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ThisWorkbook"/>
  <mc:AlternateContent xmlns:mc="http://schemas.openxmlformats.org/markup-compatibility/2006">
    <mc:Choice Requires="x15">
      <x15ac:absPath xmlns:x15ac="http://schemas.microsoft.com/office/spreadsheetml/2010/11/ac" url="N:\SQMSL913 - Seguimiento Salar 2025\009_Desarrollo\06. Informes semestrales\1° Semestre\02. anexos\"/>
    </mc:Choice>
  </mc:AlternateContent>
  <xr:revisionPtr revIDLastSave="16" documentId="13_ncr:1_{616BE708-58BC-421A-841B-A5434FA59BAD}" xr6:coauthVersionLast="47" xr6:coauthVersionMax="47" xr10:uidLastSave="{2EF16E2B-C598-429C-9E3C-517644CA97BF}"/>
  <workbookProtection workbookAlgorithmName="SHA-512" workbookHashValue="xeSejWD5cmGRT31Op+UKHBgsUf8y3Tj7QxPfBmXs4AW7thpmi1rM5LfATOJxFWMQNlMy0G7VprUtVGABicBoAQ==" workbookSaltValue="Tp+0aexHRmrD0wKvINWy+g==" workbookSpinCount="100000" lockStructure="1"/>
  <bookViews>
    <workbookView xWindow="-120" yWindow="-120" windowWidth="29040" windowHeight="15720" tabRatio="862" firstSheet="4" activeTab="4" xr2:uid="{00000000-000D-0000-FFFF-FFFF00000000}"/>
  </bookViews>
  <sheets>
    <sheet name="Leeme" sheetId="19" r:id="rId1"/>
    <sheet name="Diccionario" sheetId="13" r:id="rId2"/>
    <sheet name="Campaña" sheetId="30" r:id="rId3"/>
    <sheet name="EstacionReplica" sheetId="3" r:id="rId4"/>
    <sheet name="Ocurrencia" sheetId="36" r:id="rId5"/>
    <sheet name="ValidacionDatos" sheetId="34" r:id="rId6"/>
    <sheet name="ID" sheetId="37" state="hidden" r:id="rId7"/>
  </sheets>
  <definedNames>
    <definedName name="_xlnm._FilterDatabase" localSheetId="2" hidden="1">Campaña!$A$2:$K$2</definedName>
    <definedName name="_xlnm._FilterDatabase" localSheetId="1" hidden="1">Diccionario!$A$4:$E$84</definedName>
    <definedName name="_xlnm._FilterDatabase" localSheetId="3" hidden="1">EstacionReplica!$A$1:$W$1003</definedName>
    <definedName name="_xlnm._FilterDatabase" localSheetId="0" hidden="1">Leeme!$A$9:$C$13</definedName>
    <definedName name="_xlnm._FilterDatabase" localSheetId="4" hidden="1">Ocurrencia!$A$2:$AU$2905</definedName>
    <definedName name="_xlnm._FilterDatabase" localSheetId="5" hidden="1">ValidacionDatos!$A$4:$W$350</definedName>
    <definedName name="Ajuste_espacial_de_footprint">#REF!</definedName>
    <definedName name="Ajuste_espacial_del_radio_punto">#REF!</definedName>
    <definedName name="Año">#REF!</definedName>
    <definedName name="Autoría_del_nombre_científico">#REF!</definedName>
    <definedName name="Base_del_registro">#REF!</definedName>
    <definedName name="Calificador_de_la_identificación">#REF!</definedName>
    <definedName name="Capa">#REF!</definedName>
    <definedName name="Categoría_del_taxón">#REF!</definedName>
    <definedName name="Categoría_original_del_taxón">#REF!</definedName>
    <definedName name="Centro_poblado___Cabecera_municipal">#REF!</definedName>
    <definedName name="Citación_bibliográfica">#REF!</definedName>
    <definedName name="Clase">#REF!</definedName>
    <definedName name="Clasificación_superior">#REF!</definedName>
    <definedName name="Código_de_la_colección">#REF!</definedName>
    <definedName name="Código_de_la_institución">#REF!</definedName>
    <definedName name="Código_de_la_institución_propietaria">#REF!</definedName>
    <definedName name="Código_del_país">#REF!</definedName>
    <definedName name="Código_nomenclatural">#REF!</definedName>
    <definedName name="Comentarios_de_la_georreferenciación">#REF!</definedName>
    <definedName name="Comentarios_de_la_Identificación">#REF!</definedName>
    <definedName name="Comentarios_de_la_ubicación">#REF!</definedName>
    <definedName name="Comentarios_del_evento">#REF!</definedName>
    <definedName name="Comentarios_del_registro_biológico">#REF!</definedName>
    <definedName name="Comentarios_del_taxón">#REF!</definedName>
    <definedName name="Comportamiento">#REF!</definedName>
    <definedName name="Condición_reproductiva">#REF!</definedName>
    <definedName name="Continente">#REF!</definedName>
    <definedName name="Coordenadas_originales">#REF!</definedName>
    <definedName name="Cuerpo_de_agua">#REF!</definedName>
    <definedName name="Datum_geodésico">#REF!</definedName>
    <definedName name="Departamento">#REF!</definedName>
    <definedName name="Derechos">#REF!</definedName>
    <definedName name="Derechos_de_acceso">#REF!</definedName>
    <definedName name="Día">#REF!</definedName>
    <definedName name="Día_final_del_año">#REF!</definedName>
    <definedName name="Día_inicial_del_año">#REF!</definedName>
    <definedName name="Disposición">#REF!</definedName>
    <definedName name="Distancia_máxima_de_la_superficie_metros">#REF!</definedName>
    <definedName name="Distancia_mínima_de_la_superficie_metros">#REF!</definedName>
    <definedName name="Edad_tardía_o_piso_superior">#REF!</definedName>
    <definedName name="Edad_temprana_o_piso_inferior">#REF!</definedName>
    <definedName name="Elevación_máxima_en_metros">#REF!</definedName>
    <definedName name="Elevación_mínima_en_metros">#REF!</definedName>
    <definedName name="Elevación_original">#REF!</definedName>
    <definedName name="Eón_tardío_o_eonotema_superior">#REF!</definedName>
    <definedName name="Eón_temprano_o_eonotema_inferior">#REF!</definedName>
    <definedName name="Epíteto_específico">#REF!</definedName>
    <definedName name="Epíteto_infraespecífico">#REF!</definedName>
    <definedName name="Época_tardía_o_serie_superior">#REF!</definedName>
    <definedName name="Época_temprana_o_serie_inferior">#REF!</definedName>
    <definedName name="Era_tardía_o_eratema_superior">#REF!</definedName>
    <definedName name="Era_temprana_o_eratema_inferior">#REF!</definedName>
    <definedName name="Esfuerzo_de_muestreo">#REF!</definedName>
    <definedName name="Estado_de_la_verificación_de_la_georreferenciación">#REF!</definedName>
    <definedName name="Estado_de_la_verificación_de_la_identificación">#REF!</definedName>
    <definedName name="Estado_del_registro_biológico">#REF!</definedName>
    <definedName name="Estado_del_tipo">#REF!</definedName>
    <definedName name="Estado_nomenclatural">#REF!</definedName>
    <definedName name="Estado_taxonómico">#REF!</definedName>
    <definedName name="Etapa_de_vida">#REF!</definedName>
    <definedName name="Familia">#REF!</definedName>
    <definedName name="Fecha_de_georreferenciación">#REF!</definedName>
    <definedName name="Fecha_de_identificación">#REF!</definedName>
    <definedName name="Fecha_del_evento">#REF!</definedName>
    <definedName name="Fecha_original_del_evento">#REF!</definedName>
    <definedName name="Filo">#REF!</definedName>
    <definedName name="Formación">#REF!</definedName>
    <definedName name="Fuentes_de_georreferenciación">#REF!</definedName>
    <definedName name="Generalización_de_los_datos">#REF!</definedName>
    <definedName name="Género">#REF!</definedName>
    <definedName name="Geografía_superior">#REF!</definedName>
    <definedName name="Georreferenciado_por">#REF!</definedName>
    <definedName name="Grupo">#REF!</definedName>
    <definedName name="Grupo_de_islas">#REF!</definedName>
    <definedName name="Hábitat">#REF!</definedName>
    <definedName name="Hora_del_evento">#REF!</definedName>
    <definedName name="ID_de_la_colección">#REF!</definedName>
    <definedName name="ID_de_la_geografía_superior">#REF!</definedName>
    <definedName name="ID_de_la_identificación">#REF!</definedName>
    <definedName name="ID_de_la_institución">#REF!</definedName>
    <definedName name="ID_de_la_ubicación">#REF!</definedName>
    <definedName name="ID_del_concepto_del_taxón">#REF!</definedName>
    <definedName name="ID_del_conjunto_de_datos">#REF!</definedName>
    <definedName name="ID_del_contexto_geológico">#REF!</definedName>
    <definedName name="ID_del_evento">#REF!</definedName>
    <definedName name="ID_del_individuo">#REF!</definedName>
    <definedName name="ID_del_nombre_aceptado_usado">#REF!</definedName>
    <definedName name="ID_del_nombre_científico">#REF!</definedName>
    <definedName name="ID_del_nombre_de_acuerdo_con">#REF!</definedName>
    <definedName name="ID_del_nombre_original_usado">#REF!</definedName>
    <definedName name="ID_del_nombre_parental_usado">#REF!</definedName>
    <definedName name="ID_del_nombre_publicado_en">#REF!</definedName>
    <definedName name="ID_del_registro_biológico">#REF!</definedName>
    <definedName name="ID_del_taxón">#REF!</definedName>
    <definedName name="Identificaciones_previas">#REF!</definedName>
    <definedName name="Identificado_por">#REF!</definedName>
    <definedName name="Idioma">#REF!</definedName>
    <definedName name="Incertidumbre_de_las_coordenadas_en_metros">#REF!</definedName>
    <definedName name="Información_retenida">#REF!</definedName>
    <definedName name="Isla">#REF!</definedName>
    <definedName name="Latitud_decimal">#REF!</definedName>
    <definedName name="Latitud_original">#REF!</definedName>
    <definedName name="Localidad">#REF!</definedName>
    <definedName name="Localidad_original">#REF!</definedName>
    <definedName name="Longitud_decimal">#REF!</definedName>
    <definedName name="Longitud_original">#REF!</definedName>
    <definedName name="Medios_asociados">#REF!</definedName>
    <definedName name="Medios_de_establecimiento">#REF!</definedName>
    <definedName name="Mes">#REF!</definedName>
    <definedName name="Miembro">#REF!</definedName>
    <definedName name="Modificado">#REF!</definedName>
    <definedName name="Municipio">#REF!</definedName>
    <definedName name="Nombre_aceptado_usado">#REF!</definedName>
    <definedName name="Nombre_científico">#REF!</definedName>
    <definedName name="Nombre_común">#REF!</definedName>
    <definedName name="Nombre_de_acuerdo_con">#REF!</definedName>
    <definedName name="Nombre_del_conjunto_de_datos">#REF!</definedName>
    <definedName name="Nombre_original_usado">#REF!</definedName>
    <definedName name="Nombre_parental_usado">#REF!</definedName>
    <definedName name="Nombre_publicado_en">#REF!</definedName>
    <definedName name="Nombre_publicado_en_el_año">#REF!</definedName>
    <definedName name="Notas_de_campo">#REF!</definedName>
    <definedName name="Número_de_campo">#REF!</definedName>
    <definedName name="Número_de_catálogo">#REF!</definedName>
    <definedName name="Número_de_individuos">#REF!</definedName>
    <definedName name="Número_de_registro">#REF!</definedName>
    <definedName name="Orden">#REF!</definedName>
    <definedName name="Otros_números_de_catálogo">#REF!</definedName>
    <definedName name="País">#REF!</definedName>
    <definedName name="Periodo_tardío_o_sistema_superior">#REF!</definedName>
    <definedName name="Periodo_temprano_o_sistema_inferior">#REF!</definedName>
    <definedName name="Precisión_de_las_coordenadas">#REF!</definedName>
    <definedName name="Preparaciones">#REF!</definedName>
    <definedName name="Profundidad_máxima_en_metros">#REF!</definedName>
    <definedName name="Profundidad_mínima_en_metros">#REF!</definedName>
    <definedName name="Profundidad_original">#REF!</definedName>
    <definedName name="Propiedades_dinámicas">#REF!</definedName>
    <definedName name="Protocolo_de_georreferenciación">#REF!</definedName>
    <definedName name="Protocolo_de_muestreo">#REF!</definedName>
    <definedName name="Referencias">#REF!</definedName>
    <definedName name="Referencias_asociadas">#REF!</definedName>
    <definedName name="Referencias_de_la_identificación">#REF!</definedName>
    <definedName name="Registrado_por">#REF!</definedName>
    <definedName name="Registros_biológicos_asociados">#REF!</definedName>
    <definedName name="Reino">#REF!</definedName>
    <definedName name="Secuencias_asociadas">#REF!</definedName>
    <definedName name="Sexo">#REF!</definedName>
    <definedName name="Sistema_original_de_coordenadas">#REF!</definedName>
    <definedName name="SRS_footprint">#REF!</definedName>
    <definedName name="SRS_original">#REF!</definedName>
    <definedName name="Subgénero">#REF!</definedName>
    <definedName name="Taxones_asociados">#REF!</definedName>
    <definedName name="Términos_litoestratigráficos">#REF!</definedName>
    <definedName name="Tipo">#REF!</definedName>
    <definedName name="Titular_de_los_derechos">#REF!</definedName>
    <definedName name="Ubicación_de_acuerdo_con">#REF!</definedName>
    <definedName name="WKT_footprint">#REF!</definedName>
    <definedName name="Zona_bioestratigráfica_inferior">#REF!</definedName>
    <definedName name="Zona_bioestratigráfica_superio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9" i="36" l="1"/>
  <c r="D4" i="36"/>
  <c r="D5" i="36"/>
  <c r="D6" i="36"/>
  <c r="D7" i="36"/>
  <c r="D8" i="36"/>
  <c r="D9" i="36"/>
  <c r="D10" i="36"/>
  <c r="D11" i="36"/>
  <c r="D12" i="36"/>
  <c r="D13" i="36"/>
  <c r="D14" i="36"/>
  <c r="D15" i="36"/>
  <c r="D16" i="36"/>
  <c r="D17" i="36"/>
  <c r="D18" i="36"/>
  <c r="D19" i="36"/>
  <c r="D20" i="36"/>
  <c r="D21" i="36"/>
  <c r="D22" i="36"/>
  <c r="D23" i="36"/>
  <c r="D24" i="36"/>
  <c r="D25" i="36"/>
  <c r="D26" i="36"/>
  <c r="D27" i="36"/>
  <c r="D28" i="36"/>
  <c r="D29" i="36"/>
  <c r="D30" i="36"/>
  <c r="D31" i="36"/>
  <c r="D32" i="36"/>
  <c r="D33" i="36"/>
  <c r="D34" i="36"/>
  <c r="D35" i="36"/>
  <c r="D36" i="36"/>
  <c r="D37" i="36"/>
  <c r="D38" i="36"/>
  <c r="D39" i="36"/>
  <c r="D40" i="36"/>
  <c r="D41" i="36"/>
  <c r="D42" i="36"/>
  <c r="D43" i="36"/>
  <c r="D44" i="36"/>
  <c r="D45" i="36"/>
  <c r="D46" i="36"/>
  <c r="D47" i="36"/>
  <c r="D48" i="36"/>
  <c r="D49" i="36"/>
  <c r="D50" i="36"/>
  <c r="D51" i="36"/>
  <c r="D52" i="36"/>
  <c r="D53" i="36"/>
  <c r="D54" i="36"/>
  <c r="D55" i="36"/>
  <c r="D56" i="36"/>
  <c r="D57" i="36"/>
  <c r="D58" i="36"/>
  <c r="D59" i="36"/>
  <c r="D60" i="36"/>
  <c r="D61" i="36"/>
  <c r="D62" i="36"/>
  <c r="D63" i="36"/>
  <c r="D64" i="36"/>
  <c r="D65" i="36"/>
  <c r="D66" i="36"/>
  <c r="D67" i="36"/>
  <c r="D68" i="36"/>
  <c r="D69" i="36"/>
  <c r="D70" i="36"/>
  <c r="D71" i="36"/>
  <c r="D72" i="36"/>
  <c r="D73" i="36"/>
  <c r="D74" i="36"/>
  <c r="D75" i="36"/>
  <c r="D76" i="36"/>
  <c r="D77" i="36"/>
  <c r="D78" i="36"/>
  <c r="D79" i="36"/>
  <c r="D80" i="36"/>
  <c r="D81" i="36"/>
  <c r="D82" i="36"/>
  <c r="D83" i="36"/>
  <c r="D84" i="36"/>
  <c r="D85" i="36"/>
  <c r="D86" i="36"/>
  <c r="D87" i="36"/>
  <c r="D88" i="36"/>
  <c r="D89" i="36"/>
  <c r="D90" i="36"/>
  <c r="D91" i="36"/>
  <c r="D92" i="36"/>
  <c r="D93" i="36"/>
  <c r="D94" i="36"/>
  <c r="D95" i="36"/>
  <c r="D96" i="36"/>
  <c r="D97" i="36"/>
  <c r="D98" i="36"/>
  <c r="D100" i="36"/>
  <c r="D101" i="36"/>
  <c r="D102" i="36"/>
  <c r="D103" i="36"/>
  <c r="D104" i="36"/>
  <c r="D105" i="36"/>
  <c r="D106" i="36"/>
  <c r="D107" i="36"/>
  <c r="D108" i="36"/>
  <c r="D109" i="36"/>
  <c r="D110" i="36"/>
  <c r="D111" i="36"/>
  <c r="D112" i="36"/>
  <c r="D113" i="36"/>
  <c r="D114" i="36"/>
  <c r="D115" i="36"/>
  <c r="D116" i="36"/>
  <c r="D117" i="36"/>
  <c r="D118" i="36"/>
  <c r="D119" i="36"/>
  <c r="D120" i="36"/>
  <c r="D121" i="36"/>
  <c r="D122" i="36"/>
  <c r="D123" i="36"/>
  <c r="D124" i="36"/>
  <c r="D125" i="36"/>
  <c r="D126" i="36"/>
  <c r="D127" i="36"/>
  <c r="D128" i="36"/>
  <c r="D129" i="36"/>
  <c r="D130" i="36"/>
  <c r="D131" i="36"/>
  <c r="D132" i="36"/>
  <c r="D133" i="36"/>
  <c r="D134" i="36"/>
  <c r="D135" i="36"/>
  <c r="D136" i="36"/>
  <c r="D137" i="36"/>
  <c r="D138" i="36"/>
  <c r="D139" i="36"/>
  <c r="D140" i="36"/>
  <c r="D141" i="36"/>
  <c r="D142" i="36"/>
  <c r="D143" i="36"/>
  <c r="D144" i="36"/>
  <c r="D145" i="36"/>
  <c r="D146" i="36"/>
  <c r="D147" i="36"/>
  <c r="D148" i="36"/>
  <c r="D149" i="36"/>
  <c r="D150" i="36"/>
  <c r="D151" i="36"/>
  <c r="D152" i="36"/>
  <c r="D153" i="36"/>
  <c r="D154" i="36"/>
  <c r="D155" i="36"/>
  <c r="D156" i="36"/>
  <c r="D157" i="36"/>
  <c r="D158" i="36"/>
  <c r="D159" i="36"/>
  <c r="D160" i="36"/>
  <c r="D161" i="36"/>
  <c r="D162" i="36"/>
  <c r="D163" i="36"/>
  <c r="D164" i="36"/>
  <c r="D165" i="36"/>
  <c r="D166" i="36"/>
  <c r="D167" i="36"/>
  <c r="D168" i="36"/>
  <c r="D169" i="36"/>
  <c r="D170" i="36"/>
  <c r="D171" i="36"/>
  <c r="D172" i="36"/>
  <c r="D173" i="36"/>
  <c r="D174" i="36"/>
  <c r="D175" i="36"/>
  <c r="D176" i="36"/>
  <c r="D177" i="36"/>
  <c r="D178" i="36"/>
  <c r="D179" i="36"/>
  <c r="D180" i="36"/>
  <c r="D181" i="36"/>
  <c r="D182" i="36"/>
  <c r="D183" i="36"/>
  <c r="D184" i="36"/>
  <c r="D185" i="36"/>
  <c r="D186" i="36"/>
  <c r="D187" i="36"/>
  <c r="D188" i="36"/>
  <c r="D189" i="36"/>
  <c r="D190" i="36"/>
  <c r="D191" i="36"/>
  <c r="D192" i="36"/>
  <c r="D193" i="36"/>
  <c r="D194" i="36"/>
  <c r="D195" i="36"/>
  <c r="D196" i="36"/>
  <c r="D197" i="36"/>
  <c r="D198" i="36"/>
  <c r="D199" i="36"/>
  <c r="D200" i="36"/>
  <c r="D201" i="36"/>
  <c r="D202" i="36"/>
  <c r="D203" i="36"/>
  <c r="D204" i="36"/>
  <c r="D205" i="36"/>
  <c r="D206" i="36"/>
  <c r="D207" i="36"/>
  <c r="D208" i="36"/>
  <c r="D209" i="36"/>
  <c r="D210" i="36"/>
  <c r="D211" i="36"/>
  <c r="D212" i="36"/>
  <c r="D213" i="36"/>
  <c r="D214" i="36"/>
  <c r="D215" i="36"/>
  <c r="D216" i="36"/>
  <c r="D217" i="36"/>
  <c r="D218" i="36"/>
  <c r="D219" i="36"/>
  <c r="D220" i="36"/>
  <c r="D221" i="36"/>
  <c r="D222" i="36"/>
  <c r="D223" i="36"/>
  <c r="D224" i="36"/>
  <c r="D225" i="36"/>
  <c r="D226" i="36"/>
  <c r="D227" i="36"/>
  <c r="D228" i="36"/>
  <c r="D229" i="36"/>
  <c r="D230" i="36"/>
  <c r="D231" i="36"/>
  <c r="D232" i="36"/>
  <c r="D233" i="36"/>
  <c r="D234" i="36"/>
  <c r="D235" i="36"/>
  <c r="D236" i="36"/>
  <c r="D237" i="36"/>
  <c r="D238" i="36"/>
  <c r="D239" i="36"/>
  <c r="D240" i="36"/>
  <c r="D241" i="36"/>
  <c r="D242" i="36"/>
  <c r="D243" i="36"/>
  <c r="D244" i="36"/>
  <c r="D245" i="36"/>
  <c r="D246" i="36"/>
  <c r="D247" i="36"/>
  <c r="D248" i="36"/>
  <c r="D249" i="36"/>
  <c r="D250" i="36"/>
  <c r="D251" i="36"/>
  <c r="D252" i="36"/>
  <c r="D253" i="36"/>
  <c r="D254" i="36"/>
  <c r="D255" i="36"/>
  <c r="D256" i="36"/>
  <c r="D257" i="36"/>
  <c r="D258" i="36"/>
  <c r="D259" i="36"/>
  <c r="D260" i="36"/>
  <c r="D261" i="36"/>
  <c r="D262" i="36"/>
  <c r="D263" i="36"/>
  <c r="D264" i="36"/>
  <c r="D265" i="36"/>
  <c r="D266" i="36"/>
  <c r="D267" i="36"/>
  <c r="D268" i="36"/>
  <c r="D269" i="36"/>
  <c r="D270" i="36"/>
  <c r="D271" i="36"/>
  <c r="D272" i="36"/>
  <c r="D273" i="36"/>
  <c r="D274" i="36"/>
  <c r="D275" i="36"/>
  <c r="D276" i="36"/>
  <c r="D277" i="36"/>
  <c r="D278" i="36"/>
  <c r="D279" i="36"/>
  <c r="D280" i="36"/>
  <c r="D281" i="36"/>
  <c r="D282" i="36"/>
  <c r="D283" i="36"/>
  <c r="D284" i="36"/>
  <c r="D285" i="36"/>
  <c r="D286" i="36"/>
  <c r="D287" i="36"/>
  <c r="D288" i="36"/>
  <c r="D289" i="36"/>
  <c r="D290" i="36"/>
  <c r="D291" i="36"/>
  <c r="D292" i="36"/>
  <c r="D293" i="36"/>
  <c r="D294" i="36"/>
  <c r="D295" i="36"/>
  <c r="D296" i="36"/>
  <c r="D297" i="36"/>
  <c r="D298" i="36"/>
  <c r="D299" i="36"/>
  <c r="D300" i="36"/>
  <c r="D301" i="36"/>
  <c r="D302" i="36"/>
  <c r="D303" i="36"/>
  <c r="D304" i="36"/>
  <c r="D305" i="36"/>
  <c r="D306" i="36"/>
  <c r="D307" i="36"/>
  <c r="D308" i="36"/>
  <c r="D309" i="36"/>
  <c r="D310" i="36"/>
  <c r="D311" i="36"/>
  <c r="D312" i="36"/>
  <c r="D313" i="36"/>
  <c r="D314" i="36"/>
  <c r="D315" i="36"/>
  <c r="D316" i="36"/>
  <c r="D317" i="36"/>
  <c r="D318" i="36"/>
  <c r="D319" i="36"/>
  <c r="D320" i="36"/>
  <c r="D321" i="36"/>
  <c r="D322" i="36"/>
  <c r="D323" i="36"/>
  <c r="D324" i="36"/>
  <c r="D325" i="36"/>
  <c r="D326" i="36"/>
  <c r="D327" i="36"/>
  <c r="D328" i="36"/>
  <c r="D329" i="36"/>
  <c r="D330" i="36"/>
  <c r="D331" i="36"/>
  <c r="D332" i="36"/>
  <c r="D333" i="36"/>
  <c r="D334" i="36"/>
  <c r="D335" i="36"/>
  <c r="D336" i="36"/>
  <c r="D337" i="36"/>
  <c r="D338" i="36"/>
  <c r="D339" i="36"/>
  <c r="D340" i="36"/>
  <c r="D341" i="36"/>
  <c r="D342" i="36"/>
  <c r="D343" i="36"/>
  <c r="D344" i="36"/>
  <c r="D345" i="36"/>
  <c r="D346" i="36"/>
  <c r="D347" i="36"/>
  <c r="D348" i="36"/>
  <c r="D349" i="36"/>
  <c r="D350" i="36"/>
  <c r="D351" i="36"/>
  <c r="D352" i="36"/>
  <c r="D353" i="36"/>
  <c r="D354" i="36"/>
  <c r="D355" i="36"/>
  <c r="D356" i="36"/>
  <c r="D357" i="36"/>
  <c r="D358" i="36"/>
  <c r="D359" i="36"/>
  <c r="D360" i="36"/>
  <c r="D361" i="36"/>
  <c r="D362" i="36"/>
  <c r="D363" i="36"/>
  <c r="D364" i="36"/>
  <c r="D365" i="36"/>
  <c r="D366" i="36"/>
  <c r="D367" i="36"/>
  <c r="D368" i="36"/>
  <c r="D369" i="36"/>
  <c r="D370" i="36"/>
  <c r="D371" i="36"/>
  <c r="D372" i="36"/>
  <c r="D373" i="36"/>
  <c r="D374" i="36"/>
  <c r="D375" i="36"/>
  <c r="D376" i="36"/>
  <c r="D377" i="36"/>
  <c r="D378" i="36"/>
  <c r="D379" i="36"/>
  <c r="D380" i="36"/>
  <c r="D381" i="36"/>
  <c r="D382" i="36"/>
  <c r="D383" i="36"/>
  <c r="D384" i="36"/>
  <c r="D385" i="36"/>
  <c r="D386" i="36"/>
  <c r="D387" i="36"/>
  <c r="D388" i="36"/>
  <c r="D389" i="36"/>
  <c r="D390" i="36"/>
  <c r="D391" i="36"/>
  <c r="D392" i="36"/>
  <c r="D393" i="36"/>
  <c r="D394" i="36"/>
  <c r="D395" i="36"/>
  <c r="D396" i="36"/>
  <c r="D397" i="36"/>
  <c r="D398" i="36"/>
  <c r="D399" i="36"/>
  <c r="D400" i="36"/>
  <c r="D401" i="36"/>
  <c r="D402" i="36"/>
  <c r="D403" i="36"/>
  <c r="D404" i="36"/>
  <c r="D405" i="36"/>
  <c r="D406" i="36"/>
  <c r="D407" i="36"/>
  <c r="D408" i="36"/>
  <c r="D409" i="36"/>
  <c r="D410" i="36"/>
  <c r="D411" i="36"/>
  <c r="D412" i="36"/>
  <c r="D413" i="36"/>
  <c r="D414" i="36"/>
  <c r="D415" i="36"/>
  <c r="D416" i="36"/>
  <c r="D417" i="36"/>
  <c r="D418" i="36"/>
  <c r="D419" i="36"/>
  <c r="D420" i="36"/>
  <c r="D421" i="36"/>
  <c r="D422" i="36"/>
  <c r="D423" i="36"/>
  <c r="D424" i="36"/>
  <c r="D425" i="36"/>
  <c r="D426" i="36"/>
  <c r="D427" i="36"/>
  <c r="D428" i="36"/>
  <c r="D429" i="36"/>
  <c r="D430" i="36"/>
  <c r="D431" i="36"/>
  <c r="D432" i="36"/>
  <c r="D433" i="36"/>
  <c r="D434" i="36"/>
  <c r="D435" i="36"/>
  <c r="D436" i="36"/>
  <c r="D437" i="36"/>
  <c r="D438" i="36"/>
  <c r="D439" i="36"/>
  <c r="D440" i="36"/>
  <c r="D441" i="36"/>
  <c r="D442" i="36"/>
  <c r="D443" i="36"/>
  <c r="D444" i="36"/>
  <c r="D445" i="36"/>
  <c r="D446" i="36"/>
  <c r="D447" i="36"/>
  <c r="D448" i="36"/>
  <c r="D449" i="36"/>
  <c r="D450" i="36"/>
  <c r="D451" i="36"/>
  <c r="D452" i="36"/>
  <c r="D453" i="36"/>
  <c r="D454" i="36"/>
  <c r="D455" i="36"/>
  <c r="D456" i="36"/>
  <c r="D457" i="36"/>
  <c r="D458" i="36"/>
  <c r="D459" i="36"/>
  <c r="D460" i="36"/>
  <c r="D461" i="36"/>
  <c r="D462" i="36"/>
  <c r="D463" i="36"/>
  <c r="D464" i="36"/>
  <c r="D465" i="36"/>
  <c r="D466" i="36"/>
  <c r="D467" i="36"/>
  <c r="D468" i="36"/>
  <c r="D469" i="36"/>
  <c r="D470" i="36"/>
  <c r="D471" i="36"/>
  <c r="D472" i="36"/>
  <c r="D473" i="36"/>
  <c r="D474" i="36"/>
  <c r="D475" i="36"/>
  <c r="D476" i="36"/>
  <c r="D477" i="36"/>
  <c r="D478" i="36"/>
  <c r="D479" i="36"/>
  <c r="D480" i="36"/>
  <c r="D481" i="36"/>
  <c r="D482" i="36"/>
  <c r="D483" i="36"/>
  <c r="D484" i="36"/>
  <c r="D485" i="36"/>
  <c r="D486" i="36"/>
  <c r="D487" i="36"/>
  <c r="D488" i="36"/>
  <c r="D489" i="36"/>
  <c r="D490" i="36"/>
  <c r="D491" i="36"/>
  <c r="D492" i="36"/>
  <c r="D493" i="36"/>
  <c r="D494" i="36"/>
  <c r="D495" i="36"/>
  <c r="D496" i="36"/>
  <c r="D497" i="36"/>
  <c r="D498" i="36"/>
  <c r="D499" i="36"/>
  <c r="D500" i="36"/>
  <c r="D501" i="36"/>
  <c r="D502" i="36"/>
  <c r="D503" i="36"/>
  <c r="D504" i="36"/>
  <c r="D505" i="36"/>
  <c r="D506" i="36"/>
  <c r="D507" i="36"/>
  <c r="D508" i="36"/>
  <c r="D509" i="36"/>
  <c r="D510" i="36"/>
  <c r="D511" i="36"/>
  <c r="D512" i="36"/>
  <c r="D513" i="36"/>
  <c r="D514" i="36"/>
  <c r="D515" i="36"/>
  <c r="D516" i="36"/>
  <c r="D517" i="36"/>
  <c r="D518" i="36"/>
  <c r="D519" i="36"/>
  <c r="D520" i="36"/>
  <c r="D521" i="36"/>
  <c r="D522" i="36"/>
  <c r="D523" i="36"/>
  <c r="D524" i="36"/>
  <c r="D525" i="36"/>
  <c r="D526" i="36"/>
  <c r="D527" i="36"/>
  <c r="D528" i="36"/>
  <c r="D529" i="36"/>
  <c r="D530" i="36"/>
  <c r="D531" i="36"/>
  <c r="D532" i="36"/>
  <c r="D533" i="36"/>
  <c r="D534" i="36"/>
  <c r="D535" i="36"/>
  <c r="D536" i="36"/>
  <c r="D537" i="36"/>
  <c r="D538" i="36"/>
  <c r="D539" i="36"/>
  <c r="D540" i="36"/>
  <c r="D541" i="36"/>
  <c r="D542" i="36"/>
  <c r="D543" i="36"/>
  <c r="D544" i="36"/>
  <c r="D545" i="36"/>
  <c r="D546" i="36"/>
  <c r="D547" i="36"/>
  <c r="D548" i="36"/>
  <c r="D549" i="36"/>
  <c r="D550" i="36"/>
  <c r="D551" i="36"/>
  <c r="D552" i="36"/>
  <c r="D553" i="36"/>
  <c r="D554" i="36"/>
  <c r="D555" i="36"/>
  <c r="D556" i="36"/>
  <c r="D557" i="36"/>
  <c r="D558" i="36"/>
  <c r="D559" i="36"/>
  <c r="D560" i="36"/>
  <c r="D561" i="36"/>
  <c r="D562" i="36"/>
  <c r="D563" i="36"/>
  <c r="D564" i="36"/>
  <c r="D565" i="36"/>
  <c r="D566" i="36"/>
  <c r="D567" i="36"/>
  <c r="D568" i="36"/>
  <c r="D569" i="36"/>
  <c r="D570" i="36"/>
  <c r="D571" i="36"/>
  <c r="D572" i="36"/>
  <c r="D573" i="36"/>
  <c r="D574" i="36"/>
  <c r="D575" i="36"/>
  <c r="D576" i="36"/>
  <c r="D577" i="36"/>
  <c r="D578" i="36"/>
  <c r="D579" i="36"/>
  <c r="D580" i="36"/>
  <c r="D581" i="36"/>
  <c r="D582" i="36"/>
  <c r="D583" i="36"/>
  <c r="D584" i="36"/>
  <c r="D585" i="36"/>
  <c r="D586" i="36"/>
  <c r="D587" i="36"/>
  <c r="D588" i="36"/>
  <c r="D589" i="36"/>
  <c r="D590" i="36"/>
  <c r="D591" i="36"/>
  <c r="D592" i="36"/>
  <c r="D593" i="36"/>
  <c r="D594" i="36"/>
  <c r="D595" i="36"/>
  <c r="D596" i="36"/>
  <c r="D597" i="36"/>
  <c r="D598" i="36"/>
  <c r="D599" i="36"/>
  <c r="D600" i="36"/>
  <c r="D601" i="36"/>
  <c r="D602" i="36"/>
  <c r="D603" i="36"/>
  <c r="D604" i="36"/>
  <c r="D605" i="36"/>
  <c r="D606" i="36"/>
  <c r="D607" i="36"/>
  <c r="D608" i="36"/>
  <c r="D609" i="36"/>
  <c r="D610" i="36"/>
  <c r="D611" i="36"/>
  <c r="D612" i="36"/>
  <c r="D613" i="36"/>
  <c r="D614" i="36"/>
  <c r="D615" i="36"/>
  <c r="D616" i="36"/>
  <c r="D617" i="36"/>
  <c r="D618" i="36"/>
  <c r="D619" i="36"/>
  <c r="D620" i="36"/>
  <c r="D621" i="36"/>
  <c r="D622" i="36"/>
  <c r="D623" i="36"/>
  <c r="D624" i="36"/>
  <c r="D625" i="36"/>
  <c r="D626" i="36"/>
  <c r="D627" i="36"/>
  <c r="D628" i="36"/>
  <c r="D629" i="36"/>
  <c r="D630" i="36"/>
  <c r="D631" i="36"/>
  <c r="D632" i="36"/>
  <c r="D633" i="36"/>
  <c r="D634" i="36"/>
  <c r="D635" i="36"/>
  <c r="D636" i="36"/>
  <c r="D637" i="36"/>
  <c r="D638" i="36"/>
  <c r="D639" i="36"/>
  <c r="D640" i="36"/>
  <c r="D641" i="36"/>
  <c r="D642" i="36"/>
  <c r="D643" i="36"/>
  <c r="D644" i="36"/>
  <c r="D645" i="36"/>
  <c r="D646" i="36"/>
  <c r="D647" i="36"/>
  <c r="D648" i="36"/>
  <c r="D649" i="36"/>
  <c r="D650" i="36"/>
  <c r="D651" i="36"/>
  <c r="D652" i="36"/>
  <c r="D653" i="36"/>
  <c r="D654" i="36"/>
  <c r="D655" i="36"/>
  <c r="D656" i="36"/>
  <c r="D657" i="36"/>
  <c r="D658" i="36"/>
  <c r="D659" i="36"/>
  <c r="D660" i="36"/>
  <c r="D661" i="36"/>
  <c r="D662" i="36"/>
  <c r="D663" i="36"/>
  <c r="D664" i="36"/>
  <c r="D665" i="36"/>
  <c r="D666" i="36"/>
  <c r="D667" i="36"/>
  <c r="D668" i="36"/>
  <c r="D669" i="36"/>
  <c r="D670" i="36"/>
  <c r="D671" i="36"/>
  <c r="D672" i="36"/>
  <c r="D673" i="36"/>
  <c r="D674" i="36"/>
  <c r="D675" i="36"/>
  <c r="D676" i="36"/>
  <c r="D677" i="36"/>
  <c r="D678" i="36"/>
  <c r="D679" i="36"/>
  <c r="D680" i="36"/>
  <c r="D681" i="36"/>
  <c r="D682" i="36"/>
  <c r="D683" i="36"/>
  <c r="D684" i="36"/>
  <c r="D685" i="36"/>
  <c r="D686" i="36"/>
  <c r="D687" i="36"/>
  <c r="D688" i="36"/>
  <c r="D689" i="36"/>
  <c r="D690" i="36"/>
  <c r="D691" i="36"/>
  <c r="D692" i="36"/>
  <c r="D693" i="36"/>
  <c r="D694" i="36"/>
  <c r="D695" i="36"/>
  <c r="D696" i="36"/>
  <c r="D697" i="36"/>
  <c r="D698" i="36"/>
  <c r="D699" i="36"/>
  <c r="D700" i="36"/>
  <c r="D701" i="36"/>
  <c r="D702" i="36"/>
  <c r="D703" i="36"/>
  <c r="D704" i="36"/>
  <c r="D705" i="36"/>
  <c r="D706" i="36"/>
  <c r="D707" i="36"/>
  <c r="D708" i="36"/>
  <c r="D709" i="36"/>
  <c r="D710" i="36"/>
  <c r="D711" i="36"/>
  <c r="D712" i="36"/>
  <c r="D713" i="36"/>
  <c r="D714" i="36"/>
  <c r="D715" i="36"/>
  <c r="D716" i="36"/>
  <c r="D717" i="36"/>
  <c r="D718" i="36"/>
  <c r="D719" i="36"/>
  <c r="D720" i="36"/>
  <c r="D721" i="36"/>
  <c r="D722" i="36"/>
  <c r="D723" i="36"/>
  <c r="D724" i="36"/>
  <c r="D725" i="36"/>
  <c r="D726" i="36"/>
  <c r="D727" i="36"/>
  <c r="D728" i="36"/>
  <c r="D729" i="36"/>
  <c r="D730" i="36"/>
  <c r="D731" i="36"/>
  <c r="D732" i="36"/>
  <c r="D733" i="36"/>
  <c r="D734" i="36"/>
  <c r="D735" i="36"/>
  <c r="D736" i="36"/>
  <c r="D737" i="36"/>
  <c r="D738" i="36"/>
  <c r="D739" i="36"/>
  <c r="D740" i="36"/>
  <c r="D741" i="36"/>
  <c r="D742" i="36"/>
  <c r="D743" i="36"/>
  <c r="D744" i="36"/>
  <c r="D745" i="36"/>
  <c r="D746" i="36"/>
  <c r="D747" i="36"/>
  <c r="D748" i="36"/>
  <c r="D749" i="36"/>
  <c r="D750" i="36"/>
  <c r="D751" i="36"/>
  <c r="D752" i="36"/>
  <c r="D753" i="36"/>
  <c r="D754" i="36"/>
  <c r="D755" i="36"/>
  <c r="D756" i="36"/>
  <c r="D757" i="36"/>
  <c r="D758" i="36"/>
  <c r="D759" i="36"/>
  <c r="D760" i="36"/>
  <c r="D761" i="36"/>
  <c r="D762" i="36"/>
  <c r="D763" i="36"/>
  <c r="D764" i="36"/>
  <c r="D765" i="36"/>
  <c r="D766" i="36"/>
  <c r="D767" i="36"/>
  <c r="D768" i="36"/>
  <c r="D769" i="36"/>
  <c r="D770" i="36"/>
  <c r="D771" i="36"/>
  <c r="D772" i="36"/>
  <c r="D773" i="36"/>
  <c r="D774" i="36"/>
  <c r="D775" i="36"/>
  <c r="D776" i="36"/>
  <c r="D777" i="36"/>
  <c r="D778" i="36"/>
  <c r="D779" i="36"/>
  <c r="D780" i="36"/>
  <c r="D781" i="36"/>
  <c r="D782" i="36"/>
  <c r="D783" i="36"/>
  <c r="D784" i="36"/>
  <c r="D785" i="36"/>
  <c r="D786" i="36"/>
  <c r="D787" i="36"/>
  <c r="D788" i="36"/>
  <c r="D789" i="36"/>
  <c r="D790" i="36"/>
  <c r="D791" i="36"/>
  <c r="D792" i="36"/>
  <c r="D793" i="36"/>
  <c r="D794" i="36"/>
  <c r="D795" i="36"/>
  <c r="D796" i="36"/>
  <c r="D797" i="36"/>
  <c r="D798" i="36"/>
  <c r="D799" i="36"/>
  <c r="D800" i="36"/>
  <c r="D801" i="36"/>
  <c r="D802" i="36"/>
  <c r="D803" i="36"/>
  <c r="D804" i="36"/>
  <c r="D805" i="36"/>
  <c r="D806" i="36"/>
  <c r="D807" i="36"/>
  <c r="D808" i="36"/>
  <c r="D809" i="36"/>
  <c r="D810" i="36"/>
  <c r="D811" i="36"/>
  <c r="D812" i="36"/>
  <c r="D813" i="36"/>
  <c r="D814" i="36"/>
  <c r="D815" i="36"/>
  <c r="D816" i="36"/>
  <c r="D817" i="36"/>
  <c r="D818" i="36"/>
  <c r="D819" i="36"/>
  <c r="D820" i="36"/>
  <c r="D821" i="36"/>
  <c r="D822" i="36"/>
  <c r="D823" i="36"/>
  <c r="D824" i="36"/>
  <c r="D825" i="36"/>
  <c r="D826" i="36"/>
  <c r="D827" i="36"/>
  <c r="D828" i="36"/>
  <c r="D829" i="36"/>
  <c r="D830" i="36"/>
  <c r="D831" i="36"/>
  <c r="D832" i="36"/>
  <c r="D833" i="36"/>
  <c r="D834" i="36"/>
  <c r="D835" i="36"/>
  <c r="D836" i="36"/>
  <c r="D837" i="36"/>
  <c r="D838" i="36"/>
  <c r="D839" i="36"/>
  <c r="D840" i="36"/>
  <c r="D841" i="36"/>
  <c r="D842" i="36"/>
  <c r="D843" i="36"/>
  <c r="D844" i="36"/>
  <c r="D845" i="36"/>
  <c r="D846" i="36"/>
  <c r="D847" i="36"/>
  <c r="D848" i="36"/>
  <c r="D849" i="36"/>
  <c r="D850" i="36"/>
  <c r="D851" i="36"/>
  <c r="D852" i="36"/>
  <c r="D853" i="36"/>
  <c r="D854" i="36"/>
  <c r="D855" i="36"/>
  <c r="D856" i="36"/>
  <c r="D857" i="36"/>
  <c r="D858" i="36"/>
  <c r="D859" i="36"/>
  <c r="D860" i="36"/>
  <c r="D861" i="36"/>
  <c r="D862" i="36"/>
  <c r="D863" i="36"/>
  <c r="D864" i="36"/>
  <c r="D865" i="36"/>
  <c r="D866" i="36"/>
  <c r="D867" i="36"/>
  <c r="D868" i="36"/>
  <c r="D869" i="36"/>
  <c r="D870" i="36"/>
  <c r="D871" i="36"/>
  <c r="D872" i="36"/>
  <c r="D873" i="36"/>
  <c r="D874" i="36"/>
  <c r="D875" i="36"/>
  <c r="D876" i="36"/>
  <c r="D877" i="36"/>
  <c r="D878" i="36"/>
  <c r="D879" i="36"/>
  <c r="D880" i="36"/>
  <c r="D881" i="36"/>
  <c r="D882" i="36"/>
  <c r="D883" i="36"/>
  <c r="D884" i="36"/>
  <c r="D885" i="36"/>
  <c r="D886" i="36"/>
  <c r="D887" i="36"/>
  <c r="D888" i="36"/>
  <c r="D889" i="36"/>
  <c r="D890" i="36"/>
  <c r="D891" i="36"/>
  <c r="D892" i="36"/>
  <c r="D893" i="36"/>
  <c r="D894" i="36"/>
  <c r="D895" i="36"/>
  <c r="D896" i="36"/>
  <c r="D897" i="36"/>
  <c r="D898" i="36"/>
  <c r="D899" i="36"/>
  <c r="D900" i="36"/>
  <c r="D901" i="36"/>
  <c r="D902" i="36"/>
  <c r="D903" i="36"/>
  <c r="D904" i="36"/>
  <c r="D905" i="36"/>
  <c r="D906" i="36"/>
  <c r="D907" i="36"/>
  <c r="D908" i="36"/>
  <c r="D909" i="36"/>
  <c r="D910" i="36"/>
  <c r="D911" i="36"/>
  <c r="D912" i="36"/>
  <c r="D913" i="36"/>
  <c r="D914" i="36"/>
  <c r="D915" i="36"/>
  <c r="D916" i="36"/>
  <c r="D917" i="36"/>
  <c r="D918" i="36"/>
  <c r="D919" i="36"/>
  <c r="D920" i="36"/>
  <c r="D921" i="36"/>
  <c r="D922" i="36"/>
  <c r="D923" i="36"/>
  <c r="D924" i="36"/>
  <c r="D925" i="36"/>
  <c r="D926" i="36"/>
  <c r="D927" i="36"/>
  <c r="D928" i="36"/>
  <c r="D929" i="36"/>
  <c r="D930" i="36"/>
  <c r="D931" i="36"/>
  <c r="D932" i="36"/>
  <c r="D933" i="36"/>
  <c r="D934" i="36"/>
  <c r="D935" i="36"/>
  <c r="D936" i="36"/>
  <c r="D937" i="36"/>
  <c r="D938" i="36"/>
  <c r="D939" i="36"/>
  <c r="D940" i="36"/>
  <c r="D941" i="36"/>
  <c r="D942" i="36"/>
  <c r="D943" i="36"/>
  <c r="D944" i="36"/>
  <c r="D945" i="36"/>
  <c r="D946" i="36"/>
  <c r="D947" i="36"/>
  <c r="D948" i="36"/>
  <c r="D949" i="36"/>
  <c r="D950" i="36"/>
  <c r="D951" i="36"/>
  <c r="D952" i="36"/>
  <c r="D953" i="36"/>
  <c r="D954" i="36"/>
  <c r="D955" i="36"/>
  <c r="D956" i="36"/>
  <c r="D957" i="36"/>
  <c r="D958" i="36"/>
  <c r="D959" i="36"/>
  <c r="D960" i="36"/>
  <c r="D961" i="36"/>
  <c r="D962" i="36"/>
  <c r="D963" i="36"/>
  <c r="D964" i="36"/>
  <c r="D965" i="36"/>
  <c r="D966" i="36"/>
  <c r="D967" i="36"/>
  <c r="D968" i="36"/>
  <c r="D969" i="36"/>
  <c r="D970" i="36"/>
  <c r="D971" i="36"/>
  <c r="D972" i="36"/>
  <c r="D973" i="36"/>
  <c r="D974" i="36"/>
  <c r="D975" i="36"/>
  <c r="D976" i="36"/>
  <c r="D977" i="36"/>
  <c r="D978" i="36"/>
  <c r="D979" i="36"/>
  <c r="D980" i="36"/>
  <c r="D981" i="36"/>
  <c r="D982" i="36"/>
  <c r="D983" i="36"/>
  <c r="D984" i="36"/>
  <c r="D985" i="36"/>
  <c r="D986" i="36"/>
  <c r="D987" i="36"/>
  <c r="D988" i="36"/>
  <c r="D989" i="36"/>
  <c r="D990" i="36"/>
  <c r="D991" i="36"/>
  <c r="D992" i="36"/>
  <c r="D993" i="36"/>
  <c r="D994" i="36"/>
  <c r="D995" i="36"/>
  <c r="D996" i="36"/>
  <c r="D997" i="36"/>
  <c r="D998" i="36"/>
  <c r="D999" i="36"/>
  <c r="D1000" i="36"/>
  <c r="D1001" i="36"/>
  <c r="D1002" i="36"/>
  <c r="D1003" i="36"/>
  <c r="D1004" i="36"/>
  <c r="D1005" i="36"/>
  <c r="D1006" i="36"/>
  <c r="D1007" i="36"/>
  <c r="D1008" i="36"/>
  <c r="D1009" i="36"/>
  <c r="D1010" i="36"/>
  <c r="D1011" i="36"/>
  <c r="D1012" i="36"/>
  <c r="D1013" i="36"/>
  <c r="D1014" i="36"/>
  <c r="D1015" i="36"/>
  <c r="D1016" i="36"/>
  <c r="D1017" i="36"/>
  <c r="D1018" i="36"/>
  <c r="D1019" i="36"/>
  <c r="D1020" i="36"/>
  <c r="D1021" i="36"/>
  <c r="D1022" i="36"/>
  <c r="D1023" i="36"/>
  <c r="D1024" i="36"/>
  <c r="D1025" i="36"/>
  <c r="D1026" i="36"/>
  <c r="D1027" i="36"/>
  <c r="D1028" i="36"/>
  <c r="D1029" i="36"/>
  <c r="D1030" i="36"/>
  <c r="D1031" i="36"/>
  <c r="D1032" i="36"/>
  <c r="D1033" i="36"/>
  <c r="D1034" i="36"/>
  <c r="D1035" i="36"/>
  <c r="D1036" i="36"/>
  <c r="D1037" i="36"/>
  <c r="D1038" i="36"/>
  <c r="D1039" i="36"/>
  <c r="D1040" i="36"/>
  <c r="D1041" i="36"/>
  <c r="D1042" i="36"/>
  <c r="D1043" i="36"/>
  <c r="D1044" i="36"/>
  <c r="D1045" i="36"/>
  <c r="D1046" i="36"/>
  <c r="D1047" i="36"/>
  <c r="D1048" i="36"/>
  <c r="D1049" i="36"/>
  <c r="D1050" i="36"/>
  <c r="D1051" i="36"/>
  <c r="D1052" i="36"/>
  <c r="D1053" i="36"/>
  <c r="D1054" i="36"/>
  <c r="D1055" i="36"/>
  <c r="D1056" i="36"/>
  <c r="D1057" i="36"/>
  <c r="D1058" i="36"/>
  <c r="D1059" i="36"/>
  <c r="D1060" i="36"/>
  <c r="D1061" i="36"/>
  <c r="D1062" i="36"/>
  <c r="D1063" i="36"/>
  <c r="D1064" i="36"/>
  <c r="D1065" i="36"/>
  <c r="D1066" i="36"/>
  <c r="D1067" i="36"/>
  <c r="D1068" i="36"/>
  <c r="D1069" i="36"/>
  <c r="D1070" i="36"/>
  <c r="D1071" i="36"/>
  <c r="D1072" i="36"/>
  <c r="D1073" i="36"/>
  <c r="D1074" i="36"/>
  <c r="D1075" i="36"/>
  <c r="D1076" i="36"/>
  <c r="D1077" i="36"/>
  <c r="D1078" i="36"/>
  <c r="D1079" i="36"/>
  <c r="D1080" i="36"/>
  <c r="D1081" i="36"/>
  <c r="D1082" i="36"/>
  <c r="D1083" i="36"/>
  <c r="D1084" i="36"/>
  <c r="D1085" i="36"/>
  <c r="D1086" i="36"/>
  <c r="D1087" i="36"/>
  <c r="D1088" i="36"/>
  <c r="D1089" i="36"/>
  <c r="D1090" i="36"/>
  <c r="D1091" i="36"/>
  <c r="D1092" i="36"/>
  <c r="D1093" i="36"/>
  <c r="D1094" i="36"/>
  <c r="D1095" i="36"/>
  <c r="D1096" i="36"/>
  <c r="D1097" i="36"/>
  <c r="D1098" i="36"/>
  <c r="D1099" i="36"/>
  <c r="D1100" i="36"/>
  <c r="D1101" i="36"/>
  <c r="D1102" i="36"/>
  <c r="D1103" i="36"/>
  <c r="D1104" i="36"/>
  <c r="D1105" i="36"/>
  <c r="D1106" i="36"/>
  <c r="D1107" i="36"/>
  <c r="D1108" i="36"/>
  <c r="D1109" i="36"/>
  <c r="D1110" i="36"/>
  <c r="D1111" i="36"/>
  <c r="D1112" i="36"/>
  <c r="D1113" i="36"/>
  <c r="D1114" i="36"/>
  <c r="D1115" i="36"/>
  <c r="D1116" i="36"/>
  <c r="D1117" i="36"/>
  <c r="D1118" i="36"/>
  <c r="D1119" i="36"/>
  <c r="D1120" i="36"/>
  <c r="D1121" i="36"/>
  <c r="D1122" i="36"/>
  <c r="D1123" i="36"/>
  <c r="D1124" i="36"/>
  <c r="D1125" i="36"/>
  <c r="D1126" i="36"/>
  <c r="D1127" i="36"/>
  <c r="D1128" i="36"/>
  <c r="D1129" i="36"/>
  <c r="D1130" i="36"/>
  <c r="D1131" i="36"/>
  <c r="D1132" i="36"/>
  <c r="D1133" i="36"/>
  <c r="D1134" i="36"/>
  <c r="D1135" i="36"/>
  <c r="D1136" i="36"/>
  <c r="D1137" i="36"/>
  <c r="D1138" i="36"/>
  <c r="D1139" i="36"/>
  <c r="D1140" i="36"/>
  <c r="D1141" i="36"/>
  <c r="D1142" i="36"/>
  <c r="D1143" i="36"/>
  <c r="D1144" i="36"/>
  <c r="D1145" i="36"/>
  <c r="D1146" i="36"/>
  <c r="D1147" i="36"/>
  <c r="D1148" i="36"/>
  <c r="D1149" i="36"/>
  <c r="D1150" i="36"/>
  <c r="D1151" i="36"/>
  <c r="D1152" i="36"/>
  <c r="D1153" i="36"/>
  <c r="D1154" i="36"/>
  <c r="D1155" i="36"/>
  <c r="D1156" i="36"/>
  <c r="D1157" i="36"/>
  <c r="D1158" i="36"/>
  <c r="D1159" i="36"/>
  <c r="D1160" i="36"/>
  <c r="D1161" i="36"/>
  <c r="D1162" i="36"/>
  <c r="D1163" i="36"/>
  <c r="D1164" i="36"/>
  <c r="D1165" i="36"/>
  <c r="D1166" i="36"/>
  <c r="D1167" i="36"/>
  <c r="D1168" i="36"/>
  <c r="D1169" i="36"/>
  <c r="D1170" i="36"/>
  <c r="D1171" i="36"/>
  <c r="D1172" i="36"/>
  <c r="D1173" i="36"/>
  <c r="D1174" i="36"/>
  <c r="D1175" i="36"/>
  <c r="D1176" i="36"/>
  <c r="D1177" i="36"/>
  <c r="D1178" i="36"/>
  <c r="D1179" i="36"/>
  <c r="D1180" i="36"/>
  <c r="D1181" i="36"/>
  <c r="D1182" i="36"/>
  <c r="D1183" i="36"/>
  <c r="D1184" i="36"/>
  <c r="D1185" i="36"/>
  <c r="D1186" i="36"/>
  <c r="D1187" i="36"/>
  <c r="D1188" i="36"/>
  <c r="D1189" i="36"/>
  <c r="D1190" i="36"/>
  <c r="D1191" i="36"/>
  <c r="D1192" i="36"/>
  <c r="D1193" i="36"/>
  <c r="D1194" i="36"/>
  <c r="D1195" i="36"/>
  <c r="D1196" i="36"/>
  <c r="D1197" i="36"/>
  <c r="D1198" i="36"/>
  <c r="D1199" i="36"/>
  <c r="D1200" i="36"/>
  <c r="D1201" i="36"/>
  <c r="D1202" i="36"/>
  <c r="D1203" i="36"/>
  <c r="D1204" i="36"/>
  <c r="D1205" i="36"/>
  <c r="D1206" i="36"/>
  <c r="D1207" i="36"/>
  <c r="D1208" i="36"/>
  <c r="D1209" i="36"/>
  <c r="D1210" i="36"/>
  <c r="D1211" i="36"/>
  <c r="D1212" i="36"/>
  <c r="D1213" i="36"/>
  <c r="D1214" i="36"/>
  <c r="D1215" i="36"/>
  <c r="D1216" i="36"/>
  <c r="D1217" i="36"/>
  <c r="D1218" i="36"/>
  <c r="D1219" i="36"/>
  <c r="D1220" i="36"/>
  <c r="D1221" i="36"/>
  <c r="D1222" i="36"/>
  <c r="D1223" i="36"/>
  <c r="D1224" i="36"/>
  <c r="D1225" i="36"/>
  <c r="D1226" i="36"/>
  <c r="D1227" i="36"/>
  <c r="D1228" i="36"/>
  <c r="D1229" i="36"/>
  <c r="D1230" i="36"/>
  <c r="D1231" i="36"/>
  <c r="D1232" i="36"/>
  <c r="D1233" i="36"/>
  <c r="D1234" i="36"/>
  <c r="D1235" i="36"/>
  <c r="D1236" i="36"/>
  <c r="D1237" i="36"/>
  <c r="D1238" i="36"/>
  <c r="D1239" i="36"/>
  <c r="D1240" i="36"/>
  <c r="D1241" i="36"/>
  <c r="D1242" i="36"/>
  <c r="D1243" i="36"/>
  <c r="D1244" i="36"/>
  <c r="D1245" i="36"/>
  <c r="D1246" i="36"/>
  <c r="D1247" i="36"/>
  <c r="D1248" i="36"/>
  <c r="D1249" i="36"/>
  <c r="D1250" i="36"/>
  <c r="D1251" i="36"/>
  <c r="D1252" i="36"/>
  <c r="D1253" i="36"/>
  <c r="D1254" i="36"/>
  <c r="D1255" i="36"/>
  <c r="D1256" i="36"/>
  <c r="D1257" i="36"/>
  <c r="D1258" i="36"/>
  <c r="D1259" i="36"/>
  <c r="D1260" i="36"/>
  <c r="D1261" i="36"/>
  <c r="D1262" i="36"/>
  <c r="D1263" i="36"/>
  <c r="D1264" i="36"/>
  <c r="D1265" i="36"/>
  <c r="D1266" i="36"/>
  <c r="D1267" i="36"/>
  <c r="D1268" i="36"/>
  <c r="D1269" i="36"/>
  <c r="D1270" i="36"/>
  <c r="D1271" i="36"/>
  <c r="D1272" i="36"/>
  <c r="D1273" i="36"/>
  <c r="D1274" i="36"/>
  <c r="D1275" i="36"/>
  <c r="D1276" i="36"/>
  <c r="D1277" i="36"/>
  <c r="D1278" i="36"/>
  <c r="D1279" i="36"/>
  <c r="D1280" i="36"/>
  <c r="D1281" i="36"/>
  <c r="D1282" i="36"/>
  <c r="D1283" i="36"/>
  <c r="D1284" i="36"/>
  <c r="D1285" i="36"/>
  <c r="D1286" i="36"/>
  <c r="D1287" i="36"/>
  <c r="D1288" i="36"/>
  <c r="D1289" i="36"/>
  <c r="D1290" i="36"/>
  <c r="D1291" i="36"/>
  <c r="D1292" i="36"/>
  <c r="D1293" i="36"/>
  <c r="D1294" i="36"/>
  <c r="D1295" i="36"/>
  <c r="D1296" i="36"/>
  <c r="D1297" i="36"/>
  <c r="D1298" i="36"/>
  <c r="D1299" i="36"/>
  <c r="D1300" i="36"/>
  <c r="D1301" i="36"/>
  <c r="D1302" i="36"/>
  <c r="D1303" i="36"/>
  <c r="D1304" i="36"/>
  <c r="D1305" i="36"/>
  <c r="D1306" i="36"/>
  <c r="D1307" i="36"/>
  <c r="D1308" i="36"/>
  <c r="D1309" i="36"/>
  <c r="D1310" i="36"/>
  <c r="D1311" i="36"/>
  <c r="D1312" i="36"/>
  <c r="D1313" i="36"/>
  <c r="D1314" i="36"/>
  <c r="D1315" i="36"/>
  <c r="D1316" i="36"/>
  <c r="D1317" i="36"/>
  <c r="D1318" i="36"/>
  <c r="D1319" i="36"/>
  <c r="D1320" i="36"/>
  <c r="D1321" i="36"/>
  <c r="D1322" i="36"/>
  <c r="D1323" i="36"/>
  <c r="D1324" i="36"/>
  <c r="D1325" i="36"/>
  <c r="D1326" i="36"/>
  <c r="D1327" i="36"/>
  <c r="D1328" i="36"/>
  <c r="D1329" i="36"/>
  <c r="D1330" i="36"/>
  <c r="D1331" i="36"/>
  <c r="D1332" i="36"/>
  <c r="D1333" i="36"/>
  <c r="D1334" i="36"/>
  <c r="D1335" i="36"/>
  <c r="D1336" i="36"/>
  <c r="D1337" i="36"/>
  <c r="D1338" i="36"/>
  <c r="D1339" i="36"/>
  <c r="D1340" i="36"/>
  <c r="D1341" i="36"/>
  <c r="D1342" i="36"/>
  <c r="D1343" i="36"/>
  <c r="D1344" i="36"/>
  <c r="D1345" i="36"/>
  <c r="D1346" i="36"/>
  <c r="D1347" i="36"/>
  <c r="D1348" i="36"/>
  <c r="D1349" i="36"/>
  <c r="D1350" i="36"/>
  <c r="D1351" i="36"/>
  <c r="D1352" i="36"/>
  <c r="D1353" i="36"/>
  <c r="D1354" i="36"/>
  <c r="D1355" i="36"/>
  <c r="D1356" i="36"/>
  <c r="D1357" i="36"/>
  <c r="D1358" i="36"/>
  <c r="D1359" i="36"/>
  <c r="D1360" i="36"/>
  <c r="D1361" i="36"/>
  <c r="D1362" i="36"/>
  <c r="D1363" i="36"/>
  <c r="D1364" i="36"/>
  <c r="D1365" i="36"/>
  <c r="D1366" i="36"/>
  <c r="D1367" i="36"/>
  <c r="D1368" i="36"/>
  <c r="D1369" i="36"/>
  <c r="D1370" i="36"/>
  <c r="D1371" i="36"/>
  <c r="D1372" i="36"/>
  <c r="D1373" i="36"/>
  <c r="D1374" i="36"/>
  <c r="D1375" i="36"/>
  <c r="D1376" i="36"/>
  <c r="D1377" i="36"/>
  <c r="D1378" i="36"/>
  <c r="D1379" i="36"/>
  <c r="D1380" i="36"/>
  <c r="D1381" i="36"/>
  <c r="D1382" i="36"/>
  <c r="D1383" i="36"/>
  <c r="D1384" i="36"/>
  <c r="D1385" i="36"/>
  <c r="D1386" i="36"/>
  <c r="D1387" i="36"/>
  <c r="D1388" i="36"/>
  <c r="D1389" i="36"/>
  <c r="D1390" i="36"/>
  <c r="D1391" i="36"/>
  <c r="D1392" i="36"/>
  <c r="D1393" i="36"/>
  <c r="D1394" i="36"/>
  <c r="D1395" i="36"/>
  <c r="D1396" i="36"/>
  <c r="D1397" i="36"/>
  <c r="D1398" i="36"/>
  <c r="D1399" i="36"/>
  <c r="D1400" i="36"/>
  <c r="D1401" i="36"/>
  <c r="D1402" i="36"/>
  <c r="D1403" i="36"/>
  <c r="D1404" i="36"/>
  <c r="D1405" i="36"/>
  <c r="D1406" i="36"/>
  <c r="D1407" i="36"/>
  <c r="D1408" i="36"/>
  <c r="D1409" i="36"/>
  <c r="D1410" i="36"/>
  <c r="D1411" i="36"/>
  <c r="D1412" i="36"/>
  <c r="D1413" i="36"/>
  <c r="D1414" i="36"/>
  <c r="D1415" i="36"/>
  <c r="D1416" i="36"/>
  <c r="D1417" i="36"/>
  <c r="D1418" i="36"/>
  <c r="D1419" i="36"/>
  <c r="D1420" i="36"/>
  <c r="D1421" i="36"/>
  <c r="D1422" i="36"/>
  <c r="D1423" i="36"/>
  <c r="D1424" i="36"/>
  <c r="D1425" i="36"/>
  <c r="D1426" i="36"/>
  <c r="D1427" i="36"/>
  <c r="D1428" i="36"/>
  <c r="D1429" i="36"/>
  <c r="D1430" i="36"/>
  <c r="D1431" i="36"/>
  <c r="D1432" i="36"/>
  <c r="D1433" i="36"/>
  <c r="D1434" i="36"/>
  <c r="D1435" i="36"/>
  <c r="D1436" i="36"/>
  <c r="D1437" i="36"/>
  <c r="D1438" i="36"/>
  <c r="D1439" i="36"/>
  <c r="D1440" i="36"/>
  <c r="D1441" i="36"/>
  <c r="D1442" i="36"/>
  <c r="D1443" i="36"/>
  <c r="D1444" i="36"/>
  <c r="D1445" i="36"/>
  <c r="D1446" i="36"/>
  <c r="D1447" i="36"/>
  <c r="D1448" i="36"/>
  <c r="D1449" i="36"/>
  <c r="D1450" i="36"/>
  <c r="D1451" i="36"/>
  <c r="D1452" i="36"/>
  <c r="D1453" i="36"/>
  <c r="D1454" i="36"/>
  <c r="D1455" i="36"/>
  <c r="D1456" i="36"/>
  <c r="D1457" i="36"/>
  <c r="D1458" i="36"/>
  <c r="D1459" i="36"/>
  <c r="D1460" i="36"/>
  <c r="D1461" i="36"/>
  <c r="D1462" i="36"/>
  <c r="D1463" i="36"/>
  <c r="D1464" i="36"/>
  <c r="D1465" i="36"/>
  <c r="D1466" i="36"/>
  <c r="D1467" i="36"/>
  <c r="D1468" i="36"/>
  <c r="D1469" i="36"/>
  <c r="D1470" i="36"/>
  <c r="D1471" i="36"/>
  <c r="D1472" i="36"/>
  <c r="D1473" i="36"/>
  <c r="D1474" i="36"/>
  <c r="D1475" i="36"/>
  <c r="D1476" i="36"/>
  <c r="D1477" i="36"/>
  <c r="D1478" i="36"/>
  <c r="D1479" i="36"/>
  <c r="D1480" i="36"/>
  <c r="D1481" i="36"/>
  <c r="D1482" i="36"/>
  <c r="D1483" i="36"/>
  <c r="D1484" i="36"/>
  <c r="D1485" i="36"/>
  <c r="D1486" i="36"/>
  <c r="D1487" i="36"/>
  <c r="D1488" i="36"/>
  <c r="D1489" i="36"/>
  <c r="D1490" i="36"/>
  <c r="D1491" i="36"/>
  <c r="D1492" i="36"/>
  <c r="D1493" i="36"/>
  <c r="D1494" i="36"/>
  <c r="D1495" i="36"/>
  <c r="D1496" i="36"/>
  <c r="D1497" i="36"/>
  <c r="D1498" i="36"/>
  <c r="D1499" i="36"/>
  <c r="D1500" i="36"/>
  <c r="D1501" i="36"/>
  <c r="D1502" i="36"/>
  <c r="D1503" i="36"/>
  <c r="D1504" i="36"/>
  <c r="D1505" i="36"/>
  <c r="D1506" i="36"/>
  <c r="D1507" i="36"/>
  <c r="D1508" i="36"/>
  <c r="D1509" i="36"/>
  <c r="D1510" i="36"/>
  <c r="D1511" i="36"/>
  <c r="D1512" i="36"/>
  <c r="D1513" i="36"/>
  <c r="D1514" i="36"/>
  <c r="D1515" i="36"/>
  <c r="D1516" i="36"/>
  <c r="D1517" i="36"/>
  <c r="D1518" i="36"/>
  <c r="D1519" i="36"/>
  <c r="D1520" i="36"/>
  <c r="D1521" i="36"/>
  <c r="D1522" i="36"/>
  <c r="D1523" i="36"/>
  <c r="D1524" i="36"/>
  <c r="D1525" i="36"/>
  <c r="D1526" i="36"/>
  <c r="D1527" i="36"/>
  <c r="D1528" i="36"/>
  <c r="D1529" i="36"/>
  <c r="D1530" i="36"/>
  <c r="D1531" i="36"/>
  <c r="D1532" i="36"/>
  <c r="D1533" i="36"/>
  <c r="D1534" i="36"/>
  <c r="D1535" i="36"/>
  <c r="D1536" i="36"/>
  <c r="D1537" i="36"/>
  <c r="D1538" i="36"/>
  <c r="D1539" i="36"/>
  <c r="D1540" i="36"/>
  <c r="D1541" i="36"/>
  <c r="D1542" i="36"/>
  <c r="D1543" i="36"/>
  <c r="D1544" i="36"/>
  <c r="D1545" i="36"/>
  <c r="D1546" i="36"/>
  <c r="D1547" i="36"/>
  <c r="D1548" i="36"/>
  <c r="D1549" i="36"/>
  <c r="D1550" i="36"/>
  <c r="D1551" i="36"/>
  <c r="D1552" i="36"/>
  <c r="D1553" i="36"/>
  <c r="D1554" i="36"/>
  <c r="D1555" i="36"/>
  <c r="D1556" i="36"/>
  <c r="D1557" i="36"/>
  <c r="D1558" i="36"/>
  <c r="D1559" i="36"/>
  <c r="D1560" i="36"/>
  <c r="D1561" i="36"/>
  <c r="D1562" i="36"/>
  <c r="D1563" i="36"/>
  <c r="D1564" i="36"/>
  <c r="D1565" i="36"/>
  <c r="D1566" i="36"/>
  <c r="D1567" i="36"/>
  <c r="D1568" i="36"/>
  <c r="D1569" i="36"/>
  <c r="D1570" i="36"/>
  <c r="D1571" i="36"/>
  <c r="D1572" i="36"/>
  <c r="D1573" i="36"/>
  <c r="D1574" i="36"/>
  <c r="D1575" i="36"/>
  <c r="D1576" i="36"/>
  <c r="D1577" i="36"/>
  <c r="D1578" i="36"/>
  <c r="D1579" i="36"/>
  <c r="D1580" i="36"/>
  <c r="D1581" i="36"/>
  <c r="D1582" i="36"/>
  <c r="D1583" i="36"/>
  <c r="D1584" i="36"/>
  <c r="D1585" i="36"/>
  <c r="D1586" i="36"/>
  <c r="D1587" i="36"/>
  <c r="D1588" i="36"/>
  <c r="D1589" i="36"/>
  <c r="D1590" i="36"/>
  <c r="D1591" i="36"/>
  <c r="D1592" i="36"/>
  <c r="D1593" i="36"/>
  <c r="D1594" i="36"/>
  <c r="D1595" i="36"/>
  <c r="D1596" i="36"/>
  <c r="D1597" i="36"/>
  <c r="D1598" i="36"/>
  <c r="D1599" i="36"/>
  <c r="D1600" i="36"/>
  <c r="D1601" i="36"/>
  <c r="D1602" i="36"/>
  <c r="D1603" i="36"/>
  <c r="D1604" i="36"/>
  <c r="D1605" i="36"/>
  <c r="D1606" i="36"/>
  <c r="D1607" i="36"/>
  <c r="D1608" i="36"/>
  <c r="D1609" i="36"/>
  <c r="D1610" i="36"/>
  <c r="D1611" i="36"/>
  <c r="D1612" i="36"/>
  <c r="D1613" i="36"/>
  <c r="D1614" i="36"/>
  <c r="D1615" i="36"/>
  <c r="D1616" i="36"/>
  <c r="D1617" i="36"/>
  <c r="D1618" i="36"/>
  <c r="D1619" i="36"/>
  <c r="D1620" i="36"/>
  <c r="D1621" i="36"/>
  <c r="D1622" i="36"/>
  <c r="D1623" i="36"/>
  <c r="D1624" i="36"/>
  <c r="D1625" i="36"/>
  <c r="D1626" i="36"/>
  <c r="D1627" i="36"/>
  <c r="D1628" i="36"/>
  <c r="D1629" i="36"/>
  <c r="D1630" i="36"/>
  <c r="D1631" i="36"/>
  <c r="D1632" i="36"/>
  <c r="D1633" i="36"/>
  <c r="D1634" i="36"/>
  <c r="D1635" i="36"/>
  <c r="D1636" i="36"/>
  <c r="D1637" i="36"/>
  <c r="D1638" i="36"/>
  <c r="D1639" i="36"/>
  <c r="D1640" i="36"/>
  <c r="D1641" i="36"/>
  <c r="D1642" i="36"/>
  <c r="D1643" i="36"/>
  <c r="D1644" i="36"/>
  <c r="D1645" i="36"/>
  <c r="D1646" i="36"/>
  <c r="D1647" i="36"/>
  <c r="D1648" i="36"/>
  <c r="D1649" i="36"/>
  <c r="D1650" i="36"/>
  <c r="D1651" i="36"/>
  <c r="D1652" i="36"/>
  <c r="D1653" i="36"/>
  <c r="D1654" i="36"/>
  <c r="D1655" i="36"/>
  <c r="D1656" i="36"/>
  <c r="D1657" i="36"/>
  <c r="D1658" i="36"/>
  <c r="D1659" i="36"/>
  <c r="D1660" i="36"/>
  <c r="D1661" i="36"/>
  <c r="D1662" i="36"/>
  <c r="D1663" i="36"/>
  <c r="D1664" i="36"/>
  <c r="D1665" i="36"/>
  <c r="D1666" i="36"/>
  <c r="D1667" i="36"/>
  <c r="D1668" i="36"/>
  <c r="D1669" i="36"/>
  <c r="D1670" i="36"/>
  <c r="D1671" i="36"/>
  <c r="D1672" i="36"/>
  <c r="D1673" i="36"/>
  <c r="D1674" i="36"/>
  <c r="D1675" i="36"/>
  <c r="D1676" i="36"/>
  <c r="D1677" i="36"/>
  <c r="D1678" i="36"/>
  <c r="D1679" i="36"/>
  <c r="D1680" i="36"/>
  <c r="D1681" i="36"/>
  <c r="D1682" i="36"/>
  <c r="D1683" i="36"/>
  <c r="D1684" i="36"/>
  <c r="D1685" i="36"/>
  <c r="D1686" i="36"/>
  <c r="D1687" i="36"/>
  <c r="D1688" i="36"/>
  <c r="D1689" i="36"/>
  <c r="D1690" i="36"/>
  <c r="D1691" i="36"/>
  <c r="D1692" i="36"/>
  <c r="D1693" i="36"/>
  <c r="D1694" i="36"/>
  <c r="D1695" i="36"/>
  <c r="D1696" i="36"/>
  <c r="D1697" i="36"/>
  <c r="D1698" i="36"/>
  <c r="D1699" i="36"/>
  <c r="D1700" i="36"/>
  <c r="D1701" i="36"/>
  <c r="D1702" i="36"/>
  <c r="D1703" i="36"/>
  <c r="D1704" i="36"/>
  <c r="D1705" i="36"/>
  <c r="D1706" i="36"/>
  <c r="D1707" i="36"/>
  <c r="D1708" i="36"/>
  <c r="D1709" i="36"/>
  <c r="D1710" i="36"/>
  <c r="D1711" i="36"/>
  <c r="D1712" i="36"/>
  <c r="D1713" i="36"/>
  <c r="D1714" i="36"/>
  <c r="D1715" i="36"/>
  <c r="D1716" i="36"/>
  <c r="D1717" i="36"/>
  <c r="D1718" i="36"/>
  <c r="D1719" i="36"/>
  <c r="D1720" i="36"/>
  <c r="D1721" i="36"/>
  <c r="D1722" i="36"/>
  <c r="D1723" i="36"/>
  <c r="D1724" i="36"/>
  <c r="D1725" i="36"/>
  <c r="D1726" i="36"/>
  <c r="D1727" i="36"/>
  <c r="D1728" i="36"/>
  <c r="D1729" i="36"/>
  <c r="D1730" i="36"/>
  <c r="D1731" i="36"/>
  <c r="D1732" i="36"/>
  <c r="D1733" i="36"/>
  <c r="D1734" i="36"/>
  <c r="D1735" i="36"/>
  <c r="D1736" i="36"/>
  <c r="D1737" i="36"/>
  <c r="D1738" i="36"/>
  <c r="D1739" i="36"/>
  <c r="D1740" i="36"/>
  <c r="D1741" i="36"/>
  <c r="D1742" i="36"/>
  <c r="D1743" i="36"/>
  <c r="D1744" i="36"/>
  <c r="D1745" i="36"/>
  <c r="D1746" i="36"/>
  <c r="D1747" i="36"/>
  <c r="D1748" i="36"/>
  <c r="D1749" i="36"/>
  <c r="D1750" i="36"/>
  <c r="D1751" i="36"/>
  <c r="D1752" i="36"/>
  <c r="D1753" i="36"/>
  <c r="D1754" i="36"/>
  <c r="D1755" i="36"/>
  <c r="D1756" i="36"/>
  <c r="D1757" i="36"/>
  <c r="D1758" i="36"/>
  <c r="D1759" i="36"/>
  <c r="D1760" i="36"/>
  <c r="D1761" i="36"/>
  <c r="D1762" i="36"/>
  <c r="D1763" i="36"/>
  <c r="D1764" i="36"/>
  <c r="D1765" i="36"/>
  <c r="D1766" i="36"/>
  <c r="D1767" i="36"/>
  <c r="D1768" i="36"/>
  <c r="D1769" i="36"/>
  <c r="D1770" i="36"/>
  <c r="D1771" i="36"/>
  <c r="D1772" i="36"/>
  <c r="D1773" i="36"/>
  <c r="D1774" i="36"/>
  <c r="D1775" i="36"/>
  <c r="D1776" i="36"/>
  <c r="D1777" i="36"/>
  <c r="D1778" i="36"/>
  <c r="D1779" i="36"/>
  <c r="D1780" i="36"/>
  <c r="D1781" i="36"/>
  <c r="D1782" i="36"/>
  <c r="D1783" i="36"/>
  <c r="D1784" i="36"/>
  <c r="D1785" i="36"/>
  <c r="D1786" i="36"/>
  <c r="D1787" i="36"/>
  <c r="D1788" i="36"/>
  <c r="D1789" i="36"/>
  <c r="D1790" i="36"/>
  <c r="D1791" i="36"/>
  <c r="D1792" i="36"/>
  <c r="D1793" i="36"/>
  <c r="D1794" i="36"/>
  <c r="D1795" i="36"/>
  <c r="D1796" i="36"/>
  <c r="D1797" i="36"/>
  <c r="D1798" i="36"/>
  <c r="D1799" i="36"/>
  <c r="D1800" i="36"/>
  <c r="D1801" i="36"/>
  <c r="D1802" i="36"/>
  <c r="D1803" i="36"/>
  <c r="D1804" i="36"/>
  <c r="D1805" i="36"/>
  <c r="D1806" i="36"/>
  <c r="D1807" i="36"/>
  <c r="D1808" i="36"/>
  <c r="D1809" i="36"/>
  <c r="D1810" i="36"/>
  <c r="D1811" i="36"/>
  <c r="D1812" i="36"/>
  <c r="D1813" i="36"/>
  <c r="D1814" i="36"/>
  <c r="D1815" i="36"/>
  <c r="D1816" i="36"/>
  <c r="D1817" i="36"/>
  <c r="D1818" i="36"/>
  <c r="D1819" i="36"/>
  <c r="D1820" i="36"/>
  <c r="D1821" i="36"/>
  <c r="D1822" i="36"/>
  <c r="D1823" i="36"/>
  <c r="D1824" i="36"/>
  <c r="D1825" i="36"/>
  <c r="D1826" i="36"/>
  <c r="D1827" i="36"/>
  <c r="D1828" i="36"/>
  <c r="D1829" i="36"/>
  <c r="D1830" i="36"/>
  <c r="D1831" i="36"/>
  <c r="D1832" i="36"/>
  <c r="D1833" i="36"/>
  <c r="D1834" i="36"/>
  <c r="D1835" i="36"/>
  <c r="D1836" i="36"/>
  <c r="D1837" i="36"/>
  <c r="D1838" i="36"/>
  <c r="D1839" i="36"/>
  <c r="D1840" i="36"/>
  <c r="D1841" i="36"/>
  <c r="D1842" i="36"/>
  <c r="D1843" i="36"/>
  <c r="D1844" i="36"/>
  <c r="D1845" i="36"/>
  <c r="D1846" i="36"/>
  <c r="D1847" i="36"/>
  <c r="D1848" i="36"/>
  <c r="D1849" i="36"/>
  <c r="D1850" i="36"/>
  <c r="D1851" i="36"/>
  <c r="D1852" i="36"/>
  <c r="D1853" i="36"/>
  <c r="D1854" i="36"/>
  <c r="D1855" i="36"/>
  <c r="D1856" i="36"/>
  <c r="D1857" i="36"/>
  <c r="D1858" i="36"/>
  <c r="D1859" i="36"/>
  <c r="D1860" i="36"/>
  <c r="D1861" i="36"/>
  <c r="D1862" i="36"/>
  <c r="D1863" i="36"/>
  <c r="D1864" i="36"/>
  <c r="D1865" i="36"/>
  <c r="D1866" i="36"/>
  <c r="D1867" i="36"/>
  <c r="D1868" i="36"/>
  <c r="D1869" i="36"/>
  <c r="D1870" i="36"/>
  <c r="D1871" i="36"/>
  <c r="D1872" i="36"/>
  <c r="D1873" i="36"/>
  <c r="D1874" i="36"/>
  <c r="D1875" i="36"/>
  <c r="D1876" i="36"/>
  <c r="D1877" i="36"/>
  <c r="D1878" i="36"/>
  <c r="D1879" i="36"/>
  <c r="D1880" i="36"/>
  <c r="D1881" i="36"/>
  <c r="D1882" i="36"/>
  <c r="D1883" i="36"/>
  <c r="D1884" i="36"/>
  <c r="D1885" i="36"/>
  <c r="D1886" i="36"/>
  <c r="D1887" i="36"/>
  <c r="D1888" i="36"/>
  <c r="D1889" i="36"/>
  <c r="D1890" i="36"/>
  <c r="D1891" i="36"/>
  <c r="D1892" i="36"/>
  <c r="D1893" i="36"/>
  <c r="D1894" i="36"/>
  <c r="D1895" i="36"/>
  <c r="D1896" i="36"/>
  <c r="D1897" i="36"/>
  <c r="D1898" i="36"/>
  <c r="D1899" i="36"/>
  <c r="D1900" i="36"/>
  <c r="D1901" i="36"/>
  <c r="D1902" i="36"/>
  <c r="D1903" i="36"/>
  <c r="D1904" i="36"/>
  <c r="D1905" i="36"/>
  <c r="D1906" i="36"/>
  <c r="D1907" i="36"/>
  <c r="D1908" i="36"/>
  <c r="D1909" i="36"/>
  <c r="D1910" i="36"/>
  <c r="D1911" i="36"/>
  <c r="D1912" i="36"/>
  <c r="D1913" i="36"/>
  <c r="D1914" i="36"/>
  <c r="D1915" i="36"/>
  <c r="D1916" i="36"/>
  <c r="D1917" i="36"/>
  <c r="D1918" i="36"/>
  <c r="D1919" i="36"/>
  <c r="D1920" i="36"/>
  <c r="D1921" i="36"/>
  <c r="D1922" i="36"/>
  <c r="D1923" i="36"/>
  <c r="D1924" i="36"/>
  <c r="D1925" i="36"/>
  <c r="D1926" i="36"/>
  <c r="D1927" i="36"/>
  <c r="D1928" i="36"/>
  <c r="D1929" i="36"/>
  <c r="D1930" i="36"/>
  <c r="D1931" i="36"/>
  <c r="D1932" i="36"/>
  <c r="D1933" i="36"/>
  <c r="D1934" i="36"/>
  <c r="D1935" i="36"/>
  <c r="D1936" i="36"/>
  <c r="D1937" i="36"/>
  <c r="D1938" i="36"/>
  <c r="D1939" i="36"/>
  <c r="D1940" i="36"/>
  <c r="D1941" i="36"/>
  <c r="D1942" i="36"/>
  <c r="D1943" i="36"/>
  <c r="D1944" i="36"/>
  <c r="D1945" i="36"/>
  <c r="D1946" i="36"/>
  <c r="D1947" i="36"/>
  <c r="D1948" i="36"/>
  <c r="D1949" i="36"/>
  <c r="D1950" i="36"/>
  <c r="D1951" i="36"/>
  <c r="D1952" i="36"/>
  <c r="D1953" i="36"/>
  <c r="D1954" i="36"/>
  <c r="D1955" i="36"/>
  <c r="D1956" i="36"/>
  <c r="D1957" i="36"/>
  <c r="D1958" i="36"/>
  <c r="D1959" i="36"/>
  <c r="D1960" i="36"/>
  <c r="D1961" i="36"/>
  <c r="D1962" i="36"/>
  <c r="D1963" i="36"/>
  <c r="D1964" i="36"/>
  <c r="D1965" i="36"/>
  <c r="D1966" i="36"/>
  <c r="D1967" i="36"/>
  <c r="D1968" i="36"/>
  <c r="D1969" i="36"/>
  <c r="D1970" i="36"/>
  <c r="D1971" i="36"/>
  <c r="D1972" i="36"/>
  <c r="D1973" i="36"/>
  <c r="D1974" i="36"/>
  <c r="D1975" i="36"/>
  <c r="D1976" i="36"/>
  <c r="D1977" i="36"/>
  <c r="D1978" i="36"/>
  <c r="D1979" i="36"/>
  <c r="D1980" i="36"/>
  <c r="D1981" i="36"/>
  <c r="D1982" i="36"/>
  <c r="D1983" i="36"/>
  <c r="D1984" i="36"/>
  <c r="D1985" i="36"/>
  <c r="D1986" i="36"/>
  <c r="D1987" i="36"/>
  <c r="D1988" i="36"/>
  <c r="D1989" i="36"/>
  <c r="D1990" i="36"/>
  <c r="D1991" i="36"/>
  <c r="D1992" i="36"/>
  <c r="D1993" i="36"/>
  <c r="D1994" i="36"/>
  <c r="D1995" i="36"/>
  <c r="D1996" i="36"/>
  <c r="D1997" i="36"/>
  <c r="D1998" i="36"/>
  <c r="D1999" i="36"/>
  <c r="D2000" i="36"/>
  <c r="D2001" i="36"/>
  <c r="D2002" i="36"/>
  <c r="D2003" i="36"/>
  <c r="D2004" i="36"/>
  <c r="D2005" i="36"/>
  <c r="D2006" i="36"/>
  <c r="D2007" i="36"/>
  <c r="D2008" i="36"/>
  <c r="D2009" i="36"/>
  <c r="D2010" i="36"/>
  <c r="D2011" i="36"/>
  <c r="D2012" i="36"/>
  <c r="D2013" i="36"/>
  <c r="D2014" i="36"/>
  <c r="D2015" i="36"/>
  <c r="D2016" i="36"/>
  <c r="D2017" i="36"/>
  <c r="D2018" i="36"/>
  <c r="D2019" i="36"/>
  <c r="D2020" i="36"/>
  <c r="D2021" i="36"/>
  <c r="D2022" i="36"/>
  <c r="D2023" i="36"/>
  <c r="D2024" i="36"/>
  <c r="D2025" i="36"/>
  <c r="D2026" i="36"/>
  <c r="D2027" i="36"/>
  <c r="D2028" i="36"/>
  <c r="D2029" i="36"/>
  <c r="D2030" i="36"/>
  <c r="D2031" i="36"/>
  <c r="D2032" i="36"/>
  <c r="D2033" i="36"/>
  <c r="D2034" i="36"/>
  <c r="D2035" i="36"/>
  <c r="D2036" i="36"/>
  <c r="D2037" i="36"/>
  <c r="D2038" i="36"/>
  <c r="D2039" i="36"/>
  <c r="D2040" i="36"/>
  <c r="D2041" i="36"/>
  <c r="D2042" i="36"/>
  <c r="D2043" i="36"/>
  <c r="D2044" i="36"/>
  <c r="D2045" i="36"/>
  <c r="D2046" i="36"/>
  <c r="D2047" i="36"/>
  <c r="D2048" i="36"/>
  <c r="D2049" i="36"/>
  <c r="D2050" i="36"/>
  <c r="D2051" i="36"/>
  <c r="D2052" i="36"/>
  <c r="D2053" i="36"/>
  <c r="D2054" i="36"/>
  <c r="D2055" i="36"/>
  <c r="D2056" i="36"/>
  <c r="D2057" i="36"/>
  <c r="D2058" i="36"/>
  <c r="D2059" i="36"/>
  <c r="D2060" i="36"/>
  <c r="D2061" i="36"/>
  <c r="D2062" i="36"/>
  <c r="D2063" i="36"/>
  <c r="D2064" i="36"/>
  <c r="D2065" i="36"/>
  <c r="D2066" i="36"/>
  <c r="D2067" i="36"/>
  <c r="D2068" i="36"/>
  <c r="D2069" i="36"/>
  <c r="D2070" i="36"/>
  <c r="D2071" i="36"/>
  <c r="D2072" i="36"/>
  <c r="D2073" i="36"/>
  <c r="D2074" i="36"/>
  <c r="D2075" i="36"/>
  <c r="D2076" i="36"/>
  <c r="D2077" i="36"/>
  <c r="D2078" i="36"/>
  <c r="D2079" i="36"/>
  <c r="D2080" i="36"/>
  <c r="D2081" i="36"/>
  <c r="D2082" i="36"/>
  <c r="D2083" i="36"/>
  <c r="D2084" i="36"/>
  <c r="D2085" i="36"/>
  <c r="D2086" i="36"/>
  <c r="D2087" i="36"/>
  <c r="D2088" i="36"/>
  <c r="D2089" i="36"/>
  <c r="D2090" i="36"/>
  <c r="D2091" i="36"/>
  <c r="D2092" i="36"/>
  <c r="D2093" i="36"/>
  <c r="D2094" i="36"/>
  <c r="D2095" i="36"/>
  <c r="D2096" i="36"/>
  <c r="D2097" i="36"/>
  <c r="D2098" i="36"/>
  <c r="D2099" i="36"/>
  <c r="D2100" i="36"/>
  <c r="D2101" i="36"/>
  <c r="D2102" i="36"/>
  <c r="D2103" i="36"/>
  <c r="D2104" i="36"/>
  <c r="D2105" i="36"/>
  <c r="D2106" i="36"/>
  <c r="D2107" i="36"/>
  <c r="D2108" i="36"/>
  <c r="D2109" i="36"/>
  <c r="D2110" i="36"/>
  <c r="D2111" i="36"/>
  <c r="D2112" i="36"/>
  <c r="D2113" i="36"/>
  <c r="D2114" i="36"/>
  <c r="D2115" i="36"/>
  <c r="D2116" i="36"/>
  <c r="D2117" i="36"/>
  <c r="D2118" i="36"/>
  <c r="D2119" i="36"/>
  <c r="D2120" i="36"/>
  <c r="D2121" i="36"/>
  <c r="D2122" i="36"/>
  <c r="D2123" i="36"/>
  <c r="D2124" i="36"/>
  <c r="D2125" i="36"/>
  <c r="D2126" i="36"/>
  <c r="D2127" i="36"/>
  <c r="D2128" i="36"/>
  <c r="D2129" i="36"/>
  <c r="D2130" i="36"/>
  <c r="D2131" i="36"/>
  <c r="D2132" i="36"/>
  <c r="D2133" i="36"/>
  <c r="D2134" i="36"/>
  <c r="D2135" i="36"/>
  <c r="D2136" i="36"/>
  <c r="D2137" i="36"/>
  <c r="D2138" i="36"/>
  <c r="D2139" i="36"/>
  <c r="D2140" i="36"/>
  <c r="D2141" i="36"/>
  <c r="D2142" i="36"/>
  <c r="D2143" i="36"/>
  <c r="D2144" i="36"/>
  <c r="D2145" i="36"/>
  <c r="D2146" i="36"/>
  <c r="D2147" i="36"/>
  <c r="D2148" i="36"/>
  <c r="D2149" i="36"/>
  <c r="D2150" i="36"/>
  <c r="D2151" i="36"/>
  <c r="D2152" i="36"/>
  <c r="D2153" i="36"/>
  <c r="D2154" i="36"/>
  <c r="D2155" i="36"/>
  <c r="D2156" i="36"/>
  <c r="D2157" i="36"/>
  <c r="D2158" i="36"/>
  <c r="D2159" i="36"/>
  <c r="D2160" i="36"/>
  <c r="D2161" i="36"/>
  <c r="D2162" i="36"/>
  <c r="D2163" i="36"/>
  <c r="D2164" i="36"/>
  <c r="D2165" i="36"/>
  <c r="D2166" i="36"/>
  <c r="D2167" i="36"/>
  <c r="D2168" i="36"/>
  <c r="D2169" i="36"/>
  <c r="D2170" i="36"/>
  <c r="D2171" i="36"/>
  <c r="D2172" i="36"/>
  <c r="D2173" i="36"/>
  <c r="D2174" i="36"/>
  <c r="D2175" i="36"/>
  <c r="D2176" i="36"/>
  <c r="D2177" i="36"/>
  <c r="D2178" i="36"/>
  <c r="D2179" i="36"/>
  <c r="D2180" i="36"/>
  <c r="D2181" i="36"/>
  <c r="D2182" i="36"/>
  <c r="D2183" i="36"/>
  <c r="D2184" i="36"/>
  <c r="D2185" i="36"/>
  <c r="D2186" i="36"/>
  <c r="D2187" i="36"/>
  <c r="D2188" i="36"/>
  <c r="D2189" i="36"/>
  <c r="D2190" i="36"/>
  <c r="D2191" i="36"/>
  <c r="D2192" i="36"/>
  <c r="D2193" i="36"/>
  <c r="D2194" i="36"/>
  <c r="D2195" i="36"/>
  <c r="D2196" i="36"/>
  <c r="D2197" i="36"/>
  <c r="D2198" i="36"/>
  <c r="D2199" i="36"/>
  <c r="D2200" i="36"/>
  <c r="D2201" i="36"/>
  <c r="D2202" i="36"/>
  <c r="D2203" i="36"/>
  <c r="D2204" i="36"/>
  <c r="D2205" i="36"/>
  <c r="D2206" i="36"/>
  <c r="D2207" i="36"/>
  <c r="D2208" i="36"/>
  <c r="D2209" i="36"/>
  <c r="D2210" i="36"/>
  <c r="D2211" i="36"/>
  <c r="D2212" i="36"/>
  <c r="D2213" i="36"/>
  <c r="D2214" i="36"/>
  <c r="D2215" i="36"/>
  <c r="D2216" i="36"/>
  <c r="D2217" i="36"/>
  <c r="D2218" i="36"/>
  <c r="D2219" i="36"/>
  <c r="D2220" i="36"/>
  <c r="D2221" i="36"/>
  <c r="D2222" i="36"/>
  <c r="D2223" i="36"/>
  <c r="D2224" i="36"/>
  <c r="D2225" i="36"/>
  <c r="D2226" i="36"/>
  <c r="D2227" i="36"/>
  <c r="D2228" i="36"/>
  <c r="D2229" i="36"/>
  <c r="D2230" i="36"/>
  <c r="D2231" i="36"/>
  <c r="D2232" i="36"/>
  <c r="D2233" i="36"/>
  <c r="D2234" i="36"/>
  <c r="D2235" i="36"/>
  <c r="D2236" i="36"/>
  <c r="D2237" i="36"/>
  <c r="D2238" i="36"/>
  <c r="D2239" i="36"/>
  <c r="D2240" i="36"/>
  <c r="D2241" i="36"/>
  <c r="D2242" i="36"/>
  <c r="D2243" i="36"/>
  <c r="D2244" i="36"/>
  <c r="D2245" i="36"/>
  <c r="D2246" i="36"/>
  <c r="D2247" i="36"/>
  <c r="D2248" i="36"/>
  <c r="D2249" i="36"/>
  <c r="D2250" i="36"/>
  <c r="D2251" i="36"/>
  <c r="D2252" i="36"/>
  <c r="D2253" i="36"/>
  <c r="D2254" i="36"/>
  <c r="D2255" i="36"/>
  <c r="D2256" i="36"/>
  <c r="D2257" i="36"/>
  <c r="D2258" i="36"/>
  <c r="D2259" i="36"/>
  <c r="D2260" i="36"/>
  <c r="D2261" i="36"/>
  <c r="D2262" i="36"/>
  <c r="D2263" i="36"/>
  <c r="D2264" i="36"/>
  <c r="D2265" i="36"/>
  <c r="D2266" i="36"/>
  <c r="D2267" i="36"/>
  <c r="D2268" i="36"/>
  <c r="D2269" i="36"/>
  <c r="D2270" i="36"/>
  <c r="D2271" i="36"/>
  <c r="D2272" i="36"/>
  <c r="D2273" i="36"/>
  <c r="D2274" i="36"/>
  <c r="D2275" i="36"/>
  <c r="D2276" i="36"/>
  <c r="D2277" i="36"/>
  <c r="D2278" i="36"/>
  <c r="D2279" i="36"/>
  <c r="D2280" i="36"/>
  <c r="D2281" i="36"/>
  <c r="D2282" i="36"/>
  <c r="D2283" i="36"/>
  <c r="D2284" i="36"/>
  <c r="D2285" i="36"/>
  <c r="D2286" i="36"/>
  <c r="D2287" i="36"/>
  <c r="D2288" i="36"/>
  <c r="D2289" i="36"/>
  <c r="D2290" i="36"/>
  <c r="D2291" i="36"/>
  <c r="D2292" i="36"/>
  <c r="D2293" i="36"/>
  <c r="D2294" i="36"/>
  <c r="D2295" i="36"/>
  <c r="D2296" i="36"/>
  <c r="D2297" i="36"/>
  <c r="D2298" i="36"/>
  <c r="D2299" i="36"/>
  <c r="D2300" i="36"/>
  <c r="D2301" i="36"/>
  <c r="D2302" i="36"/>
  <c r="D2303" i="36"/>
  <c r="D2304" i="36"/>
  <c r="D2305" i="36"/>
  <c r="D2306" i="36"/>
  <c r="D2307" i="36"/>
  <c r="D2308" i="36"/>
  <c r="D2309" i="36"/>
  <c r="D2310" i="36"/>
  <c r="D2311" i="36"/>
  <c r="D2312" i="36"/>
  <c r="D2313" i="36"/>
  <c r="D2314" i="36"/>
  <c r="D2315" i="36"/>
  <c r="D2316" i="36"/>
  <c r="D2317" i="36"/>
  <c r="D2318" i="36"/>
  <c r="D2319" i="36"/>
  <c r="D2320" i="36"/>
  <c r="D2321" i="36"/>
  <c r="D2322" i="36"/>
  <c r="D2323" i="36"/>
  <c r="D2324" i="36"/>
  <c r="D2325" i="36"/>
  <c r="D2326" i="36"/>
  <c r="D2327" i="36"/>
  <c r="D2328" i="36"/>
  <c r="D2329" i="36"/>
  <c r="D2330" i="36"/>
  <c r="D2331" i="36"/>
  <c r="D2332" i="36"/>
  <c r="D2333" i="36"/>
  <c r="D2334" i="36"/>
  <c r="D2335" i="36"/>
  <c r="D2336" i="36"/>
  <c r="D2337" i="36"/>
  <c r="D2338" i="36"/>
  <c r="D2339" i="36"/>
  <c r="D2340" i="36"/>
  <c r="D2341" i="36"/>
  <c r="D2342" i="36"/>
  <c r="D2343" i="36"/>
  <c r="D2344" i="36"/>
  <c r="D2345" i="36"/>
  <c r="D2346" i="36"/>
  <c r="D2347" i="36"/>
  <c r="D2348" i="36"/>
  <c r="D2349" i="36"/>
  <c r="D2350" i="36"/>
  <c r="D2351" i="36"/>
  <c r="D2352" i="36"/>
  <c r="D2353" i="36"/>
  <c r="D2354" i="36"/>
  <c r="D2355" i="36"/>
  <c r="D2356" i="36"/>
  <c r="D2357" i="36"/>
  <c r="D2358" i="36"/>
  <c r="D2359" i="36"/>
  <c r="D2360" i="36"/>
  <c r="D2361" i="36"/>
  <c r="D2362" i="36"/>
  <c r="D2363" i="36"/>
  <c r="D2364" i="36"/>
  <c r="D2365" i="36"/>
  <c r="D2366" i="36"/>
  <c r="D2367" i="36"/>
  <c r="D2368" i="36"/>
  <c r="D2369" i="36"/>
  <c r="D2370" i="36"/>
  <c r="D2371" i="36"/>
  <c r="D2372" i="36"/>
  <c r="D2373" i="36"/>
  <c r="D2374" i="36"/>
  <c r="D2375" i="36"/>
  <c r="D2376" i="36"/>
  <c r="D2377" i="36"/>
  <c r="D2378" i="36"/>
  <c r="D2379" i="36"/>
  <c r="D2380" i="36"/>
  <c r="D2381" i="36"/>
  <c r="D2382" i="36"/>
  <c r="D2383" i="36"/>
  <c r="D2384" i="36"/>
  <c r="D2385" i="36"/>
  <c r="D2386" i="36"/>
  <c r="D2387" i="36"/>
  <c r="D2388" i="36"/>
  <c r="D2389" i="36"/>
  <c r="D2390" i="36"/>
  <c r="D2391" i="36"/>
  <c r="D2392" i="36"/>
  <c r="D2393" i="36"/>
  <c r="D2394" i="36"/>
  <c r="D2395" i="36"/>
  <c r="D2396" i="36"/>
  <c r="D2397" i="36"/>
  <c r="D2398" i="36"/>
  <c r="D2399" i="36"/>
  <c r="D2400" i="36"/>
  <c r="D2401" i="36"/>
  <c r="D2402" i="36"/>
  <c r="D2403" i="36"/>
  <c r="D2404" i="36"/>
  <c r="D2405" i="36"/>
  <c r="D2406" i="36"/>
  <c r="D2407" i="36"/>
  <c r="D2408" i="36"/>
  <c r="D2409" i="36"/>
  <c r="D2410" i="36"/>
  <c r="D2411" i="36"/>
  <c r="D2412" i="36"/>
  <c r="D2413" i="36"/>
  <c r="D2414" i="36"/>
  <c r="D2415" i="36"/>
  <c r="D2416" i="36"/>
  <c r="D2417" i="36"/>
  <c r="D2418" i="36"/>
  <c r="D2419" i="36"/>
  <c r="D2420" i="36"/>
  <c r="D2421" i="36"/>
  <c r="D2422" i="36"/>
  <c r="D2423" i="36"/>
  <c r="D2424" i="36"/>
  <c r="D2425" i="36"/>
  <c r="D2426" i="36"/>
  <c r="D2427" i="36"/>
  <c r="D2428" i="36"/>
  <c r="D2429" i="36"/>
  <c r="D2430" i="36"/>
  <c r="D2431" i="36"/>
  <c r="D2432" i="36"/>
  <c r="D2433" i="36"/>
  <c r="D2434" i="36"/>
  <c r="D2435" i="36"/>
  <c r="D2436" i="36"/>
  <c r="D2437" i="36"/>
  <c r="D2438" i="36"/>
  <c r="D2439" i="36"/>
  <c r="D2440" i="36"/>
  <c r="D2441" i="36"/>
  <c r="D2442" i="36"/>
  <c r="D2443" i="36"/>
  <c r="D2444" i="36"/>
  <c r="D2445" i="36"/>
  <c r="D2446" i="36"/>
  <c r="D2447" i="36"/>
  <c r="D2448" i="36"/>
  <c r="D2449" i="36"/>
  <c r="D2450" i="36"/>
  <c r="D2451" i="36"/>
  <c r="D2452" i="36"/>
  <c r="D2453" i="36"/>
  <c r="D2454" i="36"/>
  <c r="D2455" i="36"/>
  <c r="D2456" i="36"/>
  <c r="D2457" i="36"/>
  <c r="D2458" i="36"/>
  <c r="D2459" i="36"/>
  <c r="D2460" i="36"/>
  <c r="D2461" i="36"/>
  <c r="D2462" i="36"/>
  <c r="D2463" i="36"/>
  <c r="D2464" i="36"/>
  <c r="D2465" i="36"/>
  <c r="D2466" i="36"/>
  <c r="D2467" i="36"/>
  <c r="D2468" i="36"/>
  <c r="D2469" i="36"/>
  <c r="D2470" i="36"/>
  <c r="D2471" i="36"/>
  <c r="D2472" i="36"/>
  <c r="D2473" i="36"/>
  <c r="D2474" i="36"/>
  <c r="D2475" i="36"/>
  <c r="D2476" i="36"/>
  <c r="D2477" i="36"/>
  <c r="D2478" i="36"/>
  <c r="D2479" i="36"/>
  <c r="D2480" i="36"/>
  <c r="D2481" i="36"/>
  <c r="D2482" i="36"/>
  <c r="D2483" i="36"/>
  <c r="D2484" i="36"/>
  <c r="D2485" i="36"/>
  <c r="D2486" i="36"/>
  <c r="D2487" i="36"/>
  <c r="D2488" i="36"/>
  <c r="D2489" i="36"/>
  <c r="D2490" i="36"/>
  <c r="D2491" i="36"/>
  <c r="D2492" i="36"/>
  <c r="D2493" i="36"/>
  <c r="D2494" i="36"/>
  <c r="D2495" i="36"/>
  <c r="D2496" i="36"/>
  <c r="D2497" i="36"/>
  <c r="D2498" i="36"/>
  <c r="D2499" i="36"/>
  <c r="D2500" i="36"/>
  <c r="D2501" i="36"/>
  <c r="D2502" i="36"/>
  <c r="D2503" i="36"/>
  <c r="D2504" i="36"/>
  <c r="D2505" i="36"/>
  <c r="D2506" i="36"/>
  <c r="D2507" i="36"/>
  <c r="D2508" i="36"/>
  <c r="D2509" i="36"/>
  <c r="D2510" i="36"/>
  <c r="D2511" i="36"/>
  <c r="D2512" i="36"/>
  <c r="D2513" i="36"/>
  <c r="D2514" i="36"/>
  <c r="D2515" i="36"/>
  <c r="D2516" i="36"/>
  <c r="D2517" i="36"/>
  <c r="D2518" i="36"/>
  <c r="D2519" i="36"/>
  <c r="D2520" i="36"/>
  <c r="D2521" i="36"/>
  <c r="D2522" i="36"/>
  <c r="D2523" i="36"/>
  <c r="D2524" i="36"/>
  <c r="D2525" i="36"/>
  <c r="D2526" i="36"/>
  <c r="D2527" i="36"/>
  <c r="D2528" i="36"/>
  <c r="D2529" i="36"/>
  <c r="D2530" i="36"/>
  <c r="D2531" i="36"/>
  <c r="D2532" i="36"/>
  <c r="D2533" i="36"/>
  <c r="D2534" i="36"/>
  <c r="D2535" i="36"/>
  <c r="D2536" i="36"/>
  <c r="D2537" i="36"/>
  <c r="D2538" i="36"/>
  <c r="D2539" i="36"/>
  <c r="D2540" i="36"/>
  <c r="D2541" i="36"/>
  <c r="D2542" i="36"/>
  <c r="D2543" i="36"/>
  <c r="D2544" i="36"/>
  <c r="D2545" i="36"/>
  <c r="D2546" i="36"/>
  <c r="D2547" i="36"/>
  <c r="D2548" i="36"/>
  <c r="D2549" i="36"/>
  <c r="D2550" i="36"/>
  <c r="D2551" i="36"/>
  <c r="D2552" i="36"/>
  <c r="D2553" i="36"/>
  <c r="D2554" i="36"/>
  <c r="D2555" i="36"/>
  <c r="D2556" i="36"/>
  <c r="D2557" i="36"/>
  <c r="D2558" i="36"/>
  <c r="D2559" i="36"/>
  <c r="D2560" i="36"/>
  <c r="D2561" i="36"/>
  <c r="D2562" i="36"/>
  <c r="D2563" i="36"/>
  <c r="D2564" i="36"/>
  <c r="D2565" i="36"/>
  <c r="D2566" i="36"/>
  <c r="D2567" i="36"/>
  <c r="D2568" i="36"/>
  <c r="D2569" i="36"/>
  <c r="D2570" i="36"/>
  <c r="D2571" i="36"/>
  <c r="D2572" i="36"/>
  <c r="D2573" i="36"/>
  <c r="D2574" i="36"/>
  <c r="D2575" i="36"/>
  <c r="D2576" i="36"/>
  <c r="D2577" i="36"/>
  <c r="D2578" i="36"/>
  <c r="D2579" i="36"/>
  <c r="D2580" i="36"/>
  <c r="D2581" i="36"/>
  <c r="D2582" i="36"/>
  <c r="D2583" i="36"/>
  <c r="D2584" i="36"/>
  <c r="D2585" i="36"/>
  <c r="D2586" i="36"/>
  <c r="D2587" i="36"/>
  <c r="D2588" i="36"/>
  <c r="D2589" i="36"/>
  <c r="D2590" i="36"/>
  <c r="D2591" i="36"/>
  <c r="D2592" i="36"/>
  <c r="D2593" i="36"/>
  <c r="D2594" i="36"/>
  <c r="D2595" i="36"/>
  <c r="D2596" i="36"/>
  <c r="D2597" i="36"/>
  <c r="D2598" i="36"/>
  <c r="D2599" i="36"/>
  <c r="D2600" i="36"/>
  <c r="D2601" i="36"/>
  <c r="D2602" i="36"/>
  <c r="D2603" i="36"/>
  <c r="D2604" i="36"/>
  <c r="D2605" i="36"/>
  <c r="D2606" i="36"/>
  <c r="D2607" i="36"/>
  <c r="D2608" i="36"/>
  <c r="D2609" i="36"/>
  <c r="D2610" i="36"/>
  <c r="D2611" i="36"/>
  <c r="D2612" i="36"/>
  <c r="D2613" i="36"/>
  <c r="D2614" i="36"/>
  <c r="D2615" i="36"/>
  <c r="D2616" i="36"/>
  <c r="D2617" i="36"/>
  <c r="D2618" i="36"/>
  <c r="D2619" i="36"/>
  <c r="D2620" i="36"/>
  <c r="D2621" i="36"/>
  <c r="D2622" i="36"/>
  <c r="D2623" i="36"/>
  <c r="D2624" i="36"/>
  <c r="D2625" i="36"/>
  <c r="D2626" i="36"/>
  <c r="D2627" i="36"/>
  <c r="D2628" i="36"/>
  <c r="D2629" i="36"/>
  <c r="D2630" i="36"/>
  <c r="D2631" i="36"/>
  <c r="D2632" i="36"/>
  <c r="D2633" i="36"/>
  <c r="D2634" i="36"/>
  <c r="D2635" i="36"/>
  <c r="D2636" i="36"/>
  <c r="D2637" i="36"/>
  <c r="D2638" i="36"/>
  <c r="D2639" i="36"/>
  <c r="D2640" i="36"/>
  <c r="D2641" i="36"/>
  <c r="D2642" i="36"/>
  <c r="D2643" i="36"/>
  <c r="D2644" i="36"/>
  <c r="D2645" i="36"/>
  <c r="D2646" i="36"/>
  <c r="D2647" i="36"/>
  <c r="D2648" i="36"/>
  <c r="D2649" i="36"/>
  <c r="D2650" i="36"/>
  <c r="D2651" i="36"/>
  <c r="D2652" i="36"/>
  <c r="D2653" i="36"/>
  <c r="D2654" i="36"/>
  <c r="D2655" i="36"/>
  <c r="D2656" i="36"/>
  <c r="D2657" i="36"/>
  <c r="D2658" i="36"/>
  <c r="D2659" i="36"/>
  <c r="D2660" i="36"/>
  <c r="D2661" i="36"/>
  <c r="D2662" i="36"/>
  <c r="D2663" i="36"/>
  <c r="D2664" i="36"/>
  <c r="D2665" i="36"/>
  <c r="D2666" i="36"/>
  <c r="D2667" i="36"/>
  <c r="D2668" i="36"/>
  <c r="D2669" i="36"/>
  <c r="D2670" i="36"/>
  <c r="D2671" i="36"/>
  <c r="D2672" i="36"/>
  <c r="D2673" i="36"/>
  <c r="D2674" i="36"/>
  <c r="D2675" i="36"/>
  <c r="D2676" i="36"/>
  <c r="D2677" i="36"/>
  <c r="D2678" i="36"/>
  <c r="D2679" i="36"/>
  <c r="D2680" i="36"/>
  <c r="D2681" i="36"/>
  <c r="D2682" i="36"/>
  <c r="D2683" i="36"/>
  <c r="D2684" i="36"/>
  <c r="D2685" i="36"/>
  <c r="D2686" i="36"/>
  <c r="D2687" i="36"/>
  <c r="D2688" i="36"/>
  <c r="D2689" i="36"/>
  <c r="D2690" i="36"/>
  <c r="D2691" i="36"/>
  <c r="D2692" i="36"/>
  <c r="D2693" i="36"/>
  <c r="D2694" i="36"/>
  <c r="D2695" i="36"/>
  <c r="D2696" i="36"/>
  <c r="D2697" i="36"/>
  <c r="D2698" i="36"/>
  <c r="D2699" i="36"/>
  <c r="D2700" i="36"/>
  <c r="D2701" i="36"/>
  <c r="D2702" i="36"/>
  <c r="D2703" i="36"/>
  <c r="D2704" i="36"/>
  <c r="D2705" i="36"/>
  <c r="D2706" i="36"/>
  <c r="D2707" i="36"/>
  <c r="D2708" i="36"/>
  <c r="D2709" i="36"/>
  <c r="D2710" i="36"/>
  <c r="D2711" i="36"/>
  <c r="D2712" i="36"/>
  <c r="D2713" i="36"/>
  <c r="D2714" i="36"/>
  <c r="D2715" i="36"/>
  <c r="D2716" i="36"/>
  <c r="D2717" i="36"/>
  <c r="D2718" i="36"/>
  <c r="D2719" i="36"/>
  <c r="D2720" i="36"/>
  <c r="D2721" i="36"/>
  <c r="D2722" i="36"/>
  <c r="D2723" i="36"/>
  <c r="D2724" i="36"/>
  <c r="D2725" i="36"/>
  <c r="D2726" i="36"/>
  <c r="D2727" i="36"/>
  <c r="D2728" i="36"/>
  <c r="D2729" i="36"/>
  <c r="D2730" i="36"/>
  <c r="D2731" i="36"/>
  <c r="D2732" i="36"/>
  <c r="D2733" i="36"/>
  <c r="D2734" i="36"/>
  <c r="D2735" i="36"/>
  <c r="D2736" i="36"/>
  <c r="D2737" i="36"/>
  <c r="D2738" i="36"/>
  <c r="D2739" i="36"/>
  <c r="D2740" i="36"/>
  <c r="D2741" i="36"/>
  <c r="D2742" i="36"/>
  <c r="D2743" i="36"/>
  <c r="D2744" i="36"/>
  <c r="D2745" i="36"/>
  <c r="D2746" i="36"/>
  <c r="D2747" i="36"/>
  <c r="D2748" i="36"/>
  <c r="D2749" i="36"/>
  <c r="D2750" i="36"/>
  <c r="D2751" i="36"/>
  <c r="D2752" i="36"/>
  <c r="D2753" i="36"/>
  <c r="D2754" i="36"/>
  <c r="D2755" i="36"/>
  <c r="D2756" i="36"/>
  <c r="D2757" i="36"/>
  <c r="D2758" i="36"/>
  <c r="D2759" i="36"/>
  <c r="D2760" i="36"/>
  <c r="D2761" i="36"/>
  <c r="D2762" i="36"/>
  <c r="D2763" i="36"/>
  <c r="D2764" i="36"/>
  <c r="D2765" i="36"/>
  <c r="D2766" i="36"/>
  <c r="D2767" i="36"/>
  <c r="D2768" i="36"/>
  <c r="D2769" i="36"/>
  <c r="D2770" i="36"/>
  <c r="D2771" i="36"/>
  <c r="D2772" i="36"/>
  <c r="D2773" i="36"/>
  <c r="D2774" i="36"/>
  <c r="D2775" i="36"/>
  <c r="D2776" i="36"/>
  <c r="D2777" i="36"/>
  <c r="D2778" i="36"/>
  <c r="D2779" i="36"/>
  <c r="D2780" i="36"/>
  <c r="D2781" i="36"/>
  <c r="D2782" i="36"/>
  <c r="D2783" i="36"/>
  <c r="D2784" i="36"/>
  <c r="D2785" i="36"/>
  <c r="D2786" i="36"/>
  <c r="D2787" i="36"/>
  <c r="D2788" i="36"/>
  <c r="D2789" i="36"/>
  <c r="D2790" i="36"/>
  <c r="D2791" i="36"/>
  <c r="D2792" i="36"/>
  <c r="D2793" i="36"/>
  <c r="D2794" i="36"/>
  <c r="D2795" i="36"/>
  <c r="D2796" i="36"/>
  <c r="D2797" i="36"/>
  <c r="D2798" i="36"/>
  <c r="D2799" i="36"/>
  <c r="D2800" i="36"/>
  <c r="D2801" i="36"/>
  <c r="D2802" i="36"/>
  <c r="D2803" i="36"/>
  <c r="D2804" i="36"/>
  <c r="D2805" i="36"/>
  <c r="D2806" i="36"/>
  <c r="D2807" i="36"/>
  <c r="D2808" i="36"/>
  <c r="D2809" i="36"/>
  <c r="D2810" i="36"/>
  <c r="D2811" i="36"/>
  <c r="D2812" i="36"/>
  <c r="D2813" i="36"/>
  <c r="D2814" i="36"/>
  <c r="D2815" i="36"/>
  <c r="D2816" i="36"/>
  <c r="D2817" i="36"/>
  <c r="D2818" i="36"/>
  <c r="D2819" i="36"/>
  <c r="D2820" i="36"/>
  <c r="D2821" i="36"/>
  <c r="D2822" i="36"/>
  <c r="D2823" i="36"/>
  <c r="D2824" i="36"/>
  <c r="D2825" i="36"/>
  <c r="D2826" i="36"/>
  <c r="D2827" i="36"/>
  <c r="D2828" i="36"/>
  <c r="D2829" i="36"/>
  <c r="D2830" i="36"/>
  <c r="D2831" i="36"/>
  <c r="D2832" i="36"/>
  <c r="D2833" i="36"/>
  <c r="D2834" i="36"/>
  <c r="D2835" i="36"/>
  <c r="D2836" i="36"/>
  <c r="D2837" i="36"/>
  <c r="D2838" i="36"/>
  <c r="D2839" i="36"/>
  <c r="D2840" i="36"/>
  <c r="D2841" i="36"/>
  <c r="D2842" i="36"/>
  <c r="D2843" i="36"/>
  <c r="D2844" i="36"/>
  <c r="D2845" i="36"/>
  <c r="D2846" i="36"/>
  <c r="D2847" i="36"/>
  <c r="D2848" i="36"/>
  <c r="D2849" i="36"/>
  <c r="D2850" i="36"/>
  <c r="D2851" i="36"/>
  <c r="D2852" i="36"/>
  <c r="D2853" i="36"/>
  <c r="D2854" i="36"/>
  <c r="D2855" i="36"/>
  <c r="D2856" i="36"/>
  <c r="D2857" i="36"/>
  <c r="D2858" i="36"/>
  <c r="D2859" i="36"/>
  <c r="D2860" i="36"/>
  <c r="D2861" i="36"/>
  <c r="D2862" i="36"/>
  <c r="D2863" i="36"/>
  <c r="D2864" i="36"/>
  <c r="D2865" i="36"/>
  <c r="D2866" i="36"/>
  <c r="D2867" i="36"/>
  <c r="D2868" i="36"/>
  <c r="D2869" i="36"/>
  <c r="D2870" i="36"/>
  <c r="D2871" i="36"/>
  <c r="D2872" i="36"/>
  <c r="D2873" i="36"/>
  <c r="D2874" i="36"/>
  <c r="D2875" i="36"/>
  <c r="D2876" i="36"/>
  <c r="D2877" i="36"/>
  <c r="D2878" i="36"/>
  <c r="D2879" i="36"/>
  <c r="D2880" i="36"/>
  <c r="D2881" i="36"/>
  <c r="D2882" i="36"/>
  <c r="D2883" i="36"/>
  <c r="D2884" i="36"/>
  <c r="D2885" i="36"/>
  <c r="D2886" i="36"/>
  <c r="D2887" i="36"/>
  <c r="D2888" i="36"/>
  <c r="D2889" i="36"/>
  <c r="D2890" i="36"/>
  <c r="D2891" i="36"/>
  <c r="D2892" i="36"/>
  <c r="D2893" i="36"/>
  <c r="D2894" i="36"/>
  <c r="D2895" i="36"/>
  <c r="D2896" i="36"/>
  <c r="D2897" i="36"/>
  <c r="D2898" i="36"/>
  <c r="D2899" i="36"/>
  <c r="D2900" i="36"/>
  <c r="D2901" i="36"/>
  <c r="D2902" i="36"/>
  <c r="D2903" i="36"/>
  <c r="D2904" i="36"/>
  <c r="D2905" i="36"/>
  <c r="D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53" i="36"/>
  <c r="B54" i="36"/>
  <c r="B55" i="36"/>
  <c r="B56" i="36"/>
  <c r="B57" i="36"/>
  <c r="B58" i="36"/>
  <c r="B59" i="36"/>
  <c r="B60" i="36"/>
  <c r="B61" i="36"/>
  <c r="B62" i="36"/>
  <c r="B63" i="36"/>
  <c r="B64" i="36"/>
  <c r="B65" i="36"/>
  <c r="B66" i="36"/>
  <c r="B67" i="36"/>
  <c r="B68" i="36"/>
  <c r="B69" i="36"/>
  <c r="B70" i="36"/>
  <c r="B71" i="36"/>
  <c r="B72" i="36"/>
  <c r="B73" i="36"/>
  <c r="B74" i="36"/>
  <c r="B75" i="36"/>
  <c r="B76" i="36"/>
  <c r="B77" i="36"/>
  <c r="B78" i="36"/>
  <c r="B79" i="36"/>
  <c r="B80" i="36"/>
  <c r="B81" i="36"/>
  <c r="B82" i="36"/>
  <c r="B83" i="36"/>
  <c r="B84" i="36"/>
  <c r="B85" i="36"/>
  <c r="B86" i="36"/>
  <c r="B87" i="36"/>
  <c r="B88" i="36"/>
  <c r="B89" i="36"/>
  <c r="B90" i="36"/>
  <c r="B91" i="36"/>
  <c r="B92" i="36"/>
  <c r="B93" i="36"/>
  <c r="B94" i="36"/>
  <c r="B95" i="36"/>
  <c r="B96" i="36"/>
  <c r="B97" i="36"/>
  <c r="B98" i="36"/>
  <c r="B99" i="36"/>
  <c r="B100" i="36"/>
  <c r="B101" i="36"/>
  <c r="B102" i="36"/>
  <c r="B103" i="36"/>
  <c r="B104" i="36"/>
  <c r="B105" i="36"/>
  <c r="B106" i="36"/>
  <c r="B107" i="36"/>
  <c r="B108" i="36"/>
  <c r="B109" i="36"/>
  <c r="B110" i="36"/>
  <c r="B111" i="36"/>
  <c r="B112" i="36"/>
  <c r="B113" i="36"/>
  <c r="B114" i="36"/>
  <c r="B115" i="36"/>
  <c r="B116" i="36"/>
  <c r="B117" i="36"/>
  <c r="B118" i="36"/>
  <c r="B119" i="36"/>
  <c r="B120" i="36"/>
  <c r="B121" i="36"/>
  <c r="B122" i="36"/>
  <c r="B123" i="36"/>
  <c r="B124" i="36"/>
  <c r="B125" i="36"/>
  <c r="B126" i="36"/>
  <c r="B127" i="36"/>
  <c r="B128" i="36"/>
  <c r="B129" i="36"/>
  <c r="B130" i="36"/>
  <c r="B131" i="36"/>
  <c r="B132" i="36"/>
  <c r="B133" i="36"/>
  <c r="B134" i="36"/>
  <c r="B135" i="36"/>
  <c r="B136" i="36"/>
  <c r="B137" i="36"/>
  <c r="B138" i="36"/>
  <c r="B139" i="36"/>
  <c r="B140" i="36"/>
  <c r="B141" i="36"/>
  <c r="B142" i="36"/>
  <c r="B143" i="36"/>
  <c r="B144" i="36"/>
  <c r="B145" i="36"/>
  <c r="B146" i="36"/>
  <c r="B147" i="36"/>
  <c r="B148" i="36"/>
  <c r="B149" i="36"/>
  <c r="B150" i="36"/>
  <c r="B151" i="36"/>
  <c r="B152" i="36"/>
  <c r="B153" i="36"/>
  <c r="B154" i="36"/>
  <c r="B155" i="36"/>
  <c r="B156" i="36"/>
  <c r="B157" i="36"/>
  <c r="B158" i="36"/>
  <c r="B159" i="36"/>
  <c r="B160" i="36"/>
  <c r="B161" i="36"/>
  <c r="B162" i="36"/>
  <c r="B163" i="36"/>
  <c r="B164" i="36"/>
  <c r="B165" i="36"/>
  <c r="B166" i="36"/>
  <c r="B167" i="36"/>
  <c r="B168" i="36"/>
  <c r="B169" i="36"/>
  <c r="B170" i="36"/>
  <c r="B171" i="36"/>
  <c r="B172" i="36"/>
  <c r="B173" i="36"/>
  <c r="B174" i="36"/>
  <c r="B175" i="36"/>
  <c r="B176" i="36"/>
  <c r="B177" i="36"/>
  <c r="B178" i="36"/>
  <c r="B179" i="36"/>
  <c r="B180" i="36"/>
  <c r="B181" i="36"/>
  <c r="B182" i="36"/>
  <c r="B183" i="36"/>
  <c r="B184" i="36"/>
  <c r="B185" i="36"/>
  <c r="B186" i="36"/>
  <c r="B187" i="36"/>
  <c r="B188" i="36"/>
  <c r="B189" i="36"/>
  <c r="B190" i="36"/>
  <c r="B191" i="36"/>
  <c r="B192" i="36"/>
  <c r="B193" i="36"/>
  <c r="B194" i="36"/>
  <c r="B195" i="36"/>
  <c r="B196" i="36"/>
  <c r="B197" i="36"/>
  <c r="B198" i="36"/>
  <c r="B199" i="36"/>
  <c r="B200" i="36"/>
  <c r="B201" i="36"/>
  <c r="B202" i="36"/>
  <c r="B203" i="36"/>
  <c r="B204" i="36"/>
  <c r="B205" i="36"/>
  <c r="B206" i="36"/>
  <c r="B207" i="36"/>
  <c r="B208" i="36"/>
  <c r="B209" i="36"/>
  <c r="B210" i="36"/>
  <c r="B211" i="36"/>
  <c r="B212" i="36"/>
  <c r="B213" i="36"/>
  <c r="B214" i="36"/>
  <c r="B215" i="36"/>
  <c r="B216" i="36"/>
  <c r="B217" i="36"/>
  <c r="B218" i="36"/>
  <c r="B219" i="36"/>
  <c r="B220" i="36"/>
  <c r="B221" i="36"/>
  <c r="B222" i="36"/>
  <c r="B223" i="36"/>
  <c r="B224" i="36"/>
  <c r="B225" i="36"/>
  <c r="B226" i="36"/>
  <c r="B227" i="36"/>
  <c r="B228" i="36"/>
  <c r="B229" i="36"/>
  <c r="B230" i="36"/>
  <c r="B231" i="36"/>
  <c r="B232" i="36"/>
  <c r="B233" i="36"/>
  <c r="B234" i="36"/>
  <c r="B235" i="36"/>
  <c r="B236" i="36"/>
  <c r="B237" i="36"/>
  <c r="B238" i="36"/>
  <c r="B239" i="36"/>
  <c r="B240" i="36"/>
  <c r="B241" i="36"/>
  <c r="B242" i="36"/>
  <c r="B243" i="36"/>
  <c r="B244" i="36"/>
  <c r="B245" i="36"/>
  <c r="B246" i="36"/>
  <c r="B247" i="36"/>
  <c r="B248" i="36"/>
  <c r="B249" i="36"/>
  <c r="B250" i="36"/>
  <c r="B251" i="36"/>
  <c r="B252" i="36"/>
  <c r="B253" i="36"/>
  <c r="B254" i="36"/>
  <c r="B255" i="36"/>
  <c r="B256" i="36"/>
  <c r="B257" i="36"/>
  <c r="B258" i="36"/>
  <c r="B259" i="36"/>
  <c r="B260" i="36"/>
  <c r="B261" i="36"/>
  <c r="B262" i="36"/>
  <c r="B263" i="36"/>
  <c r="B264" i="36"/>
  <c r="B265" i="36"/>
  <c r="B266" i="36"/>
  <c r="B267" i="36"/>
  <c r="B268" i="36"/>
  <c r="B269" i="36"/>
  <c r="B270" i="36"/>
  <c r="B271" i="36"/>
  <c r="B272" i="36"/>
  <c r="B273" i="36"/>
  <c r="B274" i="36"/>
  <c r="B275" i="36"/>
  <c r="B276" i="36"/>
  <c r="B277" i="36"/>
  <c r="B278" i="36"/>
  <c r="B279" i="36"/>
  <c r="B280" i="36"/>
  <c r="B281" i="36"/>
  <c r="B282" i="36"/>
  <c r="B283" i="36"/>
  <c r="B284" i="36"/>
  <c r="B285" i="36"/>
  <c r="B286" i="36"/>
  <c r="B287" i="36"/>
  <c r="B288" i="36"/>
  <c r="B289" i="36"/>
  <c r="B290" i="36"/>
  <c r="B291" i="36"/>
  <c r="B292" i="36"/>
  <c r="B293" i="36"/>
  <c r="B294" i="36"/>
  <c r="B295" i="36"/>
  <c r="B296" i="36"/>
  <c r="B297" i="36"/>
  <c r="B298" i="36"/>
  <c r="B299" i="36"/>
  <c r="B300" i="36"/>
  <c r="B301" i="36"/>
  <c r="B302" i="36"/>
  <c r="B303" i="36"/>
  <c r="B304" i="36"/>
  <c r="B305" i="36"/>
  <c r="B306" i="36"/>
  <c r="B307" i="36"/>
  <c r="B308" i="36"/>
  <c r="B309" i="36"/>
  <c r="B310" i="36"/>
  <c r="B311" i="36"/>
  <c r="B312" i="36"/>
  <c r="B313" i="36"/>
  <c r="B314" i="36"/>
  <c r="B315" i="36"/>
  <c r="B316" i="36"/>
  <c r="B317" i="36"/>
  <c r="B318" i="36"/>
  <c r="B319" i="36"/>
  <c r="B320" i="36"/>
  <c r="B321" i="36"/>
  <c r="B322" i="36"/>
  <c r="B323" i="36"/>
  <c r="B324" i="36"/>
  <c r="B325" i="36"/>
  <c r="B326" i="36"/>
  <c r="B327" i="36"/>
  <c r="B328" i="36"/>
  <c r="B329" i="36"/>
  <c r="B330" i="36"/>
  <c r="B331" i="36"/>
  <c r="B332" i="36"/>
  <c r="B333" i="36"/>
  <c r="B334" i="36"/>
  <c r="B335" i="36"/>
  <c r="B336" i="36"/>
  <c r="B337" i="36"/>
  <c r="B338" i="36"/>
  <c r="B339" i="36"/>
  <c r="B340" i="36"/>
  <c r="B341" i="36"/>
  <c r="B342" i="36"/>
  <c r="B343" i="36"/>
  <c r="B344" i="36"/>
  <c r="B345" i="36"/>
  <c r="B346" i="36"/>
  <c r="B347" i="36"/>
  <c r="B348" i="36"/>
  <c r="B349" i="36"/>
  <c r="B350" i="36"/>
  <c r="B351" i="36"/>
  <c r="B352" i="36"/>
  <c r="B353" i="36"/>
  <c r="B354" i="36"/>
  <c r="B355" i="36"/>
  <c r="B356" i="36"/>
  <c r="B357" i="36"/>
  <c r="B358" i="36"/>
  <c r="B359" i="36"/>
  <c r="B360" i="36"/>
  <c r="B361" i="36"/>
  <c r="B362" i="36"/>
  <c r="B363" i="36"/>
  <c r="B364" i="36"/>
  <c r="B365" i="36"/>
  <c r="B366" i="36"/>
  <c r="B367" i="36"/>
  <c r="B368" i="36"/>
  <c r="B369" i="36"/>
  <c r="B370" i="36"/>
  <c r="B371" i="36"/>
  <c r="B372" i="36"/>
  <c r="B373" i="36"/>
  <c r="B374" i="36"/>
  <c r="B375" i="36"/>
  <c r="B376" i="36"/>
  <c r="B377" i="36"/>
  <c r="B378" i="36"/>
  <c r="B379" i="36"/>
  <c r="B380" i="36"/>
  <c r="B381" i="36"/>
  <c r="B382" i="36"/>
  <c r="B383" i="36"/>
  <c r="B384" i="36"/>
  <c r="B385" i="36"/>
  <c r="B386" i="36"/>
  <c r="B387" i="36"/>
  <c r="B388" i="36"/>
  <c r="B389" i="36"/>
  <c r="B390" i="36"/>
  <c r="B391" i="36"/>
  <c r="B392" i="36"/>
  <c r="B393" i="36"/>
  <c r="B394" i="36"/>
  <c r="B395" i="36"/>
  <c r="B396" i="36"/>
  <c r="B397" i="36"/>
  <c r="B398" i="36"/>
  <c r="B399" i="36"/>
  <c r="B400" i="36"/>
  <c r="B401" i="36"/>
  <c r="B402" i="36"/>
  <c r="B403" i="36"/>
  <c r="B404" i="36"/>
  <c r="B405" i="36"/>
  <c r="B406" i="36"/>
  <c r="B407" i="36"/>
  <c r="B408" i="36"/>
  <c r="B409" i="36"/>
  <c r="B410" i="36"/>
  <c r="B411" i="36"/>
  <c r="B412" i="36"/>
  <c r="B413" i="36"/>
  <c r="B414" i="36"/>
  <c r="B415" i="36"/>
  <c r="B416" i="36"/>
  <c r="B417" i="36"/>
  <c r="B418" i="36"/>
  <c r="B419" i="36"/>
  <c r="B420" i="36"/>
  <c r="B421" i="36"/>
  <c r="B422" i="36"/>
  <c r="B423" i="36"/>
  <c r="B424" i="36"/>
  <c r="B425" i="36"/>
  <c r="B426" i="36"/>
  <c r="B427" i="36"/>
  <c r="B428" i="36"/>
  <c r="B429" i="36"/>
  <c r="B430" i="36"/>
  <c r="B431" i="36"/>
  <c r="B432" i="36"/>
  <c r="B433" i="36"/>
  <c r="B434" i="36"/>
  <c r="B435" i="36"/>
  <c r="B436" i="36"/>
  <c r="B437" i="36"/>
  <c r="B438" i="36"/>
  <c r="B439" i="36"/>
  <c r="B440" i="36"/>
  <c r="B441" i="36"/>
  <c r="B442" i="36"/>
  <c r="B443" i="36"/>
  <c r="B444" i="36"/>
  <c r="B445" i="36"/>
  <c r="B446" i="36"/>
  <c r="B447" i="36"/>
  <c r="B448" i="36"/>
  <c r="B449" i="36"/>
  <c r="B450" i="36"/>
  <c r="B451" i="36"/>
  <c r="B452" i="36"/>
  <c r="B453" i="36"/>
  <c r="B454" i="36"/>
  <c r="B455" i="36"/>
  <c r="B456" i="36"/>
  <c r="B457" i="36"/>
  <c r="B458" i="36"/>
  <c r="B459" i="36"/>
  <c r="B460" i="36"/>
  <c r="B461" i="36"/>
  <c r="B462" i="36"/>
  <c r="B463" i="36"/>
  <c r="B464" i="36"/>
  <c r="B465" i="36"/>
  <c r="B466" i="36"/>
  <c r="B467" i="36"/>
  <c r="B468" i="36"/>
  <c r="B469" i="36"/>
  <c r="B470" i="36"/>
  <c r="B471" i="36"/>
  <c r="B472" i="36"/>
  <c r="B473" i="36"/>
  <c r="B474" i="36"/>
  <c r="B475" i="36"/>
  <c r="B476" i="36"/>
  <c r="B477" i="36"/>
  <c r="B478" i="36"/>
  <c r="B479" i="36"/>
  <c r="B480" i="36"/>
  <c r="B481" i="36"/>
  <c r="B482" i="36"/>
  <c r="B483" i="36"/>
  <c r="B484" i="36"/>
  <c r="B485" i="36"/>
  <c r="B486" i="36"/>
  <c r="B487" i="36"/>
  <c r="B488" i="36"/>
  <c r="B489" i="36"/>
  <c r="B490" i="36"/>
  <c r="B491" i="36"/>
  <c r="B492" i="36"/>
  <c r="B493" i="36"/>
  <c r="B494" i="36"/>
  <c r="B495" i="36"/>
  <c r="B496" i="36"/>
  <c r="B497" i="36"/>
  <c r="B498" i="36"/>
  <c r="B499" i="36"/>
  <c r="B500" i="36"/>
  <c r="B501" i="36"/>
  <c r="B502" i="36"/>
  <c r="B503" i="36"/>
  <c r="B504" i="36"/>
  <c r="B505" i="36"/>
  <c r="B506" i="36"/>
  <c r="B507" i="36"/>
  <c r="B508" i="36"/>
  <c r="B509" i="36"/>
  <c r="B510" i="36"/>
  <c r="B511" i="36"/>
  <c r="B512" i="36"/>
  <c r="B513" i="36"/>
  <c r="B514" i="36"/>
  <c r="B515" i="36"/>
  <c r="B516" i="36"/>
  <c r="B517" i="36"/>
  <c r="B518" i="36"/>
  <c r="B519" i="36"/>
  <c r="B520" i="36"/>
  <c r="B521" i="36"/>
  <c r="B522" i="36"/>
  <c r="B523" i="36"/>
  <c r="B524" i="36"/>
  <c r="B525" i="36"/>
  <c r="B526" i="36"/>
  <c r="B527" i="36"/>
  <c r="B528" i="36"/>
  <c r="B529" i="36"/>
  <c r="B530" i="36"/>
  <c r="B531" i="36"/>
  <c r="B532" i="36"/>
  <c r="B533" i="36"/>
  <c r="B534" i="36"/>
  <c r="B535" i="36"/>
  <c r="B536" i="36"/>
  <c r="B537" i="36"/>
  <c r="B538" i="36"/>
  <c r="B539" i="36"/>
  <c r="B540" i="36"/>
  <c r="B541" i="36"/>
  <c r="B542" i="36"/>
  <c r="B543" i="36"/>
  <c r="B544" i="36"/>
  <c r="B545" i="36"/>
  <c r="B546" i="36"/>
  <c r="B547" i="36"/>
  <c r="B548" i="36"/>
  <c r="B549" i="36"/>
  <c r="B550" i="36"/>
  <c r="B551" i="36"/>
  <c r="B552" i="36"/>
  <c r="B553" i="36"/>
  <c r="B554" i="36"/>
  <c r="B555" i="36"/>
  <c r="B556" i="36"/>
  <c r="B557" i="36"/>
  <c r="B558" i="36"/>
  <c r="B559" i="36"/>
  <c r="B560" i="36"/>
  <c r="B561" i="36"/>
  <c r="B562" i="36"/>
  <c r="B563" i="36"/>
  <c r="B564" i="36"/>
  <c r="B565" i="36"/>
  <c r="B566" i="36"/>
  <c r="B567" i="36"/>
  <c r="B568" i="36"/>
  <c r="B569" i="36"/>
  <c r="B570" i="36"/>
  <c r="B571" i="36"/>
  <c r="B572" i="36"/>
  <c r="B573" i="36"/>
  <c r="B574" i="36"/>
  <c r="B575" i="36"/>
  <c r="B576" i="36"/>
  <c r="B577" i="36"/>
  <c r="B578" i="36"/>
  <c r="B579" i="36"/>
  <c r="B580" i="36"/>
  <c r="B581" i="36"/>
  <c r="B582" i="36"/>
  <c r="B583" i="36"/>
  <c r="B584" i="36"/>
  <c r="B585" i="36"/>
  <c r="B586" i="36"/>
  <c r="B587" i="36"/>
  <c r="B588" i="36"/>
  <c r="B589" i="36"/>
  <c r="B590" i="36"/>
  <c r="B591" i="36"/>
  <c r="B592" i="36"/>
  <c r="B593" i="36"/>
  <c r="B594" i="36"/>
  <c r="B595" i="36"/>
  <c r="B596" i="36"/>
  <c r="B597" i="36"/>
  <c r="B598" i="36"/>
  <c r="B599" i="36"/>
  <c r="B600" i="36"/>
  <c r="B601" i="36"/>
  <c r="B602" i="36"/>
  <c r="B603" i="36"/>
  <c r="B604" i="36"/>
  <c r="B605" i="36"/>
  <c r="B606" i="36"/>
  <c r="B607" i="36"/>
  <c r="B608" i="36"/>
  <c r="B609" i="36"/>
  <c r="B610" i="36"/>
  <c r="B611" i="36"/>
  <c r="B612" i="36"/>
  <c r="B613" i="36"/>
  <c r="B614" i="36"/>
  <c r="B615" i="36"/>
  <c r="B616" i="36"/>
  <c r="B617" i="36"/>
  <c r="B618" i="36"/>
  <c r="B619" i="36"/>
  <c r="B620" i="36"/>
  <c r="B621" i="36"/>
  <c r="B622" i="36"/>
  <c r="B623" i="36"/>
  <c r="B624" i="36"/>
  <c r="B625" i="36"/>
  <c r="B626" i="36"/>
  <c r="B627" i="36"/>
  <c r="B628" i="36"/>
  <c r="B629" i="36"/>
  <c r="B630" i="36"/>
  <c r="B631" i="36"/>
  <c r="B632" i="36"/>
  <c r="B633" i="36"/>
  <c r="B634" i="36"/>
  <c r="B635" i="36"/>
  <c r="B636" i="36"/>
  <c r="B637" i="36"/>
  <c r="B638" i="36"/>
  <c r="B639" i="36"/>
  <c r="B640" i="36"/>
  <c r="B641" i="36"/>
  <c r="B642" i="36"/>
  <c r="B643" i="36"/>
  <c r="B644" i="36"/>
  <c r="B645" i="36"/>
  <c r="B646" i="36"/>
  <c r="B647" i="36"/>
  <c r="B648" i="36"/>
  <c r="B649" i="36"/>
  <c r="B650" i="36"/>
  <c r="B651" i="36"/>
  <c r="B652" i="36"/>
  <c r="B653" i="36"/>
  <c r="B654" i="36"/>
  <c r="B655" i="36"/>
  <c r="B656" i="36"/>
  <c r="B657" i="36"/>
  <c r="B658" i="36"/>
  <c r="B659" i="36"/>
  <c r="B660" i="36"/>
  <c r="B661" i="36"/>
  <c r="B662" i="36"/>
  <c r="B663" i="36"/>
  <c r="B664" i="36"/>
  <c r="B665" i="36"/>
  <c r="B666" i="36"/>
  <c r="B667" i="36"/>
  <c r="B668" i="36"/>
  <c r="B669" i="36"/>
  <c r="B670" i="36"/>
  <c r="B671" i="36"/>
  <c r="B672" i="36"/>
  <c r="B673" i="36"/>
  <c r="B674" i="36"/>
  <c r="B675" i="36"/>
  <c r="B676" i="36"/>
  <c r="B677" i="36"/>
  <c r="B678" i="36"/>
  <c r="B679" i="36"/>
  <c r="B680" i="36"/>
  <c r="B681" i="36"/>
  <c r="B682" i="36"/>
  <c r="B683" i="36"/>
  <c r="B684" i="36"/>
  <c r="B685" i="36"/>
  <c r="B686" i="36"/>
  <c r="B687" i="36"/>
  <c r="B688" i="36"/>
  <c r="B689" i="36"/>
  <c r="B690" i="36"/>
  <c r="B691" i="36"/>
  <c r="B692" i="36"/>
  <c r="B693" i="36"/>
  <c r="B694" i="36"/>
  <c r="B695" i="36"/>
  <c r="B696" i="36"/>
  <c r="B697" i="36"/>
  <c r="B698" i="36"/>
  <c r="B699" i="36"/>
  <c r="B700" i="36"/>
  <c r="B701" i="36"/>
  <c r="B702" i="36"/>
  <c r="B703" i="36"/>
  <c r="B704" i="36"/>
  <c r="B705" i="36"/>
  <c r="B706" i="36"/>
  <c r="B707" i="36"/>
  <c r="B708" i="36"/>
  <c r="B709" i="36"/>
  <c r="B710" i="36"/>
  <c r="B711" i="36"/>
  <c r="B712" i="36"/>
  <c r="B713" i="36"/>
  <c r="B714" i="36"/>
  <c r="B715" i="36"/>
  <c r="B716" i="36"/>
  <c r="B717" i="36"/>
  <c r="B718" i="36"/>
  <c r="B719" i="36"/>
  <c r="B720" i="36"/>
  <c r="B721" i="36"/>
  <c r="B722" i="36"/>
  <c r="B723" i="36"/>
  <c r="B724" i="36"/>
  <c r="B725" i="36"/>
  <c r="B726" i="36"/>
  <c r="B727" i="36"/>
  <c r="B728" i="36"/>
  <c r="B729" i="36"/>
  <c r="B730" i="36"/>
  <c r="B731" i="36"/>
  <c r="B732" i="36"/>
  <c r="B733" i="36"/>
  <c r="B734" i="36"/>
  <c r="B735" i="36"/>
  <c r="B736" i="36"/>
  <c r="B737" i="36"/>
  <c r="B738" i="36"/>
  <c r="B739" i="36"/>
  <c r="B740" i="36"/>
  <c r="B741" i="36"/>
  <c r="B742" i="36"/>
  <c r="B743" i="36"/>
  <c r="B744" i="36"/>
  <c r="B745" i="36"/>
  <c r="B746" i="36"/>
  <c r="B747" i="36"/>
  <c r="B748" i="36"/>
  <c r="B749" i="36"/>
  <c r="B750" i="36"/>
  <c r="B751" i="36"/>
  <c r="B752" i="36"/>
  <c r="B753" i="36"/>
  <c r="B754" i="36"/>
  <c r="B755" i="36"/>
  <c r="B756" i="36"/>
  <c r="B757" i="36"/>
  <c r="B758" i="36"/>
  <c r="B759" i="36"/>
  <c r="B760" i="36"/>
  <c r="B761" i="36"/>
  <c r="B762" i="36"/>
  <c r="B763" i="36"/>
  <c r="B764" i="36"/>
  <c r="B765" i="36"/>
  <c r="B766" i="36"/>
  <c r="B767" i="36"/>
  <c r="B768" i="36"/>
  <c r="B769" i="36"/>
  <c r="B770" i="36"/>
  <c r="B771" i="36"/>
  <c r="B772" i="36"/>
  <c r="B773" i="36"/>
  <c r="B774" i="36"/>
  <c r="B775" i="36"/>
  <c r="B776" i="36"/>
  <c r="B777" i="36"/>
  <c r="B778" i="36"/>
  <c r="B779" i="36"/>
  <c r="B780" i="36"/>
  <c r="B781" i="36"/>
  <c r="B782" i="36"/>
  <c r="B783" i="36"/>
  <c r="B784" i="36"/>
  <c r="B785" i="36"/>
  <c r="B786" i="36"/>
  <c r="B787" i="36"/>
  <c r="B788" i="36"/>
  <c r="B789" i="36"/>
  <c r="B790" i="36"/>
  <c r="B791" i="36"/>
  <c r="B792" i="36"/>
  <c r="B793" i="36"/>
  <c r="B794" i="36"/>
  <c r="B795" i="36"/>
  <c r="B796" i="36"/>
  <c r="B797" i="36"/>
  <c r="B798" i="36"/>
  <c r="B799" i="36"/>
  <c r="B800" i="36"/>
  <c r="B801" i="36"/>
  <c r="B802" i="36"/>
  <c r="B803" i="36"/>
  <c r="B804" i="36"/>
  <c r="B805" i="36"/>
  <c r="B806" i="36"/>
  <c r="B807" i="36"/>
  <c r="B808" i="36"/>
  <c r="B809" i="36"/>
  <c r="B810" i="36"/>
  <c r="B811" i="36"/>
  <c r="B812" i="36"/>
  <c r="B813" i="36"/>
  <c r="B814" i="36"/>
  <c r="B815" i="36"/>
  <c r="B816" i="36"/>
  <c r="B817" i="36"/>
  <c r="B818" i="36"/>
  <c r="B819" i="36"/>
  <c r="B820" i="36"/>
  <c r="B821" i="36"/>
  <c r="B822" i="36"/>
  <c r="B823" i="36"/>
  <c r="B824" i="36"/>
  <c r="B825" i="36"/>
  <c r="B826" i="36"/>
  <c r="B827" i="36"/>
  <c r="B828" i="36"/>
  <c r="B829" i="36"/>
  <c r="B830" i="36"/>
  <c r="B831" i="36"/>
  <c r="B832" i="36"/>
  <c r="B833" i="36"/>
  <c r="B834" i="36"/>
  <c r="B835" i="36"/>
  <c r="B836" i="36"/>
  <c r="B837" i="36"/>
  <c r="B838" i="36"/>
  <c r="B839" i="36"/>
  <c r="B840" i="36"/>
  <c r="B841" i="36"/>
  <c r="B842" i="36"/>
  <c r="B843" i="36"/>
  <c r="B844" i="36"/>
  <c r="B845" i="36"/>
  <c r="B846" i="36"/>
  <c r="B847" i="36"/>
  <c r="B848" i="36"/>
  <c r="B849" i="36"/>
  <c r="B850" i="36"/>
  <c r="B851" i="36"/>
  <c r="B852" i="36"/>
  <c r="B853" i="36"/>
  <c r="B854" i="36"/>
  <c r="B855" i="36"/>
  <c r="B856" i="36"/>
  <c r="B857" i="36"/>
  <c r="B858" i="36"/>
  <c r="B859" i="36"/>
  <c r="B860" i="36"/>
  <c r="B861" i="36"/>
  <c r="B862" i="36"/>
  <c r="B863" i="36"/>
  <c r="B864" i="36"/>
  <c r="B865" i="36"/>
  <c r="B866" i="36"/>
  <c r="B867" i="36"/>
  <c r="B868" i="36"/>
  <c r="B869" i="36"/>
  <c r="B870" i="36"/>
  <c r="B871" i="36"/>
  <c r="B872" i="36"/>
  <c r="B873" i="36"/>
  <c r="B874" i="36"/>
  <c r="B875" i="36"/>
  <c r="B876" i="36"/>
  <c r="B877" i="36"/>
  <c r="B878" i="36"/>
  <c r="B879" i="36"/>
  <c r="B880" i="36"/>
  <c r="B881" i="36"/>
  <c r="B882" i="36"/>
  <c r="B883" i="36"/>
  <c r="B884" i="36"/>
  <c r="B885" i="36"/>
  <c r="B886" i="36"/>
  <c r="B887" i="36"/>
  <c r="B888" i="36"/>
  <c r="B889" i="36"/>
  <c r="B890" i="36"/>
  <c r="B891" i="36"/>
  <c r="B892" i="36"/>
  <c r="B893" i="36"/>
  <c r="B894" i="36"/>
  <c r="B895" i="36"/>
  <c r="B896" i="36"/>
  <c r="B897" i="36"/>
  <c r="B898" i="36"/>
  <c r="B899" i="36"/>
  <c r="B900" i="36"/>
  <c r="B901" i="36"/>
  <c r="B902" i="36"/>
  <c r="B903" i="36"/>
  <c r="B904" i="36"/>
  <c r="B905" i="36"/>
  <c r="B906" i="36"/>
  <c r="B907" i="36"/>
  <c r="B908" i="36"/>
  <c r="B909" i="36"/>
  <c r="B910" i="36"/>
  <c r="B911" i="36"/>
  <c r="B912" i="36"/>
  <c r="B913" i="36"/>
  <c r="B914" i="36"/>
  <c r="B915" i="36"/>
  <c r="B916" i="36"/>
  <c r="B917" i="36"/>
  <c r="B918" i="36"/>
  <c r="B919" i="36"/>
  <c r="B920" i="36"/>
  <c r="B921" i="36"/>
  <c r="B922" i="36"/>
  <c r="B923" i="36"/>
  <c r="B924" i="36"/>
  <c r="B925" i="36"/>
  <c r="B926" i="36"/>
  <c r="B927" i="36"/>
  <c r="B928" i="36"/>
  <c r="B929" i="36"/>
  <c r="B930" i="36"/>
  <c r="B931" i="36"/>
  <c r="B932" i="36"/>
  <c r="B933" i="36"/>
  <c r="B934" i="36"/>
  <c r="B935" i="36"/>
  <c r="B936" i="36"/>
  <c r="B937" i="36"/>
  <c r="B938" i="36"/>
  <c r="B939" i="36"/>
  <c r="B940" i="36"/>
  <c r="B941" i="36"/>
  <c r="B942" i="36"/>
  <c r="B943" i="36"/>
  <c r="B944" i="36"/>
  <c r="B945" i="36"/>
  <c r="B946" i="36"/>
  <c r="B947" i="36"/>
  <c r="B948" i="36"/>
  <c r="B949" i="36"/>
  <c r="B950" i="36"/>
  <c r="B951" i="36"/>
  <c r="B952" i="36"/>
  <c r="B953" i="36"/>
  <c r="B954" i="36"/>
  <c r="B955" i="36"/>
  <c r="B956" i="36"/>
  <c r="B957" i="36"/>
  <c r="B958" i="36"/>
  <c r="B959" i="36"/>
  <c r="B960" i="36"/>
  <c r="B961" i="36"/>
  <c r="B962" i="36"/>
  <c r="B963" i="36"/>
  <c r="B964" i="36"/>
  <c r="B965" i="36"/>
  <c r="B966" i="36"/>
  <c r="B967" i="36"/>
  <c r="B968" i="36"/>
  <c r="B969" i="36"/>
  <c r="B970" i="36"/>
  <c r="B971" i="36"/>
  <c r="B972" i="36"/>
  <c r="B973" i="36"/>
  <c r="B974" i="36"/>
  <c r="B975" i="36"/>
  <c r="B976" i="36"/>
  <c r="B977" i="36"/>
  <c r="B978" i="36"/>
  <c r="B979" i="36"/>
  <c r="B980" i="36"/>
  <c r="B981" i="36"/>
  <c r="B982" i="36"/>
  <c r="B983" i="36"/>
  <c r="B984" i="36"/>
  <c r="B985" i="36"/>
  <c r="B986" i="36"/>
  <c r="B987" i="36"/>
  <c r="B988" i="36"/>
  <c r="B989" i="36"/>
  <c r="B990" i="36"/>
  <c r="B991" i="36"/>
  <c r="B992" i="36"/>
  <c r="B993" i="36"/>
  <c r="B994" i="36"/>
  <c r="B995" i="36"/>
  <c r="B996" i="36"/>
  <c r="B997" i="36"/>
  <c r="B998" i="36"/>
  <c r="B999" i="36"/>
  <c r="B1000" i="36"/>
  <c r="B1001" i="36"/>
  <c r="B1002" i="36"/>
  <c r="B1003" i="36"/>
  <c r="B1004" i="36"/>
  <c r="B1005" i="36"/>
  <c r="B1006" i="36"/>
  <c r="B1007" i="36"/>
  <c r="B1008" i="36"/>
  <c r="B1009" i="36"/>
  <c r="B1010" i="36"/>
  <c r="B1011" i="36"/>
  <c r="B1012" i="36"/>
  <c r="B1013" i="36"/>
  <c r="B1014" i="36"/>
  <c r="B1015" i="36"/>
  <c r="B1016" i="36"/>
  <c r="B1017" i="36"/>
  <c r="B1018" i="36"/>
  <c r="B1019" i="36"/>
  <c r="B1020" i="36"/>
  <c r="B1021" i="36"/>
  <c r="B1022" i="36"/>
  <c r="B1023" i="36"/>
  <c r="B1024" i="36"/>
  <c r="B1025" i="36"/>
  <c r="B1026" i="36"/>
  <c r="B1027" i="36"/>
  <c r="B1028" i="36"/>
  <c r="B1029" i="36"/>
  <c r="B1030" i="36"/>
  <c r="B1031" i="36"/>
  <c r="B1032" i="36"/>
  <c r="B1033" i="36"/>
  <c r="B1034" i="36"/>
  <c r="B1035" i="36"/>
  <c r="B1036" i="36"/>
  <c r="B1037" i="36"/>
  <c r="B1038" i="36"/>
  <c r="B1039" i="36"/>
  <c r="B1040" i="36"/>
  <c r="B1041" i="36"/>
  <c r="B1042" i="36"/>
  <c r="B1043" i="36"/>
  <c r="B1044" i="36"/>
  <c r="B1045" i="36"/>
  <c r="B1046" i="36"/>
  <c r="B1047" i="36"/>
  <c r="B1048" i="36"/>
  <c r="B1049" i="36"/>
  <c r="B1050" i="36"/>
  <c r="B1051" i="36"/>
  <c r="B1052" i="36"/>
  <c r="B1053" i="36"/>
  <c r="B1054" i="36"/>
  <c r="B1055" i="36"/>
  <c r="B1056" i="36"/>
  <c r="B1057" i="36"/>
  <c r="B1058" i="36"/>
  <c r="B1059" i="36"/>
  <c r="B1060" i="36"/>
  <c r="B1061" i="36"/>
  <c r="B1062" i="36"/>
  <c r="B1063" i="36"/>
  <c r="B1064" i="36"/>
  <c r="B1065" i="36"/>
  <c r="B1066" i="36"/>
  <c r="B1067" i="36"/>
  <c r="B1068" i="36"/>
  <c r="B1069" i="36"/>
  <c r="B1070" i="36"/>
  <c r="B1071" i="36"/>
  <c r="B1072" i="36"/>
  <c r="B1073" i="36"/>
  <c r="B1074" i="36"/>
  <c r="B1075" i="36"/>
  <c r="B1076" i="36"/>
  <c r="B1077" i="36"/>
  <c r="B1078" i="36"/>
  <c r="B1079" i="36"/>
  <c r="B1080" i="36"/>
  <c r="B1081" i="36"/>
  <c r="B1082" i="36"/>
  <c r="B1083" i="36"/>
  <c r="B1084" i="36"/>
  <c r="B1085" i="36"/>
  <c r="B1086" i="36"/>
  <c r="B1087" i="36"/>
  <c r="B1088" i="36"/>
  <c r="B1089" i="36"/>
  <c r="B1090" i="36"/>
  <c r="B1091" i="36"/>
  <c r="B1092" i="36"/>
  <c r="B1093" i="36"/>
  <c r="B1094" i="36"/>
  <c r="B1095" i="36"/>
  <c r="B1096" i="36"/>
  <c r="B1097" i="36"/>
  <c r="B1098" i="36"/>
  <c r="B1099" i="36"/>
  <c r="B1100" i="36"/>
  <c r="B1101" i="36"/>
  <c r="B1102" i="36"/>
  <c r="B1103" i="36"/>
  <c r="B1104" i="36"/>
  <c r="B1105" i="36"/>
  <c r="B1106" i="36"/>
  <c r="B1107" i="36"/>
  <c r="B1108" i="36"/>
  <c r="B1109" i="36"/>
  <c r="B1110" i="36"/>
  <c r="B1111" i="36"/>
  <c r="B1112" i="36"/>
  <c r="B1113" i="36"/>
  <c r="B1114" i="36"/>
  <c r="B1115" i="36"/>
  <c r="B1116" i="36"/>
  <c r="B1117" i="36"/>
  <c r="B1118" i="36"/>
  <c r="B1119" i="36"/>
  <c r="B1120" i="36"/>
  <c r="B1121" i="36"/>
  <c r="B1122" i="36"/>
  <c r="B1123" i="36"/>
  <c r="B1124" i="36"/>
  <c r="B1125" i="36"/>
  <c r="B1126" i="36"/>
  <c r="B1127" i="36"/>
  <c r="B1128" i="36"/>
  <c r="B1129" i="36"/>
  <c r="B1130" i="36"/>
  <c r="B1131" i="36"/>
  <c r="B1132" i="36"/>
  <c r="B1133" i="36"/>
  <c r="B1134" i="36"/>
  <c r="B1135" i="36"/>
  <c r="B1136" i="36"/>
  <c r="B1137" i="36"/>
  <c r="B1138" i="36"/>
  <c r="B1139" i="36"/>
  <c r="B1140" i="36"/>
  <c r="B1141" i="36"/>
  <c r="B1142" i="36"/>
  <c r="B1143" i="36"/>
  <c r="B1144" i="36"/>
  <c r="B1145" i="36"/>
  <c r="B1146" i="36"/>
  <c r="B1147" i="36"/>
  <c r="B1148" i="36"/>
  <c r="B1149" i="36"/>
  <c r="B1150" i="36"/>
  <c r="B1151" i="36"/>
  <c r="B1152" i="36"/>
  <c r="B1153" i="36"/>
  <c r="B1154" i="36"/>
  <c r="B1155" i="36"/>
  <c r="B1156" i="36"/>
  <c r="B1157" i="36"/>
  <c r="B1158" i="36"/>
  <c r="B1159" i="36"/>
  <c r="B1160" i="36"/>
  <c r="B1161" i="36"/>
  <c r="B1162" i="36"/>
  <c r="B1163" i="36"/>
  <c r="B1164" i="36"/>
  <c r="B1165" i="36"/>
  <c r="B1166" i="36"/>
  <c r="B1167" i="36"/>
  <c r="B1168" i="36"/>
  <c r="B1169" i="36"/>
  <c r="B1170" i="36"/>
  <c r="B1171" i="36"/>
  <c r="B1172" i="36"/>
  <c r="B1173" i="36"/>
  <c r="B1174" i="36"/>
  <c r="B1175" i="36"/>
  <c r="B1176" i="36"/>
  <c r="B1177" i="36"/>
  <c r="B1178" i="36"/>
  <c r="B1179" i="36"/>
  <c r="B1180" i="36"/>
  <c r="B1181" i="36"/>
  <c r="B1182" i="36"/>
  <c r="B1183" i="36"/>
  <c r="B1184" i="36"/>
  <c r="B1185" i="36"/>
  <c r="B1186" i="36"/>
  <c r="B1187" i="36"/>
  <c r="B1188" i="36"/>
  <c r="B1189" i="36"/>
  <c r="B1190" i="36"/>
  <c r="B1191" i="36"/>
  <c r="B1192" i="36"/>
  <c r="B1193" i="36"/>
  <c r="B1194" i="36"/>
  <c r="B1195" i="36"/>
  <c r="B1196" i="36"/>
  <c r="B1197" i="36"/>
  <c r="B1198" i="36"/>
  <c r="B1199" i="36"/>
  <c r="B1200" i="36"/>
  <c r="B1201" i="36"/>
  <c r="B1202" i="36"/>
  <c r="B1203" i="36"/>
  <c r="B1204" i="36"/>
  <c r="B1205" i="36"/>
  <c r="B1206" i="36"/>
  <c r="B1207" i="36"/>
  <c r="B1208" i="36"/>
  <c r="B1209" i="36"/>
  <c r="B1210" i="36"/>
  <c r="B1211" i="36"/>
  <c r="B1212" i="36"/>
  <c r="B1213" i="36"/>
  <c r="B1214" i="36"/>
  <c r="B1215" i="36"/>
  <c r="B1216" i="36"/>
  <c r="B1217" i="36"/>
  <c r="B1218" i="36"/>
  <c r="B1219" i="36"/>
  <c r="B1220" i="36"/>
  <c r="B1221" i="36"/>
  <c r="B1222" i="36"/>
  <c r="B1223" i="36"/>
  <c r="B1224" i="36"/>
  <c r="B1225" i="36"/>
  <c r="B1226" i="36"/>
  <c r="B1227" i="36"/>
  <c r="B1228" i="36"/>
  <c r="B1229" i="36"/>
  <c r="B1230" i="36"/>
  <c r="B1231" i="36"/>
  <c r="B1232" i="36"/>
  <c r="B1233" i="36"/>
  <c r="B1234" i="36"/>
  <c r="B1235" i="36"/>
  <c r="B1236" i="36"/>
  <c r="B1237" i="36"/>
  <c r="B1238" i="36"/>
  <c r="B1239" i="36"/>
  <c r="B1240" i="36"/>
  <c r="B1241" i="36"/>
  <c r="B1242" i="36"/>
  <c r="B1243" i="36"/>
  <c r="B1244" i="36"/>
  <c r="B1245" i="36"/>
  <c r="B1246" i="36"/>
  <c r="B1247" i="36"/>
  <c r="B1248" i="36"/>
  <c r="B1249" i="36"/>
  <c r="B1250" i="36"/>
  <c r="B1251" i="36"/>
  <c r="B1252" i="36"/>
  <c r="B1253" i="36"/>
  <c r="B1254" i="36"/>
  <c r="B1255" i="36"/>
  <c r="B1256" i="36"/>
  <c r="B1257" i="36"/>
  <c r="B1258" i="36"/>
  <c r="B1259" i="36"/>
  <c r="B1260" i="36"/>
  <c r="B1261" i="36"/>
  <c r="B1262" i="36"/>
  <c r="B1263" i="36"/>
  <c r="B1264" i="36"/>
  <c r="B1265" i="36"/>
  <c r="B1266" i="36"/>
  <c r="B1267" i="36"/>
  <c r="B1268" i="36"/>
  <c r="B1269" i="36"/>
  <c r="B1270" i="36"/>
  <c r="B1271" i="36"/>
  <c r="B1272" i="36"/>
  <c r="B1273" i="36"/>
  <c r="B1274" i="36"/>
  <c r="B1275" i="36"/>
  <c r="B1276" i="36"/>
  <c r="B1277" i="36"/>
  <c r="B1278" i="36"/>
  <c r="B1279" i="36"/>
  <c r="B1280" i="36"/>
  <c r="B1281" i="36"/>
  <c r="B1282" i="36"/>
  <c r="B1283" i="36"/>
  <c r="B1284" i="36"/>
  <c r="B1285" i="36"/>
  <c r="B1286" i="36"/>
  <c r="B1287" i="36"/>
  <c r="B1288" i="36"/>
  <c r="B1289" i="36"/>
  <c r="B1290" i="36"/>
  <c r="B1291" i="36"/>
  <c r="B1292" i="36"/>
  <c r="B1293" i="36"/>
  <c r="B1294" i="36"/>
  <c r="B1295" i="36"/>
  <c r="B1296" i="36"/>
  <c r="B1297" i="36"/>
  <c r="B1298" i="36"/>
  <c r="B1299" i="36"/>
  <c r="B1300" i="36"/>
  <c r="B1301" i="36"/>
  <c r="B1302" i="36"/>
  <c r="B1303" i="36"/>
  <c r="B1304" i="36"/>
  <c r="B1305" i="36"/>
  <c r="B1306" i="36"/>
  <c r="B1307" i="36"/>
  <c r="B1308" i="36"/>
  <c r="B1309" i="36"/>
  <c r="B1310" i="36"/>
  <c r="B1311" i="36"/>
  <c r="B1312" i="36"/>
  <c r="B1313" i="36"/>
  <c r="B1314" i="36"/>
  <c r="B1315" i="36"/>
  <c r="B1316" i="36"/>
  <c r="B1317" i="36"/>
  <c r="B1318" i="36"/>
  <c r="B1319" i="36"/>
  <c r="B1320" i="36"/>
  <c r="B1321" i="36"/>
  <c r="B1322" i="36"/>
  <c r="B1323" i="36"/>
  <c r="B1324" i="36"/>
  <c r="B1325" i="36"/>
  <c r="B1326" i="36"/>
  <c r="B1327" i="36"/>
  <c r="B1328" i="36"/>
  <c r="B1329" i="36"/>
  <c r="B1330" i="36"/>
  <c r="B1331" i="36"/>
  <c r="B1332" i="36"/>
  <c r="B1333" i="36"/>
  <c r="B1334" i="36"/>
  <c r="B1335" i="36"/>
  <c r="B1336" i="36"/>
  <c r="B1337" i="36"/>
  <c r="B1338" i="36"/>
  <c r="B1339" i="36"/>
  <c r="B1340" i="36"/>
  <c r="B1341" i="36"/>
  <c r="B1342" i="36"/>
  <c r="B1343" i="36"/>
  <c r="B1344" i="36"/>
  <c r="B1345" i="36"/>
  <c r="B1346" i="36"/>
  <c r="B1347" i="36"/>
  <c r="B1348" i="36"/>
  <c r="B1349" i="36"/>
  <c r="B1350" i="36"/>
  <c r="B1351" i="36"/>
  <c r="B1352" i="36"/>
  <c r="B1353" i="36"/>
  <c r="B1354" i="36"/>
  <c r="B1355" i="36"/>
  <c r="B1356" i="36"/>
  <c r="B1357" i="36"/>
  <c r="B1358" i="36"/>
  <c r="B1359" i="36"/>
  <c r="B1360" i="36"/>
  <c r="B1361" i="36"/>
  <c r="B1362" i="36"/>
  <c r="B1363" i="36"/>
  <c r="B1364" i="36"/>
  <c r="B1365" i="36"/>
  <c r="B1366" i="36"/>
  <c r="B1367" i="36"/>
  <c r="B1368" i="36"/>
  <c r="B1369" i="36"/>
  <c r="B1370" i="36"/>
  <c r="B1371" i="36"/>
  <c r="B1372" i="36"/>
  <c r="B1373" i="36"/>
  <c r="B1374" i="36"/>
  <c r="B1375" i="36"/>
  <c r="B1376" i="36"/>
  <c r="B1377" i="36"/>
  <c r="B1378" i="36"/>
  <c r="B1379" i="36"/>
  <c r="B1380" i="36"/>
  <c r="B1381" i="36"/>
  <c r="B1382" i="36"/>
  <c r="B1383" i="36"/>
  <c r="B1384" i="36"/>
  <c r="B1385" i="36"/>
  <c r="B1386" i="36"/>
  <c r="B1387" i="36"/>
  <c r="B1388" i="36"/>
  <c r="B1389" i="36"/>
  <c r="B1390" i="36"/>
  <c r="B1391" i="36"/>
  <c r="B1392" i="36"/>
  <c r="B1393" i="36"/>
  <c r="B1394" i="36"/>
  <c r="B1395" i="36"/>
  <c r="B1396" i="36"/>
  <c r="B1397" i="36"/>
  <c r="B1398" i="36"/>
  <c r="B1399" i="36"/>
  <c r="B1400" i="36"/>
  <c r="B1401" i="36"/>
  <c r="B1402" i="36"/>
  <c r="B1403" i="36"/>
  <c r="B1404" i="36"/>
  <c r="B1405" i="36"/>
  <c r="B1406" i="36"/>
  <c r="B1407" i="36"/>
  <c r="B1408" i="36"/>
  <c r="B1409" i="36"/>
  <c r="B1410" i="36"/>
  <c r="B1411" i="36"/>
  <c r="B1412" i="36"/>
  <c r="B1413" i="36"/>
  <c r="B1414" i="36"/>
  <c r="B1415" i="36"/>
  <c r="B1416" i="36"/>
  <c r="B1417" i="36"/>
  <c r="B1418" i="36"/>
  <c r="B1419" i="36"/>
  <c r="B1420" i="36"/>
  <c r="B1421" i="36"/>
  <c r="B1422" i="36"/>
  <c r="B1423" i="36"/>
  <c r="B1424" i="36"/>
  <c r="B1425" i="36"/>
  <c r="B1426" i="36"/>
  <c r="B1427" i="36"/>
  <c r="B1428" i="36"/>
  <c r="B1429" i="36"/>
  <c r="B1430" i="36"/>
  <c r="B1431" i="36"/>
  <c r="B1432" i="36"/>
  <c r="B1433" i="36"/>
  <c r="B1434" i="36"/>
  <c r="B1435" i="36"/>
  <c r="B1436" i="36"/>
  <c r="B1437" i="36"/>
  <c r="B1438" i="36"/>
  <c r="B1439" i="36"/>
  <c r="B1440" i="36"/>
  <c r="B1441" i="36"/>
  <c r="B1442" i="36"/>
  <c r="B1443" i="36"/>
  <c r="B1444" i="36"/>
  <c r="B1445" i="36"/>
  <c r="B1446" i="36"/>
  <c r="B1447" i="36"/>
  <c r="B1448" i="36"/>
  <c r="B1449" i="36"/>
  <c r="B1450" i="36"/>
  <c r="B1451" i="36"/>
  <c r="B1452" i="36"/>
  <c r="B1453" i="36"/>
  <c r="B1454" i="36"/>
  <c r="B1455" i="36"/>
  <c r="B1456" i="36"/>
  <c r="B1457" i="36"/>
  <c r="B1458" i="36"/>
  <c r="B1459" i="36"/>
  <c r="B1460" i="36"/>
  <c r="B1461" i="36"/>
  <c r="B1462" i="36"/>
  <c r="B1463" i="36"/>
  <c r="B1464" i="36"/>
  <c r="B1465" i="36"/>
  <c r="B1466" i="36"/>
  <c r="B1467" i="36"/>
  <c r="B1468" i="36"/>
  <c r="B1469" i="36"/>
  <c r="B1470" i="36"/>
  <c r="B1471" i="36"/>
  <c r="B1472" i="36"/>
  <c r="B1473" i="36"/>
  <c r="B1474" i="36"/>
  <c r="B1475" i="36"/>
  <c r="B1476" i="36"/>
  <c r="B1477" i="36"/>
  <c r="B1478" i="36"/>
  <c r="B1479" i="36"/>
  <c r="B1480" i="36"/>
  <c r="B1481" i="36"/>
  <c r="B1482" i="36"/>
  <c r="B1483" i="36"/>
  <c r="B1484" i="36"/>
  <c r="B1485" i="36"/>
  <c r="B1486" i="36"/>
  <c r="B1487" i="36"/>
  <c r="B1488" i="36"/>
  <c r="B1489" i="36"/>
  <c r="B1490" i="36"/>
  <c r="B1491" i="36"/>
  <c r="B1492" i="36"/>
  <c r="B1493" i="36"/>
  <c r="B1494" i="36"/>
  <c r="B1495" i="36"/>
  <c r="B1496" i="36"/>
  <c r="B1497" i="36"/>
  <c r="B1498" i="36"/>
  <c r="B1499" i="36"/>
  <c r="B1500" i="36"/>
  <c r="B1501" i="36"/>
  <c r="B1502" i="36"/>
  <c r="B1503" i="36"/>
  <c r="B1504" i="36"/>
  <c r="B1505" i="36"/>
  <c r="B1506" i="36"/>
  <c r="B1507" i="36"/>
  <c r="B1508" i="36"/>
  <c r="B1509" i="36"/>
  <c r="B1510" i="36"/>
  <c r="B1511" i="36"/>
  <c r="B1512" i="36"/>
  <c r="B1513" i="36"/>
  <c r="B1514" i="36"/>
  <c r="B1515" i="36"/>
  <c r="B1516" i="36"/>
  <c r="B1517" i="36"/>
  <c r="B1518" i="36"/>
  <c r="B1519" i="36"/>
  <c r="B1520" i="36"/>
  <c r="B1521" i="36"/>
  <c r="B1522" i="36"/>
  <c r="B1523" i="36"/>
  <c r="B1524" i="36"/>
  <c r="B1525" i="36"/>
  <c r="B1526" i="36"/>
  <c r="B1527" i="36"/>
  <c r="B1528" i="36"/>
  <c r="B1529" i="36"/>
  <c r="B1530" i="36"/>
  <c r="B1531" i="36"/>
  <c r="B1532" i="36"/>
  <c r="B1533" i="36"/>
  <c r="B1534" i="36"/>
  <c r="B1535" i="36"/>
  <c r="B1536" i="36"/>
  <c r="B1537" i="36"/>
  <c r="B1538" i="36"/>
  <c r="B1539" i="36"/>
  <c r="B1540" i="36"/>
  <c r="B1541" i="36"/>
  <c r="B1542" i="36"/>
  <c r="B1543" i="36"/>
  <c r="B1544" i="36"/>
  <c r="B1545" i="36"/>
  <c r="B1546" i="36"/>
  <c r="B1547" i="36"/>
  <c r="B1548" i="36"/>
  <c r="B1549" i="36"/>
  <c r="B1550" i="36"/>
  <c r="B1551" i="36"/>
  <c r="B1552" i="36"/>
  <c r="B1553" i="36"/>
  <c r="B1554" i="36"/>
  <c r="B1555" i="36"/>
  <c r="B1556" i="36"/>
  <c r="B1557" i="36"/>
  <c r="B1558" i="36"/>
  <c r="B1559" i="36"/>
  <c r="B1560" i="36"/>
  <c r="B1561" i="36"/>
  <c r="B1562" i="36"/>
  <c r="B1563" i="36"/>
  <c r="B1564" i="36"/>
  <c r="B1565" i="36"/>
  <c r="B1566" i="36"/>
  <c r="B1567" i="36"/>
  <c r="B1568" i="36"/>
  <c r="B1569" i="36"/>
  <c r="B1570" i="36"/>
  <c r="B1571" i="36"/>
  <c r="B1572" i="36"/>
  <c r="B1573" i="36"/>
  <c r="B1574" i="36"/>
  <c r="B1575" i="36"/>
  <c r="B1576" i="36"/>
  <c r="B1577" i="36"/>
  <c r="B1578" i="36"/>
  <c r="B1579" i="36"/>
  <c r="B1580" i="36"/>
  <c r="B1581" i="36"/>
  <c r="B1582" i="36"/>
  <c r="B1583" i="36"/>
  <c r="B1584" i="36"/>
  <c r="B1585" i="36"/>
  <c r="B1586" i="36"/>
  <c r="B1587" i="36"/>
  <c r="B1588" i="36"/>
  <c r="B1589" i="36"/>
  <c r="B1590" i="36"/>
  <c r="B1591" i="36"/>
  <c r="B1592" i="36"/>
  <c r="B1593" i="36"/>
  <c r="B1594" i="36"/>
  <c r="B1595" i="36"/>
  <c r="B1596" i="36"/>
  <c r="B1597" i="36"/>
  <c r="B1598" i="36"/>
  <c r="B1599" i="36"/>
  <c r="B1600" i="36"/>
  <c r="B1601" i="36"/>
  <c r="B1602" i="36"/>
  <c r="B1603" i="36"/>
  <c r="B1604" i="36"/>
  <c r="B1605" i="36"/>
  <c r="B1606" i="36"/>
  <c r="B1607" i="36"/>
  <c r="B1608" i="36"/>
  <c r="B1609" i="36"/>
  <c r="B1610" i="36"/>
  <c r="B1611" i="36"/>
  <c r="B1612" i="36"/>
  <c r="B1613" i="36"/>
  <c r="B1614" i="36"/>
  <c r="B1615" i="36"/>
  <c r="B1616" i="36"/>
  <c r="B1617" i="36"/>
  <c r="B1618" i="36"/>
  <c r="B1619" i="36"/>
  <c r="B1620" i="36"/>
  <c r="B1621" i="36"/>
  <c r="B1622" i="36"/>
  <c r="B1623" i="36"/>
  <c r="B1624" i="36"/>
  <c r="B1625" i="36"/>
  <c r="B1626" i="36"/>
  <c r="B1627" i="36"/>
  <c r="B1628" i="36"/>
  <c r="B1629" i="36"/>
  <c r="B1630" i="36"/>
  <c r="B1631" i="36"/>
  <c r="B1632" i="36"/>
  <c r="B1633" i="36"/>
  <c r="B1634" i="36"/>
  <c r="B1635" i="36"/>
  <c r="B1636" i="36"/>
  <c r="B1637" i="36"/>
  <c r="B1638" i="36"/>
  <c r="B1639" i="36"/>
  <c r="B1640" i="36"/>
  <c r="B1641" i="36"/>
  <c r="B1642" i="36"/>
  <c r="B1643" i="36"/>
  <c r="B1644" i="36"/>
  <c r="B1645" i="36"/>
  <c r="B1646" i="36"/>
  <c r="B1647" i="36"/>
  <c r="B1648" i="36"/>
  <c r="B1649" i="36"/>
  <c r="B1650" i="36"/>
  <c r="B1651" i="36"/>
  <c r="B1652" i="36"/>
  <c r="B1653" i="36"/>
  <c r="B1654" i="36"/>
  <c r="B1655" i="36"/>
  <c r="B1656" i="36"/>
  <c r="B1657" i="36"/>
  <c r="B1658" i="36"/>
  <c r="B1659" i="36"/>
  <c r="B1660" i="36"/>
  <c r="B1661" i="36"/>
  <c r="B1662" i="36"/>
  <c r="B1663" i="36"/>
  <c r="B1664" i="36"/>
  <c r="B1665" i="36"/>
  <c r="B1666" i="36"/>
  <c r="B1667" i="36"/>
  <c r="B1668" i="36"/>
  <c r="B1669" i="36"/>
  <c r="B1670" i="36"/>
  <c r="B1671" i="36"/>
  <c r="B1672" i="36"/>
  <c r="B1673" i="36"/>
  <c r="B1674" i="36"/>
  <c r="B1675" i="36"/>
  <c r="B1676" i="36"/>
  <c r="B1677" i="36"/>
  <c r="B1678" i="36"/>
  <c r="B1679" i="36"/>
  <c r="B1680" i="36"/>
  <c r="B1681" i="36"/>
  <c r="B1682" i="36"/>
  <c r="B1683" i="36"/>
  <c r="B1684" i="36"/>
  <c r="B1685" i="36"/>
  <c r="B1686" i="36"/>
  <c r="B1687" i="36"/>
  <c r="B1688" i="36"/>
  <c r="B1689" i="36"/>
  <c r="B1690" i="36"/>
  <c r="B1691" i="36"/>
  <c r="B1692" i="36"/>
  <c r="B1693" i="36"/>
  <c r="B1694" i="36"/>
  <c r="B1695" i="36"/>
  <c r="B1696" i="36"/>
  <c r="B1697" i="36"/>
  <c r="B1698" i="36"/>
  <c r="B1699" i="36"/>
  <c r="B1700" i="36"/>
  <c r="B1701" i="36"/>
  <c r="B1702" i="36"/>
  <c r="B1703" i="36"/>
  <c r="B1704" i="36"/>
  <c r="B1705" i="36"/>
  <c r="B1706" i="36"/>
  <c r="B1707" i="36"/>
  <c r="B1708" i="36"/>
  <c r="B1709" i="36"/>
  <c r="B1710" i="36"/>
  <c r="B1711" i="36"/>
  <c r="B1712" i="36"/>
  <c r="B1713" i="36"/>
  <c r="B1714" i="36"/>
  <c r="B1715" i="36"/>
  <c r="B1716" i="36"/>
  <c r="B1717" i="36"/>
  <c r="B1718" i="36"/>
  <c r="B1719" i="36"/>
  <c r="B1720" i="36"/>
  <c r="B1721" i="36"/>
  <c r="B1722" i="36"/>
  <c r="B1723" i="36"/>
  <c r="B1724" i="36"/>
  <c r="B1725" i="36"/>
  <c r="B1726" i="36"/>
  <c r="B1727" i="36"/>
  <c r="B1728" i="36"/>
  <c r="B1729" i="36"/>
  <c r="B1730" i="36"/>
  <c r="B1731" i="36"/>
  <c r="B1732" i="36"/>
  <c r="B1733" i="36"/>
  <c r="B1734" i="36"/>
  <c r="B1735" i="36"/>
  <c r="B1736" i="36"/>
  <c r="B1737" i="36"/>
  <c r="B1738" i="36"/>
  <c r="B1739" i="36"/>
  <c r="B1740" i="36"/>
  <c r="B1741" i="36"/>
  <c r="B1742" i="36"/>
  <c r="B1743" i="36"/>
  <c r="B1744" i="36"/>
  <c r="B1745" i="36"/>
  <c r="B1746" i="36"/>
  <c r="B1747" i="36"/>
  <c r="B1748" i="36"/>
  <c r="B1749" i="36"/>
  <c r="B1750" i="36"/>
  <c r="B1751" i="36"/>
  <c r="B1752" i="36"/>
  <c r="B1753" i="36"/>
  <c r="B1754" i="36"/>
  <c r="B1755" i="36"/>
  <c r="B1756" i="36"/>
  <c r="B1757" i="36"/>
  <c r="B1758" i="36"/>
  <c r="B1759" i="36"/>
  <c r="B1760" i="36"/>
  <c r="B1761" i="36"/>
  <c r="B1762" i="36"/>
  <c r="B1763" i="36"/>
  <c r="B1764" i="36"/>
  <c r="B1765" i="36"/>
  <c r="B1766" i="36"/>
  <c r="B1767" i="36"/>
  <c r="B1768" i="36"/>
  <c r="B1769" i="36"/>
  <c r="B1770" i="36"/>
  <c r="B1771" i="36"/>
  <c r="B1772" i="36"/>
  <c r="B1773" i="36"/>
  <c r="B1774" i="36"/>
  <c r="B1775" i="36"/>
  <c r="B1776" i="36"/>
  <c r="B1777" i="36"/>
  <c r="B1778" i="36"/>
  <c r="B1779" i="36"/>
  <c r="B1780" i="36"/>
  <c r="B1781" i="36"/>
  <c r="B1782" i="36"/>
  <c r="B1783" i="36"/>
  <c r="B1784" i="36"/>
  <c r="B1785" i="36"/>
  <c r="B1786" i="36"/>
  <c r="B1787" i="36"/>
  <c r="B1788" i="36"/>
  <c r="B1789" i="36"/>
  <c r="B1790" i="36"/>
  <c r="B1791" i="36"/>
  <c r="B1792" i="36"/>
  <c r="B1793" i="36"/>
  <c r="B1794" i="36"/>
  <c r="B1795" i="36"/>
  <c r="B1796" i="36"/>
  <c r="B1797" i="36"/>
  <c r="B1798" i="36"/>
  <c r="B1799" i="36"/>
  <c r="B1800" i="36"/>
  <c r="B1801" i="36"/>
  <c r="B1802" i="36"/>
  <c r="B1803" i="36"/>
  <c r="B1804" i="36"/>
  <c r="B1805" i="36"/>
  <c r="B1806" i="36"/>
  <c r="B1807" i="36"/>
  <c r="B1808" i="36"/>
  <c r="B1809" i="36"/>
  <c r="B1810" i="36"/>
  <c r="B1811" i="36"/>
  <c r="B1812" i="36"/>
  <c r="B1813" i="36"/>
  <c r="B1814" i="36"/>
  <c r="B1815" i="36"/>
  <c r="B1816" i="36"/>
  <c r="B1817" i="36"/>
  <c r="B1818" i="36"/>
  <c r="B1819" i="36"/>
  <c r="B1820" i="36"/>
  <c r="B1821" i="36"/>
  <c r="B1822" i="36"/>
  <c r="B1823" i="36"/>
  <c r="B1824" i="36"/>
  <c r="B1825" i="36"/>
  <c r="B1826" i="36"/>
  <c r="B1827" i="36"/>
  <c r="B1828" i="36"/>
  <c r="B1829" i="36"/>
  <c r="B1830" i="36"/>
  <c r="B1831" i="36"/>
  <c r="B1832" i="36"/>
  <c r="B1833" i="36"/>
  <c r="B1834" i="36"/>
  <c r="B1835" i="36"/>
  <c r="B1836" i="36"/>
  <c r="B1837" i="36"/>
  <c r="B1838" i="36"/>
  <c r="B1839" i="36"/>
  <c r="B1840" i="36"/>
  <c r="B1841" i="36"/>
  <c r="B1842" i="36"/>
  <c r="B1843" i="36"/>
  <c r="B1844" i="36"/>
  <c r="B1845" i="36"/>
  <c r="B1846" i="36"/>
  <c r="B1847" i="36"/>
  <c r="B1848" i="36"/>
  <c r="B1849" i="36"/>
  <c r="B1850" i="36"/>
  <c r="B1851" i="36"/>
  <c r="B1852" i="36"/>
  <c r="B1853" i="36"/>
  <c r="B1854" i="36"/>
  <c r="B1855" i="36"/>
  <c r="B1856" i="36"/>
  <c r="B1857" i="36"/>
  <c r="B1858" i="36"/>
  <c r="B1859" i="36"/>
  <c r="B1860" i="36"/>
  <c r="B1861" i="36"/>
  <c r="B1862" i="36"/>
  <c r="B1863" i="36"/>
  <c r="B1864" i="36"/>
  <c r="B1865" i="36"/>
  <c r="B1866" i="36"/>
  <c r="B1867" i="36"/>
  <c r="B1868" i="36"/>
  <c r="B1869" i="36"/>
  <c r="B1870" i="36"/>
  <c r="B1871" i="36"/>
  <c r="B1872" i="36"/>
  <c r="B1873" i="36"/>
  <c r="B1874" i="36"/>
  <c r="B1875" i="36"/>
  <c r="B1876" i="36"/>
  <c r="B1877" i="36"/>
  <c r="B1878" i="36"/>
  <c r="B1879" i="36"/>
  <c r="B1880" i="36"/>
  <c r="B1881" i="36"/>
  <c r="B1882" i="36"/>
  <c r="B1883" i="36"/>
  <c r="B1884" i="36"/>
  <c r="B1885" i="36"/>
  <c r="B1886" i="36"/>
  <c r="B1887" i="36"/>
  <c r="B1888" i="36"/>
  <c r="B1889" i="36"/>
  <c r="B1890" i="36"/>
  <c r="B1891" i="36"/>
  <c r="B1892" i="36"/>
  <c r="B1893" i="36"/>
  <c r="B1894" i="36"/>
  <c r="B1895" i="36"/>
  <c r="B1896" i="36"/>
  <c r="B1897" i="36"/>
  <c r="B1898" i="36"/>
  <c r="B1899" i="36"/>
  <c r="B1900" i="36"/>
  <c r="B1901" i="36"/>
  <c r="B1902" i="36"/>
  <c r="B1903" i="36"/>
  <c r="B1904" i="36"/>
  <c r="B1905" i="36"/>
  <c r="B1906" i="36"/>
  <c r="B1907" i="36"/>
  <c r="B1908" i="36"/>
  <c r="B1909" i="36"/>
  <c r="B1910" i="36"/>
  <c r="B1911" i="36"/>
  <c r="B1912" i="36"/>
  <c r="B1913" i="36"/>
  <c r="B1914" i="36"/>
  <c r="B1915" i="36"/>
  <c r="B1916" i="36"/>
  <c r="B1917" i="36"/>
  <c r="B1918" i="36"/>
  <c r="B1919" i="36"/>
  <c r="B1920" i="36"/>
  <c r="B1921" i="36"/>
  <c r="B1922" i="36"/>
  <c r="B1923" i="36"/>
  <c r="B1924" i="36"/>
  <c r="B1925" i="36"/>
  <c r="B1926" i="36"/>
  <c r="B1927" i="36"/>
  <c r="B1928" i="36"/>
  <c r="B1929" i="36"/>
  <c r="B1930" i="36"/>
  <c r="B1931" i="36"/>
  <c r="B1932" i="36"/>
  <c r="B1933" i="36"/>
  <c r="B1934" i="36"/>
  <c r="B1935" i="36"/>
  <c r="B1936" i="36"/>
  <c r="B1937" i="36"/>
  <c r="B1938" i="36"/>
  <c r="B1939" i="36"/>
  <c r="B1940" i="36"/>
  <c r="B1941" i="36"/>
  <c r="B1942" i="36"/>
  <c r="B1943" i="36"/>
  <c r="B1944" i="36"/>
  <c r="B1945" i="36"/>
  <c r="B1946" i="36"/>
  <c r="B1947" i="36"/>
  <c r="B1948" i="36"/>
  <c r="B1949" i="36"/>
  <c r="B1950" i="36"/>
  <c r="B1951" i="36"/>
  <c r="B1952" i="36"/>
  <c r="B1953" i="36"/>
  <c r="B1954" i="36"/>
  <c r="B1955" i="36"/>
  <c r="B1956" i="36"/>
  <c r="B1957" i="36"/>
  <c r="B1958" i="36"/>
  <c r="B1959" i="36"/>
  <c r="B1960" i="36"/>
  <c r="B1961" i="36"/>
  <c r="B1962" i="36"/>
  <c r="B1963" i="36"/>
  <c r="B1964" i="36"/>
  <c r="B1965" i="36"/>
  <c r="B1966" i="36"/>
  <c r="B1967" i="36"/>
  <c r="B1968" i="36"/>
  <c r="B1969" i="36"/>
  <c r="B1970" i="36"/>
  <c r="B1971" i="36"/>
  <c r="B1972" i="36"/>
  <c r="B1973" i="36"/>
  <c r="B1974" i="36"/>
  <c r="B1975" i="36"/>
  <c r="B1976" i="36"/>
  <c r="B1977" i="36"/>
  <c r="B1978" i="36"/>
  <c r="B1979" i="36"/>
  <c r="B1980" i="36"/>
  <c r="B1981" i="36"/>
  <c r="B1982" i="36"/>
  <c r="B1983" i="36"/>
  <c r="B1984" i="36"/>
  <c r="B1985" i="36"/>
  <c r="B1986" i="36"/>
  <c r="B1987" i="36"/>
  <c r="B1988" i="36"/>
  <c r="B1989" i="36"/>
  <c r="B1990" i="36"/>
  <c r="B1991" i="36"/>
  <c r="B1992" i="36"/>
  <c r="B1993" i="36"/>
  <c r="B1994" i="36"/>
  <c r="B1995" i="36"/>
  <c r="B1996" i="36"/>
  <c r="B1997" i="36"/>
  <c r="B1998" i="36"/>
  <c r="B1999" i="36"/>
  <c r="B2000" i="36"/>
  <c r="B2001" i="36"/>
  <c r="B2002" i="36"/>
  <c r="B2003" i="36"/>
  <c r="B2004" i="36"/>
  <c r="B2005" i="36"/>
  <c r="B2006" i="36"/>
  <c r="B2007" i="36"/>
  <c r="B2008" i="36"/>
  <c r="B2009" i="36"/>
  <c r="B2010" i="36"/>
  <c r="B2011" i="36"/>
  <c r="B2012" i="36"/>
  <c r="B2013" i="36"/>
  <c r="B2014" i="36"/>
  <c r="B2015" i="36"/>
  <c r="B2016" i="36"/>
  <c r="B2017" i="36"/>
  <c r="B2018" i="36"/>
  <c r="B2019" i="36"/>
  <c r="B2020" i="36"/>
  <c r="B2021" i="36"/>
  <c r="B2022" i="36"/>
  <c r="B2023" i="36"/>
  <c r="B2024" i="36"/>
  <c r="B2025" i="36"/>
  <c r="B2026" i="36"/>
  <c r="B2027" i="36"/>
  <c r="B2028" i="36"/>
  <c r="B2029" i="36"/>
  <c r="B2030" i="36"/>
  <c r="B2031" i="36"/>
  <c r="B2032" i="36"/>
  <c r="B2033" i="36"/>
  <c r="B2034" i="36"/>
  <c r="B2035" i="36"/>
  <c r="B2036" i="36"/>
  <c r="B2037" i="36"/>
  <c r="B2038" i="36"/>
  <c r="B2039" i="36"/>
  <c r="B2040" i="36"/>
  <c r="B2041" i="36"/>
  <c r="B2042" i="36"/>
  <c r="B2043" i="36"/>
  <c r="B2044" i="36"/>
  <c r="B2045" i="36"/>
  <c r="B2046" i="36"/>
  <c r="B2047" i="36"/>
  <c r="B2048" i="36"/>
  <c r="B2049" i="36"/>
  <c r="B2050" i="36"/>
  <c r="B2051" i="36"/>
  <c r="B2052" i="36"/>
  <c r="B2053" i="36"/>
  <c r="B2054" i="36"/>
  <c r="B2055" i="36"/>
  <c r="B2056" i="36"/>
  <c r="B2057" i="36"/>
  <c r="B2058" i="36"/>
  <c r="B2059" i="36"/>
  <c r="B2060" i="36"/>
  <c r="B2061" i="36"/>
  <c r="B2062" i="36"/>
  <c r="B2063" i="36"/>
  <c r="B2064" i="36"/>
  <c r="B2065" i="36"/>
  <c r="B2066" i="36"/>
  <c r="B2067" i="36"/>
  <c r="B2068" i="36"/>
  <c r="B2069" i="36"/>
  <c r="B2070" i="36"/>
  <c r="B2071" i="36"/>
  <c r="B2072" i="36"/>
  <c r="B2073" i="36"/>
  <c r="B2074" i="36"/>
  <c r="B2075" i="36"/>
  <c r="B2076" i="36"/>
  <c r="B2077" i="36"/>
  <c r="B2078" i="36"/>
  <c r="B2079" i="36"/>
  <c r="B2080" i="36"/>
  <c r="B2081" i="36"/>
  <c r="B2082" i="36"/>
  <c r="B2083" i="36"/>
  <c r="B2084" i="36"/>
  <c r="B2085" i="36"/>
  <c r="B2086" i="36"/>
  <c r="B2087" i="36"/>
  <c r="B2088" i="36"/>
  <c r="B2089" i="36"/>
  <c r="B2090" i="36"/>
  <c r="B2091" i="36"/>
  <c r="B2092" i="36"/>
  <c r="B2093" i="36"/>
  <c r="B2094" i="36"/>
  <c r="B2095" i="36"/>
  <c r="B2096" i="36"/>
  <c r="B2097" i="36"/>
  <c r="B2098" i="36"/>
  <c r="B2099" i="36"/>
  <c r="B2100" i="36"/>
  <c r="B2101" i="36"/>
  <c r="B2102" i="36"/>
  <c r="B2103" i="36"/>
  <c r="B2104" i="36"/>
  <c r="B2105" i="36"/>
  <c r="B2106" i="36"/>
  <c r="B2107" i="36"/>
  <c r="B2108" i="36"/>
  <c r="B2109" i="36"/>
  <c r="B2110" i="36"/>
  <c r="B2111" i="36"/>
  <c r="B2112" i="36"/>
  <c r="B2113" i="36"/>
  <c r="B2114" i="36"/>
  <c r="B2115" i="36"/>
  <c r="B2116" i="36"/>
  <c r="B2117" i="36"/>
  <c r="B2118" i="36"/>
  <c r="B2119" i="36"/>
  <c r="B2120" i="36"/>
  <c r="B2121" i="36"/>
  <c r="B2122" i="36"/>
  <c r="B2123" i="36"/>
  <c r="B2124" i="36"/>
  <c r="B2125" i="36"/>
  <c r="B2126" i="36"/>
  <c r="B2127" i="36"/>
  <c r="B2128" i="36"/>
  <c r="B2129" i="36"/>
  <c r="B2130" i="36"/>
  <c r="B2131" i="36"/>
  <c r="B2132" i="36"/>
  <c r="B2133" i="36"/>
  <c r="B2134" i="36"/>
  <c r="B2135" i="36"/>
  <c r="B2136" i="36"/>
  <c r="B2137" i="36"/>
  <c r="B2138" i="36"/>
  <c r="B2139" i="36"/>
  <c r="B2140" i="36"/>
  <c r="B2141" i="36"/>
  <c r="B2142" i="36"/>
  <c r="B2143" i="36"/>
  <c r="B2144" i="36"/>
  <c r="B2145" i="36"/>
  <c r="B2146" i="36"/>
  <c r="B2147" i="36"/>
  <c r="B2148" i="36"/>
  <c r="B2149" i="36"/>
  <c r="B2150" i="36"/>
  <c r="B2151" i="36"/>
  <c r="B2152" i="36"/>
  <c r="B2153" i="36"/>
  <c r="B2154" i="36"/>
  <c r="B2155" i="36"/>
  <c r="B2156" i="36"/>
  <c r="B2157" i="36"/>
  <c r="B2158" i="36"/>
  <c r="B2159" i="36"/>
  <c r="B2160" i="36"/>
  <c r="B2161" i="36"/>
  <c r="B2162" i="36"/>
  <c r="B2163" i="36"/>
  <c r="B2164" i="36"/>
  <c r="B2165" i="36"/>
  <c r="B2166" i="36"/>
  <c r="B2167" i="36"/>
  <c r="B2168" i="36"/>
  <c r="B2169" i="36"/>
  <c r="B2170" i="36"/>
  <c r="B2171" i="36"/>
  <c r="B2172" i="36"/>
  <c r="B2173" i="36"/>
  <c r="B2174" i="36"/>
  <c r="B2175" i="36"/>
  <c r="B2176" i="36"/>
  <c r="B2177" i="36"/>
  <c r="B2178" i="36"/>
  <c r="B2179" i="36"/>
  <c r="B2180" i="36"/>
  <c r="B2181" i="36"/>
  <c r="B2182" i="36"/>
  <c r="B2183" i="36"/>
  <c r="B2184" i="36"/>
  <c r="B2185" i="36"/>
  <c r="B2186" i="36"/>
  <c r="B2187" i="36"/>
  <c r="B2188" i="36"/>
  <c r="B2189" i="36"/>
  <c r="B2190" i="36"/>
  <c r="B2191" i="36"/>
  <c r="B2192" i="36"/>
  <c r="B2193" i="36"/>
  <c r="B2194" i="36"/>
  <c r="B2195" i="36"/>
  <c r="B2196" i="36"/>
  <c r="B2197" i="36"/>
  <c r="B2198" i="36"/>
  <c r="B2199" i="36"/>
  <c r="B2200" i="36"/>
  <c r="B2201" i="36"/>
  <c r="B2202" i="36"/>
  <c r="B2203" i="36"/>
  <c r="B2204" i="36"/>
  <c r="B2205" i="36"/>
  <c r="B2206" i="36"/>
  <c r="B2207" i="36"/>
  <c r="B2208" i="36"/>
  <c r="B2209" i="36"/>
  <c r="B2210" i="36"/>
  <c r="B2211" i="36"/>
  <c r="B2212" i="36"/>
  <c r="B2213" i="36"/>
  <c r="B2214" i="36"/>
  <c r="B2215" i="36"/>
  <c r="B2216" i="36"/>
  <c r="B2217" i="36"/>
  <c r="B2218" i="36"/>
  <c r="B2219" i="36"/>
  <c r="B2220" i="36"/>
  <c r="B2221" i="36"/>
  <c r="B2222" i="36"/>
  <c r="B2223" i="36"/>
  <c r="B2224" i="36"/>
  <c r="B2225" i="36"/>
  <c r="B2226" i="36"/>
  <c r="B2227" i="36"/>
  <c r="B2228" i="36"/>
  <c r="B2229" i="36"/>
  <c r="B2230" i="36"/>
  <c r="B2231" i="36"/>
  <c r="B2232" i="36"/>
  <c r="B2233" i="36"/>
  <c r="B2234" i="36"/>
  <c r="B2235" i="36"/>
  <c r="B2236" i="36"/>
  <c r="B2237" i="36"/>
  <c r="B2238" i="36"/>
  <c r="B2239" i="36"/>
  <c r="B2240" i="36"/>
  <c r="B2241" i="36"/>
  <c r="B2242" i="36"/>
  <c r="B2243" i="36"/>
  <c r="B2244" i="36"/>
  <c r="B2245" i="36"/>
  <c r="B2246" i="36"/>
  <c r="B2247" i="36"/>
  <c r="B2248" i="36"/>
  <c r="B2249" i="36"/>
  <c r="B2250" i="36"/>
  <c r="B2251" i="36"/>
  <c r="B2252" i="36"/>
  <c r="B2253" i="36"/>
  <c r="B2254" i="36"/>
  <c r="B2255" i="36"/>
  <c r="B2256" i="36"/>
  <c r="B2257" i="36"/>
  <c r="B2258" i="36"/>
  <c r="B2259" i="36"/>
  <c r="B2260" i="36"/>
  <c r="B2261" i="36"/>
  <c r="B2262" i="36"/>
  <c r="B2263" i="36"/>
  <c r="B2264" i="36"/>
  <c r="B2265" i="36"/>
  <c r="B2266" i="36"/>
  <c r="B2267" i="36"/>
  <c r="B2268" i="36"/>
  <c r="B2269" i="36"/>
  <c r="B2270" i="36"/>
  <c r="B2271" i="36"/>
  <c r="B2272" i="36"/>
  <c r="B2273" i="36"/>
  <c r="B2274" i="36"/>
  <c r="B2275" i="36"/>
  <c r="B2276" i="36"/>
  <c r="B2277" i="36"/>
  <c r="B2278" i="36"/>
  <c r="B2279" i="36"/>
  <c r="B2280" i="36"/>
  <c r="B2281" i="36"/>
  <c r="B2282" i="36"/>
  <c r="B2283" i="36"/>
  <c r="B2284" i="36"/>
  <c r="B2285" i="36"/>
  <c r="B2286" i="36"/>
  <c r="B2287" i="36"/>
  <c r="B2288" i="36"/>
  <c r="B2289" i="36"/>
  <c r="B2290" i="36"/>
  <c r="B2291" i="36"/>
  <c r="B2292" i="36"/>
  <c r="B2293" i="36"/>
  <c r="B2294" i="36"/>
  <c r="B2295" i="36"/>
  <c r="B2296" i="36"/>
  <c r="B2297" i="36"/>
  <c r="B2298" i="36"/>
  <c r="B2299" i="36"/>
  <c r="B2300" i="36"/>
  <c r="B2301" i="36"/>
  <c r="B2302" i="36"/>
  <c r="B2303" i="36"/>
  <c r="B2304" i="36"/>
  <c r="B2305" i="36"/>
  <c r="B2306" i="36"/>
  <c r="B2307" i="36"/>
  <c r="B2308" i="36"/>
  <c r="B2309" i="36"/>
  <c r="B2310" i="36"/>
  <c r="B2311" i="36"/>
  <c r="B2312" i="36"/>
  <c r="B2313" i="36"/>
  <c r="B2314" i="36"/>
  <c r="B2315" i="36"/>
  <c r="B2316" i="36"/>
  <c r="B2317" i="36"/>
  <c r="B2318" i="36"/>
  <c r="B2319" i="36"/>
  <c r="B2320" i="36"/>
  <c r="B2321" i="36"/>
  <c r="B2322" i="36"/>
  <c r="B2323" i="36"/>
  <c r="B2324" i="36"/>
  <c r="B2325" i="36"/>
  <c r="B2326" i="36"/>
  <c r="B2327" i="36"/>
  <c r="B2328" i="36"/>
  <c r="B2329" i="36"/>
  <c r="B2330" i="36"/>
  <c r="B2331" i="36"/>
  <c r="B2332" i="36"/>
  <c r="B2333" i="36"/>
  <c r="B2334" i="36"/>
  <c r="B2335" i="36"/>
  <c r="B2336" i="36"/>
  <c r="B2337" i="36"/>
  <c r="B2338" i="36"/>
  <c r="B2339" i="36"/>
  <c r="B2340" i="36"/>
  <c r="B2341" i="36"/>
  <c r="B2342" i="36"/>
  <c r="B2343" i="36"/>
  <c r="B2344" i="36"/>
  <c r="B2345" i="36"/>
  <c r="B2346" i="36"/>
  <c r="B2347" i="36"/>
  <c r="B2348" i="36"/>
  <c r="B2349" i="36"/>
  <c r="B2350" i="36"/>
  <c r="B2351" i="36"/>
  <c r="B2352" i="36"/>
  <c r="B2353" i="36"/>
  <c r="B2354" i="36"/>
  <c r="B2355" i="36"/>
  <c r="B2356" i="36"/>
  <c r="B2357" i="36"/>
  <c r="B2358" i="36"/>
  <c r="B2359" i="36"/>
  <c r="B2360" i="36"/>
  <c r="B2361" i="36"/>
  <c r="B2362" i="36"/>
  <c r="B2363" i="36"/>
  <c r="B2364" i="36"/>
  <c r="B2365" i="36"/>
  <c r="B2366" i="36"/>
  <c r="B2367" i="36"/>
  <c r="B2368" i="36"/>
  <c r="B2369" i="36"/>
  <c r="B2370" i="36"/>
  <c r="B2371" i="36"/>
  <c r="B2372" i="36"/>
  <c r="B2373" i="36"/>
  <c r="B2374" i="36"/>
  <c r="B2375" i="36"/>
  <c r="B2376" i="36"/>
  <c r="B2377" i="36"/>
  <c r="B2378" i="36"/>
  <c r="B2379" i="36"/>
  <c r="B2380" i="36"/>
  <c r="B2381" i="36"/>
  <c r="B2382" i="36"/>
  <c r="B2383" i="36"/>
  <c r="B2384" i="36"/>
  <c r="B2385" i="36"/>
  <c r="B2386" i="36"/>
  <c r="B2387" i="36"/>
  <c r="B2388" i="36"/>
  <c r="B2389" i="36"/>
  <c r="B2390" i="36"/>
  <c r="B2391" i="36"/>
  <c r="B2392" i="36"/>
  <c r="B2393" i="36"/>
  <c r="B2394" i="36"/>
  <c r="B2395" i="36"/>
  <c r="B2396" i="36"/>
  <c r="B2397" i="36"/>
  <c r="B2398" i="36"/>
  <c r="B2399" i="36"/>
  <c r="B2400" i="36"/>
  <c r="B2401" i="36"/>
  <c r="B2402" i="36"/>
  <c r="B2403" i="36"/>
  <c r="B2404" i="36"/>
  <c r="B2405" i="36"/>
  <c r="B2406" i="36"/>
  <c r="B2407" i="36"/>
  <c r="B2408" i="36"/>
  <c r="B2409" i="36"/>
  <c r="B2410" i="36"/>
  <c r="B2411" i="36"/>
  <c r="B2412" i="36"/>
  <c r="B2413" i="36"/>
  <c r="B2414" i="36"/>
  <c r="B2415" i="36"/>
  <c r="B2416" i="36"/>
  <c r="B2417" i="36"/>
  <c r="B2418" i="36"/>
  <c r="B2419" i="36"/>
  <c r="B2420" i="36"/>
  <c r="B2421" i="36"/>
  <c r="B2422" i="36"/>
  <c r="B2423" i="36"/>
  <c r="B2424" i="36"/>
  <c r="B2425" i="36"/>
  <c r="B2426" i="36"/>
  <c r="B2427" i="36"/>
  <c r="B2428" i="36"/>
  <c r="B2429" i="36"/>
  <c r="B2430" i="36"/>
  <c r="B2431" i="36"/>
  <c r="B2432" i="36"/>
  <c r="B2433" i="36"/>
  <c r="B2434" i="36"/>
  <c r="B2435" i="36"/>
  <c r="B2436" i="36"/>
  <c r="B2437" i="36"/>
  <c r="B2438" i="36"/>
  <c r="B2439" i="36"/>
  <c r="B2440" i="36"/>
  <c r="B2441" i="36"/>
  <c r="B2442" i="36"/>
  <c r="B2443" i="36"/>
  <c r="B2444" i="36"/>
  <c r="B2445" i="36"/>
  <c r="B2446" i="36"/>
  <c r="B2447" i="36"/>
  <c r="B2448" i="36"/>
  <c r="B2449" i="36"/>
  <c r="B2450" i="36"/>
  <c r="B2451" i="36"/>
  <c r="B2452" i="36"/>
  <c r="B2453" i="36"/>
  <c r="B2454" i="36"/>
  <c r="B2455" i="36"/>
  <c r="B2456" i="36"/>
  <c r="B2457" i="36"/>
  <c r="B2458" i="36"/>
  <c r="B2459" i="36"/>
  <c r="B2460" i="36"/>
  <c r="B2461" i="36"/>
  <c r="B2462" i="36"/>
  <c r="B2463" i="36"/>
  <c r="B2464" i="36"/>
  <c r="B2465" i="36"/>
  <c r="B2466" i="36"/>
  <c r="B2467" i="36"/>
  <c r="B2468" i="36"/>
  <c r="B2469" i="36"/>
  <c r="B2470" i="36"/>
  <c r="B2471" i="36"/>
  <c r="B2472" i="36"/>
  <c r="B2473" i="36"/>
  <c r="B2474" i="36"/>
  <c r="B2475" i="36"/>
  <c r="B2476" i="36"/>
  <c r="B2477" i="36"/>
  <c r="B2478" i="36"/>
  <c r="B2479" i="36"/>
  <c r="B2480" i="36"/>
  <c r="B2481" i="36"/>
  <c r="B2482" i="36"/>
  <c r="B2483" i="36"/>
  <c r="B2484" i="36"/>
  <c r="B2485" i="36"/>
  <c r="B2486" i="36"/>
  <c r="B2487" i="36"/>
  <c r="B2488" i="36"/>
  <c r="B2489" i="36"/>
  <c r="B2490" i="36"/>
  <c r="B2491" i="36"/>
  <c r="B2492" i="36"/>
  <c r="B2493" i="36"/>
  <c r="B2494" i="36"/>
  <c r="B2495" i="36"/>
  <c r="B2496" i="36"/>
  <c r="B2497" i="36"/>
  <c r="B2498" i="36"/>
  <c r="B2499" i="36"/>
  <c r="B2500" i="36"/>
  <c r="B2501" i="36"/>
  <c r="B2502" i="36"/>
  <c r="B2503" i="36"/>
  <c r="B2504" i="36"/>
  <c r="B2505" i="36"/>
  <c r="B2506" i="36"/>
  <c r="B2507" i="36"/>
  <c r="B2508" i="36"/>
  <c r="B2509" i="36"/>
  <c r="B2510" i="36"/>
  <c r="B2511" i="36"/>
  <c r="B2512" i="36"/>
  <c r="B2513" i="36"/>
  <c r="B2514" i="36"/>
  <c r="B2515" i="36"/>
  <c r="B2516" i="36"/>
  <c r="B2517" i="36"/>
  <c r="B2518" i="36"/>
  <c r="B2519" i="36"/>
  <c r="B2520" i="36"/>
  <c r="B2521" i="36"/>
  <c r="B2522" i="36"/>
  <c r="B2523" i="36"/>
  <c r="B2524" i="36"/>
  <c r="B2525" i="36"/>
  <c r="B2526" i="36"/>
  <c r="B2527" i="36"/>
  <c r="B2528" i="36"/>
  <c r="B2529" i="36"/>
  <c r="B2530" i="36"/>
  <c r="B2531" i="36"/>
  <c r="B2532" i="36"/>
  <c r="B2533" i="36"/>
  <c r="B2534" i="36"/>
  <c r="B2535" i="36"/>
  <c r="B2536" i="36"/>
  <c r="B2537" i="36"/>
  <c r="B2538" i="36"/>
  <c r="B2539" i="36"/>
  <c r="B2540" i="36"/>
  <c r="B2541" i="36"/>
  <c r="B2542" i="36"/>
  <c r="B2543" i="36"/>
  <c r="B2544" i="36"/>
  <c r="B2545" i="36"/>
  <c r="B2546" i="36"/>
  <c r="B2547" i="36"/>
  <c r="B2548" i="36"/>
  <c r="B2549" i="36"/>
  <c r="B2550" i="36"/>
  <c r="B2551" i="36"/>
  <c r="B2552" i="36"/>
  <c r="B2553" i="36"/>
  <c r="B2554" i="36"/>
  <c r="B2555" i="36"/>
  <c r="B2556" i="36"/>
  <c r="B2557" i="36"/>
  <c r="B2558" i="36"/>
  <c r="B2559" i="36"/>
  <c r="B2560" i="36"/>
  <c r="B2561" i="36"/>
  <c r="B2562" i="36"/>
  <c r="B2563" i="36"/>
  <c r="B2564" i="36"/>
  <c r="B2565" i="36"/>
  <c r="B2566" i="36"/>
  <c r="B2567" i="36"/>
  <c r="B2568" i="36"/>
  <c r="B2569" i="36"/>
  <c r="B2570" i="36"/>
  <c r="B2571" i="36"/>
  <c r="B2572" i="36"/>
  <c r="B2573" i="36"/>
  <c r="B2574" i="36"/>
  <c r="B2575" i="36"/>
  <c r="B2576" i="36"/>
  <c r="B2577" i="36"/>
  <c r="B2578" i="36"/>
  <c r="B2579" i="36"/>
  <c r="B2580" i="36"/>
  <c r="B2581" i="36"/>
  <c r="B2582" i="36"/>
  <c r="B2583" i="36"/>
  <c r="B2584" i="36"/>
  <c r="B2585" i="36"/>
  <c r="B2586" i="36"/>
  <c r="B2587" i="36"/>
  <c r="B2588" i="36"/>
  <c r="B2589" i="36"/>
  <c r="B2590" i="36"/>
  <c r="B2591" i="36"/>
  <c r="B2592" i="36"/>
  <c r="B2593" i="36"/>
  <c r="B2594" i="36"/>
  <c r="B2595" i="36"/>
  <c r="B2596" i="36"/>
  <c r="B2597" i="36"/>
  <c r="B2598" i="36"/>
  <c r="B2599" i="36"/>
  <c r="B2600" i="36"/>
  <c r="B2601" i="36"/>
  <c r="B2602" i="36"/>
  <c r="B2603" i="36"/>
  <c r="B2604" i="36"/>
  <c r="B2605" i="36"/>
  <c r="B2606" i="36"/>
  <c r="B2607" i="36"/>
  <c r="B2608" i="36"/>
  <c r="B2609" i="36"/>
  <c r="B2610" i="36"/>
  <c r="B2611" i="36"/>
  <c r="B2612" i="36"/>
  <c r="B2613" i="36"/>
  <c r="B2614" i="36"/>
  <c r="B2615" i="36"/>
  <c r="B2616" i="36"/>
  <c r="B2617" i="36"/>
  <c r="B2618" i="36"/>
  <c r="B2619" i="36"/>
  <c r="B2620" i="36"/>
  <c r="B2621" i="36"/>
  <c r="B2622" i="36"/>
  <c r="B2623" i="36"/>
  <c r="B2624" i="36"/>
  <c r="B2625" i="36"/>
  <c r="B2626" i="36"/>
  <c r="B2627" i="36"/>
  <c r="B2628" i="36"/>
  <c r="B2629" i="36"/>
  <c r="B2630" i="36"/>
  <c r="B2631" i="36"/>
  <c r="B2632" i="36"/>
  <c r="B2633" i="36"/>
  <c r="B2634" i="36"/>
  <c r="B2635" i="36"/>
  <c r="B2636" i="36"/>
  <c r="B2637" i="36"/>
  <c r="B2638" i="36"/>
  <c r="B2639" i="36"/>
  <c r="B2640" i="36"/>
  <c r="B2641" i="36"/>
  <c r="B2642" i="36"/>
  <c r="B2643" i="36"/>
  <c r="B2644" i="36"/>
  <c r="B2645" i="36"/>
  <c r="B2646" i="36"/>
  <c r="B2647" i="36"/>
  <c r="B2648" i="36"/>
  <c r="B2649" i="36"/>
  <c r="B2650" i="36"/>
  <c r="B2651" i="36"/>
  <c r="B2652" i="36"/>
  <c r="B2653" i="36"/>
  <c r="B2654" i="36"/>
  <c r="B2655" i="36"/>
  <c r="B2656" i="36"/>
  <c r="B2657" i="36"/>
  <c r="B2658" i="36"/>
  <c r="B2659" i="36"/>
  <c r="B2660" i="36"/>
  <c r="B2661" i="36"/>
  <c r="B2662" i="36"/>
  <c r="B2663" i="36"/>
  <c r="B2664" i="36"/>
  <c r="B2665" i="36"/>
  <c r="B2666" i="36"/>
  <c r="B2667" i="36"/>
  <c r="B2668" i="36"/>
  <c r="B2669" i="36"/>
  <c r="B2670" i="36"/>
  <c r="B2671" i="36"/>
  <c r="B2672" i="36"/>
  <c r="B2673" i="36"/>
  <c r="B2674" i="36"/>
  <c r="B2675" i="36"/>
  <c r="B2676" i="36"/>
  <c r="B2677" i="36"/>
  <c r="B2678" i="36"/>
  <c r="B2679" i="36"/>
  <c r="B2680" i="36"/>
  <c r="B2681" i="36"/>
  <c r="B2682" i="36"/>
  <c r="B2683" i="36"/>
  <c r="B2684" i="36"/>
  <c r="B2685" i="36"/>
  <c r="B2686" i="36"/>
  <c r="B2687" i="36"/>
  <c r="B2688" i="36"/>
  <c r="B2689" i="36"/>
  <c r="B2690" i="36"/>
  <c r="B2691" i="36"/>
  <c r="B2692" i="36"/>
  <c r="B2693" i="36"/>
  <c r="B2694" i="36"/>
  <c r="B2695" i="36"/>
  <c r="B2696" i="36"/>
  <c r="B2697" i="36"/>
  <c r="B2698" i="36"/>
  <c r="B2699" i="36"/>
  <c r="B2700" i="36"/>
  <c r="B2701" i="36"/>
  <c r="B2702" i="36"/>
  <c r="B2703" i="36"/>
  <c r="B2704" i="36"/>
  <c r="B2705" i="36"/>
  <c r="B2706" i="36"/>
  <c r="B2707" i="36"/>
  <c r="B2708" i="36"/>
  <c r="B2709" i="36"/>
  <c r="B2710" i="36"/>
  <c r="B2711" i="36"/>
  <c r="B2712" i="36"/>
  <c r="B2713" i="36"/>
  <c r="B2714" i="36"/>
  <c r="B2715" i="36"/>
  <c r="B2716" i="36"/>
  <c r="B2717" i="36"/>
  <c r="B2718" i="36"/>
  <c r="B2719" i="36"/>
  <c r="B2720" i="36"/>
  <c r="B2721" i="36"/>
  <c r="B2722" i="36"/>
  <c r="B2723" i="36"/>
  <c r="B2724" i="36"/>
  <c r="B2725" i="36"/>
  <c r="B2726" i="36"/>
  <c r="B2727" i="36"/>
  <c r="B2728" i="36"/>
  <c r="B2729" i="36"/>
  <c r="B2730" i="36"/>
  <c r="B2731" i="36"/>
  <c r="B2732" i="36"/>
  <c r="B2733" i="36"/>
  <c r="B2734" i="36"/>
  <c r="B2735" i="36"/>
  <c r="B2736" i="36"/>
  <c r="B2737" i="36"/>
  <c r="B2738" i="36"/>
  <c r="B2739" i="36"/>
  <c r="B2740" i="36"/>
  <c r="B2741" i="36"/>
  <c r="B2742" i="36"/>
  <c r="B2743" i="36"/>
  <c r="B2744" i="36"/>
  <c r="B2745" i="36"/>
  <c r="B2746" i="36"/>
  <c r="B2747" i="36"/>
  <c r="B2748" i="36"/>
  <c r="B2749" i="36"/>
  <c r="B2750" i="36"/>
  <c r="B2751" i="36"/>
  <c r="B2752" i="36"/>
  <c r="B2753" i="36"/>
  <c r="B2754" i="36"/>
  <c r="B2755" i="36"/>
  <c r="B2756" i="36"/>
  <c r="B2757" i="36"/>
  <c r="B2758" i="36"/>
  <c r="B2759" i="36"/>
  <c r="B2760" i="36"/>
  <c r="B2761" i="36"/>
  <c r="B2762" i="36"/>
  <c r="B2763" i="36"/>
  <c r="B2764" i="36"/>
  <c r="B2765" i="36"/>
  <c r="B2766" i="36"/>
  <c r="B2767" i="36"/>
  <c r="B2768" i="36"/>
  <c r="B2769" i="36"/>
  <c r="B2770" i="36"/>
  <c r="B2771" i="36"/>
  <c r="B2772" i="36"/>
  <c r="B2773" i="36"/>
  <c r="B2774" i="36"/>
  <c r="B2775" i="36"/>
  <c r="B2776" i="36"/>
  <c r="B2777" i="36"/>
  <c r="B2778" i="36"/>
  <c r="B2779" i="36"/>
  <c r="B2780" i="36"/>
  <c r="B2781" i="36"/>
  <c r="B2782" i="36"/>
  <c r="B2783" i="36"/>
  <c r="B2784" i="36"/>
  <c r="B2785" i="36"/>
  <c r="B2786" i="36"/>
  <c r="B2787" i="36"/>
  <c r="B2788" i="36"/>
  <c r="B2789" i="36"/>
  <c r="B2790" i="36"/>
  <c r="B2791" i="36"/>
  <c r="B2792" i="36"/>
  <c r="B2793" i="36"/>
  <c r="B2794" i="36"/>
  <c r="B2795" i="36"/>
  <c r="B2796" i="36"/>
  <c r="B2797" i="36"/>
  <c r="B2798" i="36"/>
  <c r="B2799" i="36"/>
  <c r="B2800" i="36"/>
  <c r="B2801" i="36"/>
  <c r="B2802" i="36"/>
  <c r="B2803" i="36"/>
  <c r="B2804" i="36"/>
  <c r="B2805" i="36"/>
  <c r="B2806" i="36"/>
  <c r="B2807" i="36"/>
  <c r="B2808" i="36"/>
  <c r="B2809" i="36"/>
  <c r="B2810" i="36"/>
  <c r="B2811" i="36"/>
  <c r="B2812" i="36"/>
  <c r="B2813" i="36"/>
  <c r="B2814" i="36"/>
  <c r="B2815" i="36"/>
  <c r="B2816" i="36"/>
  <c r="B2817" i="36"/>
  <c r="B2818" i="36"/>
  <c r="B2819" i="36"/>
  <c r="B2820" i="36"/>
  <c r="B2821" i="36"/>
  <c r="B2822" i="36"/>
  <c r="B2823" i="36"/>
  <c r="B2824" i="36"/>
  <c r="B2825" i="36"/>
  <c r="B2826" i="36"/>
  <c r="B2827" i="36"/>
  <c r="B2828" i="36"/>
  <c r="B2829" i="36"/>
  <c r="B2830" i="36"/>
  <c r="B2831" i="36"/>
  <c r="B2832" i="36"/>
  <c r="B2833" i="36"/>
  <c r="B2834" i="36"/>
  <c r="B2835" i="36"/>
  <c r="B2836" i="36"/>
  <c r="B2837" i="36"/>
  <c r="B2838" i="36"/>
  <c r="B2839" i="36"/>
  <c r="B2840" i="36"/>
  <c r="B2841" i="36"/>
  <c r="B2842" i="36"/>
  <c r="B2843" i="36"/>
  <c r="B2844" i="36"/>
  <c r="B2845" i="36"/>
  <c r="B2846" i="36"/>
  <c r="B2847" i="36"/>
  <c r="B2848" i="36"/>
  <c r="B2849" i="36"/>
  <c r="B2850" i="36"/>
  <c r="B2851" i="36"/>
  <c r="B2852" i="36"/>
  <c r="B2853" i="36"/>
  <c r="B2854" i="36"/>
  <c r="B2855" i="36"/>
  <c r="B2856" i="36"/>
  <c r="B2857" i="36"/>
  <c r="B2858" i="36"/>
  <c r="B2859" i="36"/>
  <c r="B2860" i="36"/>
  <c r="B2861" i="36"/>
  <c r="B2862" i="36"/>
  <c r="B2863" i="36"/>
  <c r="B2864" i="36"/>
  <c r="B2865" i="36"/>
  <c r="B2866" i="36"/>
  <c r="B2867" i="36"/>
  <c r="B2868" i="36"/>
  <c r="B2869" i="36"/>
  <c r="B2870" i="36"/>
  <c r="B2871" i="36"/>
  <c r="B2872" i="36"/>
  <c r="B2873" i="36"/>
  <c r="B2874" i="36"/>
  <c r="B2875" i="36"/>
  <c r="B2876" i="36"/>
  <c r="B2877" i="36"/>
  <c r="B2878" i="36"/>
  <c r="B2879" i="36"/>
  <c r="B2880" i="36"/>
  <c r="B2881" i="36"/>
  <c r="B2882" i="36"/>
  <c r="B2883" i="36"/>
  <c r="B2884" i="36"/>
  <c r="B2885" i="36"/>
  <c r="B2886" i="36"/>
  <c r="B2887" i="36"/>
  <c r="B2888" i="36"/>
  <c r="B2889" i="36"/>
  <c r="B2890" i="36"/>
  <c r="B2891" i="36"/>
  <c r="B2892" i="36"/>
  <c r="B2893" i="36"/>
  <c r="B2894" i="36"/>
  <c r="B2895" i="36"/>
  <c r="B2896" i="36"/>
  <c r="B2897" i="36"/>
  <c r="B2898" i="36"/>
  <c r="B2899" i="36"/>
  <c r="B2900" i="36"/>
  <c r="B2901" i="36"/>
  <c r="B2902" i="36"/>
  <c r="B2903" i="36"/>
  <c r="B2904" i="36"/>
  <c r="B2905" i="36"/>
  <c r="B3"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Francisco Donoso Galdames</author>
  </authors>
  <commentList>
    <comment ref="E1" authorId="0" shapeId="0" xr:uid="{C797E3DE-B4C6-44A0-B682-011EF72A7E18}">
      <text>
        <r>
          <rPr>
            <sz val="9"/>
            <color indexed="81"/>
            <rFont val="Tahoma"/>
            <family val="2"/>
          </rPr>
          <t>Información del lugar del evento (dónde), fecha (cuándo) y la forma de muestreo (cómo)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Fco</author>
  </authors>
  <commentList>
    <comment ref="N4" authorId="0" shapeId="0" xr:uid="{00812A9B-C79E-41F0-B14D-1B53471ABFE9}">
      <text>
        <r>
          <rPr>
            <sz val="9"/>
            <color indexed="81"/>
            <rFont val="Tahoma"/>
            <family val="2"/>
          </rPr>
          <t xml:space="preserve">Los datos en amarillo son usados por el MMA pero son sinónimos a la taxonomía GBIF
</t>
        </r>
      </text>
    </comment>
  </commentList>
</comments>
</file>

<file path=xl/sharedStrings.xml><?xml version="1.0" encoding="utf-8"?>
<sst xmlns="http://schemas.openxmlformats.org/spreadsheetml/2006/main" count="54015" uniqueCount="2012">
  <si>
    <t>Formato de reporte biodiversidad SMA - Monitoreo y Línea Base</t>
  </si>
  <si>
    <t xml:space="preserve">Léeme </t>
  </si>
  <si>
    <t>Instrucciones generales</t>
  </si>
  <si>
    <t>Esta planilla contiene el formato estandarizado de reporte de datos de biodiversidad en el marco de los compromisos ambientales en esta componente ambiental. Se deberá llenar cada hoja con la información respectiva y posteriormente cargar el archivo en el Sistema de Seguimiento Ambiental de la SMA en el sitio https://ssa.sma.gob.cl/. Se solicita la máxima rigurosidad en el reporte de estos datos y consistencia con lo reportado en los informes respectivos.</t>
  </si>
  <si>
    <t>Guía general de la RE SMA 343/2022</t>
  </si>
  <si>
    <t>Ingresar a este link</t>
  </si>
  <si>
    <t>Envío de dudas y observaciones</t>
  </si>
  <si>
    <t>Repositorio de planillas</t>
  </si>
  <si>
    <t>Versión planilla y fecha</t>
  </si>
  <si>
    <t>v5.2 (05/12/2022)</t>
  </si>
  <si>
    <t>Nombre de la hoja</t>
  </si>
  <si>
    <t>Descripción</t>
  </si>
  <si>
    <t>Orden de llenado</t>
  </si>
  <si>
    <t>Diccionario</t>
  </si>
  <si>
    <t>Explicación detallada de cada campo solicitado en las hojas de la presente planilla, tipo de dato permitido y ejemplos para facilitar la comprensión y llenado por parte del titular</t>
  </si>
  <si>
    <t>-</t>
  </si>
  <si>
    <t>Campaña</t>
  </si>
  <si>
    <t>Datos de la campaña de monitoreo planificada para el cumplimiento de los compromisos ambientales. Se solicita información de temporalidad y características de esta campaña</t>
  </si>
  <si>
    <t>EstacionReplica</t>
  </si>
  <si>
    <t>Datos de las estaciones de monitoreo que deben ser reportadas en función del compromiso ambiental de la o las RCA en específico y sus réplicas, si corresponde</t>
  </si>
  <si>
    <t>Ocurrencia</t>
  </si>
  <si>
    <t>Registros biológicos o de ocurrencia a nivel de especie que se está reportando considerando temporalidad del evento, ubicación, taxón, identificación, características, observaciones, entre otros. Debe ser consistente con el ID de EstacionReplica</t>
  </si>
  <si>
    <t>ValidacionDatos</t>
  </si>
  <si>
    <t xml:space="preserve">Hoja informativa (no debe ser modificada) sobre las variables que tienen validaciones de valores reportados, útil para evitar múltiples escrituras para el mismo estado representado. Esta hoja, a diferencia de las anteriores, se debe leer no como una tabla sino como un conjunto de columnas independientes. </t>
  </si>
  <si>
    <t>Descripción:</t>
  </si>
  <si>
    <t>La siguiente tabla muestra las definiciones de todos los campos a ser completados en la presente planilla. Se categoriza según hoja y nombre de campo de modo que facilite la interpretación y llenado de cada campo en particular mediante la definición, tipo de dato y ejemplos. 
Notas:
- En la columna de ejemplos, el símbolo "|" se refiere a filas diferentes. NO colocar en una misma celda
- Los números decimales se ejemplifican con "coma" pero Ud. Utilice la configuración propia de decimales (coma o punto) que tenga definido en su propio computador</t>
  </si>
  <si>
    <t>Hoja</t>
  </si>
  <si>
    <t>Nombre de campo</t>
  </si>
  <si>
    <t>Definición</t>
  </si>
  <si>
    <t>Ejemplos</t>
  </si>
  <si>
    <t>Tipo de dato</t>
  </si>
  <si>
    <t>ID Campaña</t>
  </si>
  <si>
    <t>Identificador único de la campaña de monitoreo. Este ID es usado para vincular la hoja Campaña y Ocurrencia razón por la cual se requiere de consistencia</t>
  </si>
  <si>
    <t>1 | 2 |3</t>
  </si>
  <si>
    <t>Numérico-Entero</t>
  </si>
  <si>
    <t>Nombre campaña</t>
  </si>
  <si>
    <t>Nombre de la campaña dado</t>
  </si>
  <si>
    <t>Anfibios verano 2018 | Campaña n°3 bosque valdiviano</t>
  </si>
  <si>
    <t>Texto</t>
  </si>
  <si>
    <t>Número de campaña</t>
  </si>
  <si>
    <t>Número de la campaña de muestreo, medición, análisis y/o control. Al menos debe haber 1 registro por planilla</t>
  </si>
  <si>
    <t>1| 2| 3</t>
  </si>
  <si>
    <t>Año inicio</t>
  </si>
  <si>
    <t>Año de inicio de la campaña</t>
  </si>
  <si>
    <t>2022 | 2018 | 2021</t>
  </si>
  <si>
    <t>Mes inicio</t>
  </si>
  <si>
    <t>Mes de  inicio  de la campaña</t>
  </si>
  <si>
    <t>8 | 4 | 10</t>
  </si>
  <si>
    <t>Día inicio</t>
  </si>
  <si>
    <t>Día de inicio  de la campaña</t>
  </si>
  <si>
    <t>23 | 7 | 14</t>
  </si>
  <si>
    <t>Año término</t>
  </si>
  <si>
    <t>Año de término de la campaña</t>
  </si>
  <si>
    <t>Mes término</t>
  </si>
  <si>
    <t>Mes de término de la campaña</t>
  </si>
  <si>
    <t>Día término</t>
  </si>
  <si>
    <t>Día de término de la campaña</t>
  </si>
  <si>
    <t>Objetivo de la campaña</t>
  </si>
  <si>
    <t>Objetivo específico por la cual se está realizando a campaña de monitoreo</t>
  </si>
  <si>
    <r>
      <t xml:space="preserve">Campaña de rescate de especies de </t>
    </r>
    <r>
      <rPr>
        <i/>
        <sz val="11"/>
        <rFont val="Calibri"/>
        <family val="2"/>
        <scheme val="minor"/>
      </rPr>
      <t>Chinchilla chinchilla</t>
    </r>
    <r>
      <rPr>
        <sz val="11"/>
        <rFont val="Calibri"/>
        <family val="2"/>
        <scheme val="minor"/>
      </rPr>
      <t xml:space="preserve"> comprometida en la RCA 345/2022 | Campaña de monitoreo de aves rapaces asociada a la RCA 556/2022</t>
    </r>
  </si>
  <si>
    <t>Comentarios adicionales</t>
  </si>
  <si>
    <t>Cualquier comentario adicional en relación a la campaña</t>
  </si>
  <si>
    <t>Campaña adicional de monitoreo</t>
  </si>
  <si>
    <t>ID EstacionReplica</t>
  </si>
  <si>
    <t>Identificador único de la estación y la réplica usada para el monitoreo. Este ID es usado para vincular la hoja EstacionReplica y Ocurrencia razón por la cual se requiere de consistencia</t>
  </si>
  <si>
    <t>Nombre estación</t>
  </si>
  <si>
    <t>Nombre que el consultor otorga a la estación de monitoreo. Se sugiere utilizar la misma nomenclatura que es utilizada en el informe de seguimiento</t>
  </si>
  <si>
    <t>Parcela 1| Estación 1| Sitio 1 |Vertientes23</t>
  </si>
  <si>
    <t>Tipo de monitoreo</t>
  </si>
  <si>
    <t>Característica espacial de la estación. Asimilable con el Tipo de Unidad de Muestreo</t>
  </si>
  <si>
    <t>Área | Transecto</t>
  </si>
  <si>
    <t>Número Réplica</t>
  </si>
  <si>
    <t>Identificador numérico correlativo del número de réplicas de cada estación. Así, si una estación de monitoreo tiene 3 transectos, se deberá separar en 3 filas. Si una estación no tiene replicas colocar un 1 o dejar en blanco</t>
  </si>
  <si>
    <t>1 | 2 | 3</t>
  </si>
  <si>
    <t>Descripción EstacionReplica</t>
  </si>
  <si>
    <t>Descripción física de la estación de monitoreo y réplica indicando aspectos de relevancia o del estado del momento de realizado el monitoreo.</t>
  </si>
  <si>
    <t>Ubicada aguas arriba del punto de descarga de la planta de tratamiento de aguas servidas| Estación sufrió modificaciones de relevancia producto de un aluvión en el verano 2013</t>
  </si>
  <si>
    <t>Largo (m)</t>
  </si>
  <si>
    <t>Longitud en metros de la estación. Aplica únicamente si el largo de la estación es una característica relevante de la misma como en el caso de un transecto u otra forma poligonal</t>
  </si>
  <si>
    <t>2030 | 29,4 (o 24.4 si la configuración decimal de su ordenador es .)</t>
  </si>
  <si>
    <t>Numérico-Decimal</t>
  </si>
  <si>
    <t>Ancho (m)</t>
  </si>
  <si>
    <t>Ancho en metros de la estación-réplica. Aplica únicamente si es una característica relevante de la de la misma como en el caso de un transecto u otra forma poligonal</t>
  </si>
  <si>
    <t>2 | 30</t>
  </si>
  <si>
    <t>Radio (m)</t>
  </si>
  <si>
    <t>Radio en metros de la estación-réplica. Aplica únicamente si es una característica relevante de la misma como en el caso de un círculo</t>
  </si>
  <si>
    <t>8| 15</t>
  </si>
  <si>
    <t>Superficie (m2)</t>
  </si>
  <si>
    <t>Superficie o área de la estación  en metros cuadrados. Aplica únicamente si la estación se considera un pólígono (no puntual)</t>
  </si>
  <si>
    <t>5000 | 10000 | 230,4</t>
  </si>
  <si>
    <t>Latitud decimal central</t>
  </si>
  <si>
    <t>Latitud geodésica del centro geográfico de la estación-réplica. Utilizar Sistema de Referencia de Coordenadas (SRC) WGS-84, con al menos 5 decimales. En el caso de una estación-réplica lineal será el punto medio del recorrido, mientras que en una poligonal el centroide</t>
  </si>
  <si>
    <t>-38,45514 |-34,933086</t>
  </si>
  <si>
    <t>Numérico-Decimal negativo</t>
  </si>
  <si>
    <t>Longitud decimal central</t>
  </si>
  <si>
    <t>Longitud geodésica del centro geográfico de la estación-réplica. Utilizar Sistema de Referencia de Coordenadas (SRC) WGS-84, con al menos 5 decimales. En el caso de una estación-réplica lineal será el punto medio del recorrido, mientras que en una poligonal el centroide</t>
  </si>
  <si>
    <t>-71,89896 | -72,430269</t>
  </si>
  <si>
    <t>Latitud decimal inicio</t>
  </si>
  <si>
    <t>Latitud geodésica del inicio de la estación-réplica . Utilizar Sistema de Referencia de Coordenadas (SRC) WGS-84, con al menos 5 decimales. Aplica para estación-réplica lineal (transecto) o bien otras formas que sea relevante marcar tanto el inicio y fin de su recorrido</t>
  </si>
  <si>
    <t>Longitud decimal inicio</t>
  </si>
  <si>
    <t>Longitud geodésica del inicio de la estación-réplica . Utilizar Sistema de Referencia de Coordenadas (SRC) WGS-84, con al menos 5 decimales. Aplica para estación-réplica lineal (transecto) o bien otras formas que sea relevante marcar tanto el inicio y fin de su recorrido</t>
  </si>
  <si>
    <t>Latitud decimal término</t>
  </si>
  <si>
    <t>Latitud geodésica del término de la estación-réplica . Utilizar Sistema de Referencia de Coordenadas (SRC) WGS-84, con al menos 5 decimales. Aplica para estación-réplica lineal (transecto) o bien otras formas que sea relevante marcar tanto el inicio y fin de su recorrido</t>
  </si>
  <si>
    <t>Longitud decimal término</t>
  </si>
  <si>
    <t>Longitud geodésica del término de la estación-réplica . Utilizar Sistema de Referencia de Coordenadas (SRC) WGS-84, con al menos 5 decimales. Aplica para estación-réplica lineal (transecto) o bien otras formas que sea relevante marcar tanto el inicio y fin de su recorrido</t>
  </si>
  <si>
    <t>Región</t>
  </si>
  <si>
    <t>Región de la estación-réplica</t>
  </si>
  <si>
    <t>Antofagasta| Ñuble| Maule</t>
  </si>
  <si>
    <t>Provincia</t>
  </si>
  <si>
    <t>Provincia de la estación-réplica</t>
  </si>
  <si>
    <t>El Loa| Elqui| Valparaíso</t>
  </si>
  <si>
    <t xml:space="preserve">Comuna </t>
  </si>
  <si>
    <t>Comuna de la estación-réplica</t>
  </si>
  <si>
    <t>Iquique| Coquimbo| San Felipe</t>
  </si>
  <si>
    <t>Localidad</t>
  </si>
  <si>
    <t>Localidad de la de la estación-réplica</t>
  </si>
  <si>
    <t>kilómetro 25 camino San José de Maipo (Ruta G-25)| Islas Desventuradas</t>
  </si>
  <si>
    <t>Ecosistema nivel 1</t>
  </si>
  <si>
    <t>Agrupación general de ecosistemas acuáticos y terrestres.</t>
  </si>
  <si>
    <t>Acuático| terrestre</t>
  </si>
  <si>
    <t>Ecosistema nivel 2</t>
  </si>
  <si>
    <t>Agrupación particular de los ecosistemas acuáticos y terrestres.</t>
  </si>
  <si>
    <t>Estuario| Desierto absoluto| Matorral| Bosque siempreverde| Bosque resinoso</t>
  </si>
  <si>
    <t>Exposición</t>
  </si>
  <si>
    <t>Es la dirección de brújula (N,S,E,O) hacia la cual se encuentra una superficie o ladera. Sirve para explicar las especies que se encuentran en una estación determinada. Poner la exposición predominante de la EstacionReplica</t>
  </si>
  <si>
    <t>Norte | Sur | Este | Oeste | NE | NO | SE | SO</t>
  </si>
  <si>
    <t>Cualquier observación adicional a la ubicación de las estación-réplica</t>
  </si>
  <si>
    <t>Estación relocalizada desde la 4ta campaña en adelante por aluvión | Polígono definido según compromisos RCA</t>
  </si>
  <si>
    <t>Identificador único de la campaña de monitoreo. Se debe colocar el ID Campaña previamente definido en la hoja Campaña</t>
  </si>
  <si>
    <t>Identificador de la estación en la que se obtuvo el registro biológico. Se debe colocar un ID EstacionReplica previamente definido en la hoja EstacionReplica</t>
  </si>
  <si>
    <t>AUTOCOMPLETADO NombreEstacion-Número Replica-Tipo de monitoreo</t>
  </si>
  <si>
    <t>Campo autocompletado para facilitar el correcto ingreso del ID de las estación-réplica. Sirve solo a modo de chequeo</t>
  </si>
  <si>
    <t>Año del evento</t>
  </si>
  <si>
    <t>Año el cual se produjo el registro biológico</t>
  </si>
  <si>
    <t>2022 | 2019 | 2015</t>
  </si>
  <si>
    <t>Mes del evento</t>
  </si>
  <si>
    <t>Mes el cual se produjo el registro biológico</t>
  </si>
  <si>
    <t>3| 12 | 4</t>
  </si>
  <si>
    <t>Día del evento</t>
  </si>
  <si>
    <t>Día el cual se produjo el registro biológico</t>
  </si>
  <si>
    <t>31 | 9 | 12</t>
  </si>
  <si>
    <t>Hora inicio evento (hh:mm)</t>
  </si>
  <si>
    <t>Tiempo durante el cual se produjo el registro biológico en formato hh:mm y huso horario -4 GMT</t>
  </si>
  <si>
    <t>14:07| 08:45</t>
  </si>
  <si>
    <t>Hora</t>
  </si>
  <si>
    <t>Protocolo de muestreo</t>
  </si>
  <si>
    <t>Nombre de, referencia a, o descripción del método o protocolo usado durante el evento</t>
  </si>
  <si>
    <t>Trampa de luz UV| Red de niebla| Arrastre de fondo | Observación ad hoc| Punto de conteo| Red surber.</t>
  </si>
  <si>
    <t>Tamaño de la muestra</t>
  </si>
  <si>
    <t>Valor numérico para la medida del tamaño (duración, longitud, área o volumen) de una muestra en un evento de muestreo. En comunidades marinas, el tamaño de la muestra corresponde al agua filtrada.</t>
  </si>
  <si>
    <t>3 | 2 | 5,5</t>
  </si>
  <si>
    <t>Unidad del tamaño de la muestra</t>
  </si>
  <si>
    <t>Unidad de medida del tamaño (duración, longitud, área o volumen) de una muestra en un evento de muestreo.</t>
  </si>
  <si>
    <t>litros| metros cúbicos| hectáreas</t>
  </si>
  <si>
    <t>Esfuerzo de muestreo</t>
  </si>
  <si>
    <t>La cantidad de esfuerzo realizado durante el evento</t>
  </si>
  <si>
    <t xml:space="preserve">
40 trampas | 10 horas de observador| 10 km caminando</t>
  </si>
  <si>
    <t>Profundidad (m)</t>
  </si>
  <si>
    <t>Profundidad desde la cota de agua en metros. Serán metros bajo el nivel del mar o desde el nivel del cuerpo de agua en caso de muestreo marítimo o de aguas continentales, respectivamente</t>
  </si>
  <si>
    <t>25 | 3 | 15,5</t>
  </si>
  <si>
    <t>Comentarios del evento</t>
  </si>
  <si>
    <t>Comentarios o anotaciones sobre el evento</t>
  </si>
  <si>
    <t>Después de las lluvias recientes | El río estuvo cercano a un estado de desbordamiento</t>
  </si>
  <si>
    <t>Reino</t>
  </si>
  <si>
    <t>El nombre científico completo del reino al que pertenece el taxón</t>
  </si>
  <si>
    <t>Animalia| Plantae</t>
  </si>
  <si>
    <t>Filo o división</t>
  </si>
  <si>
    <t>El nombre científico completo del filo o división al que pertenece el taxón</t>
  </si>
  <si>
    <t>Chordata (filo)| Bryophyta (división)</t>
  </si>
  <si>
    <t>Clase</t>
  </si>
  <si>
    <t>El nombre científico completo de la clase al que pertenece el taxón</t>
  </si>
  <si>
    <t>Mammalia| Hepaticopsida</t>
  </si>
  <si>
    <t>Orden</t>
  </si>
  <si>
    <t>El nombre científico completo del orden al que pertenece el taxón</t>
  </si>
  <si>
    <t>Carnivora| Monocleales</t>
  </si>
  <si>
    <t>Familia</t>
  </si>
  <si>
    <t>El nombre científico completo de la familia al que pertenece el taxón</t>
  </si>
  <si>
    <t>Felidae| Monocleaceae</t>
  </si>
  <si>
    <t>Género</t>
  </si>
  <si>
    <t>El nombre científico completo del género al que pertenece el taxón</t>
  </si>
  <si>
    <t>Puma| Monoclea</t>
  </si>
  <si>
    <t>Subgénero</t>
  </si>
  <si>
    <t>El nombre científico completo del subgénero al que pertenece el taxón. Los valores deben incluir el género para evitar la confusión de homonimia</t>
  </si>
  <si>
    <t>Strobus (Pinus)| Puma (Puma) Loligo (Amerigo)| Hieracium subgen. Pilosella</t>
  </si>
  <si>
    <t>Epíteto específico</t>
  </si>
  <si>
    <t>El nombre del epíteto específico de Nombre científico</t>
  </si>
  <si>
    <t>concolor| gottschei</t>
  </si>
  <si>
    <t>Epíteto infraespecífico</t>
  </si>
  <si>
    <t>El nombre con la categoría de taxón más baja o más especifica por debajo del epíteto específico (parte terminal del nombre), excluyendo cualquier otra denominación de categoría</t>
  </si>
  <si>
    <t>para el nombre científico Carex viridula subsp. brachyrrhyncha var. elatior el Epíteto infraespecífico será elatior</t>
  </si>
  <si>
    <t>Nombre común</t>
  </si>
  <si>
    <t>El nombre o nombres comunes del taxón.</t>
  </si>
  <si>
    <t>Cóndor Andino| Águila Americana| Buitre| Chulo</t>
  </si>
  <si>
    <t>Comentarios del taxón</t>
  </si>
  <si>
    <t>Comentarios o notas sobre el taxón o nombre.</t>
  </si>
  <si>
    <t>Este nombre está mal escrito en uso común</t>
  </si>
  <si>
    <t>Estado del organismo</t>
  </si>
  <si>
    <t>Estado del registro biológico que indica si está vivo o muerto, o bien , otras características de relevancia</t>
  </si>
  <si>
    <t>Vivo | Muerto | Dañado</t>
  </si>
  <si>
    <t>Tipo de componente abiótico</t>
  </si>
  <si>
    <t>Detalle del componente abiótico necesario en el contexto de una parcela donde se indica la superficie o porcentaje cubierto por rocas, grava, agua o similares</t>
  </si>
  <si>
    <t>Agua | Roca | Gravilla | Suelo desnudo</t>
  </si>
  <si>
    <t>Parámetro</t>
  </si>
  <si>
    <t>Característica numérica acerca de la población de interés o en estudio.</t>
  </si>
  <si>
    <t>Abundancia | Biomasa | Cobertura</t>
  </si>
  <si>
    <t>Tipo de cuantificación</t>
  </si>
  <si>
    <t xml:space="preserve">El tipo de sistema de cuantificación utilizado para la cuantificación del organismo u organismos. </t>
  </si>
  <si>
    <t>Abundancia absoluta | Abundancia relativa | Cobertura relativa</t>
  </si>
  <si>
    <t>Valor</t>
  </si>
  <si>
    <t>Un número o valor de enumeración para la cuantificación del organismo u organismos. Los números en porcentaje representarlos sin el símbolo %</t>
  </si>
  <si>
    <t xml:space="preserve">1 | 25 | 2,3 </t>
  </si>
  <si>
    <t>Unidad de valor</t>
  </si>
  <si>
    <t>La unidad del tipo de sistema de cuantificación utilizado</t>
  </si>
  <si>
    <t>Unidad | % | g/m2</t>
  </si>
  <si>
    <t>Latitud decimal registro</t>
  </si>
  <si>
    <t>Latitud geodésica en la cual se obtuvo el registro. Utilizar Sistema de Referencia de Coordenadas (SRC) WGS-84, con al menos 5 decimales. Generalmente este campo se llenará para avistamiento de fauna y en menor medida para flora, vegetación y hongos</t>
  </si>
  <si>
    <t>-38,455146</t>
  </si>
  <si>
    <t>Longitud decimal registro</t>
  </si>
  <si>
    <t>Longitud geodésica en la cual se obtuvo el registro biológico. Utilizar Sistema de Referencia de Coordenadas (SRC) WGS-84, con al menos 5 decimales. Generalmente este campo se llenará para avistamiento de fauna y en menor medida para flora, vegetación y hongos</t>
  </si>
  <si>
    <t>-71,898965</t>
  </si>
  <si>
    <t>Hora registro</t>
  </si>
  <si>
    <t>Hora en la cual se obtuvo el registro biológico. Generalmente este campo se llenará para avistamiento de fauna y en menor medida para flora, vegetación y hongos. Formato hh:mm y huso horario -4 GMT</t>
  </si>
  <si>
    <t>14:09 | 09:30</t>
  </si>
  <si>
    <t>Condición reproductiva</t>
  </si>
  <si>
    <t>La condición reproductiva de la(s) entidad(es) biológica(s) representada(s) en el Registro biológico. Se recomienda el uso de un vocabulario controlado.</t>
  </si>
  <si>
    <t>No reproductiva| En gestación| Floración| Fructificación</t>
  </si>
  <si>
    <t>Sexo (Fauna)</t>
  </si>
  <si>
    <t>El sexo de la(s) entidad(es) biológica(s) representada(s) en el Registro biológico. Se recomienda el uso del vocabulario disponible para este elemento .</t>
  </si>
  <si>
    <t>hembra| hermafrodita| 8 machos| 4 hembras.</t>
  </si>
  <si>
    <t>Etapa de vida (Fauna)</t>
  </si>
  <si>
    <t>La edad o etapa de vida de la(s) entidad(es) biológica(s) en el momento del Registro biológico. Se recomienda el uso de un vocabulario controlado. Se recomienda el uso del vocabulario disponible para este elemento.</t>
  </si>
  <si>
    <t>Huevo| Juvenil| Adulto| 2 adultos 4 juveniles</t>
  </si>
  <si>
    <t>Comportamiento (Fauna)</t>
  </si>
  <si>
    <t>Una descripción del comportamiento mostrado por el sujeto en el momento del Registro biológico. Se recomienda el uso de un vocabulario controlado.</t>
  </si>
  <si>
    <t>Posando| Alimentándose| Corriendo</t>
  </si>
  <si>
    <t>Hábito de crecimiento (Flora)</t>
  </si>
  <si>
    <t>Hábito de crecimiento observado en el o los individuos en el momento del registro.</t>
  </si>
  <si>
    <t>Árbol| Arbusto| Hierba trepadora| Árbol suculento.</t>
  </si>
  <si>
    <t>Propiedades dinámicas</t>
  </si>
  <si>
    <t>Una lista (en una fila continua y separada por ";") de las medidas, hechos, características, o aseveraciones adicionales sobre el registro. Su intención es proporcionar cualquier dato de relevancia que no se expresa en otros campos</t>
  </si>
  <si>
    <t>peso en gramos =1200; altura en metros =1 | humedad relativa =28| temperatura del aire en grados ºC=22| tamaño de la muestra en kilogramos=10| estado según UICN=vulnerable</t>
  </si>
  <si>
    <t>Tipo de registro</t>
  </si>
  <si>
    <t xml:space="preserve">La naturaleza o género del recurso. Indicar si es un avistamiento "directo" o especificar uno "indirecto", por ejemplo, huellas, madrigueras, restos de presas, plumas, senderos, restos óseos, revolcaderos, corresponde a un tipo de registro </t>
  </si>
  <si>
    <t xml:space="preserve">Imagen fija |Imagen en movimiento| Registro visual| Registro auditivo| Captura| Indirecto-huella | Indirecto-fecas
</t>
  </si>
  <si>
    <t>Comentarios del registro biológico</t>
  </si>
  <si>
    <t>Comentarios o anotaciones sobre el Registro biológico.</t>
  </si>
  <si>
    <t>Muerto en la vía</t>
  </si>
  <si>
    <t>Muestreado por</t>
  </si>
  <si>
    <t>Una lista (en una fila continua y separada por “;”) de los nombres de las personas que muestrearon la entidad biológica.</t>
  </si>
  <si>
    <t>James L. Patton| Theodore Pappenfuss| Robert Macey</t>
  </si>
  <si>
    <t>Identificado por</t>
  </si>
  <si>
    <t>Una lista (en una fila continua y separada por “;”) de los nombres de las personas que identificaron la entidad biológica.</t>
  </si>
  <si>
    <t>Comentarios de la Identificación</t>
  </si>
  <si>
    <t>Cualquier comentario relevante de mencionar acerca de la identificación</t>
  </si>
  <si>
    <t>Se distingue entre Anthus correndera y Anthus hellmayri basado en las longitudes comparativas de las uñas</t>
  </si>
  <si>
    <t>Código individuo</t>
  </si>
  <si>
    <t>Código numérico o texto para identificar el individuo monitoreado. Pretende facilitar el remuestreo del mismo individuo o grupo con fines de monitoreo, rescate y relocalización. Se debe procurar que este código sea coherente entre diferentes informes entregados en el tiempo, es decir, que, por ejemplo, el individuo "Placa33" se refiera al mismo individuo en todos los reportes.</t>
  </si>
  <si>
    <t>1 | 2 | 3 | Placa33 | A123 | ID3388</t>
  </si>
  <si>
    <t>Observaciones adicionales</t>
  </si>
  <si>
    <t>Una breve frase o término estándar ("cf.","aff.") para expresar las dudas del determinador sobre la identificación.</t>
  </si>
  <si>
    <t>Para Quercus aff. agrifolia var. oxyadenia| el Calificador de la identificación sería aff. agrifolia var. oxyadenia con valores acompañantes Quercus en Género| agrifolia en Epíteto específico| oxyadenia en Epíteto infraespecífico| y var. en Categoría taxonómica</t>
  </si>
  <si>
    <t>Fecha ejecución campaña</t>
  </si>
  <si>
    <t>Campaña enero 2025</t>
  </si>
  <si>
    <t>Evaluación del estado vital y sanitario de ejemplares de Algarrobo (Neltuma alba) como parte del Plan de Seguimiento Ambiental RCA 226/2006.</t>
  </si>
  <si>
    <t>Campaña febrero 2025</t>
  </si>
  <si>
    <t>Campaña marzo 2025</t>
  </si>
  <si>
    <t>Campaña abril 2025</t>
  </si>
  <si>
    <t>Campaña mayo 2025</t>
  </si>
  <si>
    <t>Campaña junio 2025</t>
  </si>
  <si>
    <t>Comuna</t>
  </si>
  <si>
    <t>A-01</t>
  </si>
  <si>
    <t>Registro individual</t>
  </si>
  <si>
    <t>Antofagasta</t>
  </si>
  <si>
    <t>El Loa</t>
  </si>
  <si>
    <t>San Pedro de Atacama</t>
  </si>
  <si>
    <t>Camar</t>
  </si>
  <si>
    <t>Ecosistemas desérticos</t>
  </si>
  <si>
    <t>Ecosistema salar</t>
  </si>
  <si>
    <t>A-02</t>
  </si>
  <si>
    <t>A-03</t>
  </si>
  <si>
    <t>A-04</t>
  </si>
  <si>
    <t>A-05</t>
  </si>
  <si>
    <t>A-06</t>
  </si>
  <si>
    <t>A-07</t>
  </si>
  <si>
    <t>A-08</t>
  </si>
  <si>
    <t>A-09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</si>
  <si>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</si>
  <si>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</si>
  <si>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</si>
  <si>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</si>
  <si>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</si>
  <si>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</si>
  <si>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</si>
  <si>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</si>
  <si>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</si>
  <si>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</si>
  <si>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</si>
  <si>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</si>
  <si>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</si>
  <si>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</si>
  <si>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</si>
  <si>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</si>
  <si>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</si>
  <si>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</si>
  <si>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</si>
  <si>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</si>
  <si>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</si>
  <si>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</si>
  <si>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</si>
  <si>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</si>
  <si>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</si>
  <si>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</si>
  <si>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</si>
  <si>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</si>
  <si>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</si>
  <si>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</si>
  <si>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</si>
  <si>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</si>
  <si>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</si>
  <si>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</si>
  <si>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</si>
  <si>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</si>
  <si>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</si>
  <si>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</si>
  <si>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</si>
  <si>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</si>
  <si>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</si>
  <si>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A-51</t>
  </si>
  <si>
    <t>A-52</t>
  </si>
  <si>
    <t>A-53</t>
  </si>
  <si>
    <t>A-54</t>
  </si>
  <si>
    <t>A-55</t>
  </si>
  <si>
    <t>A-56</t>
  </si>
  <si>
    <t>A-57</t>
  </si>
  <si>
    <t>A-58</t>
  </si>
  <si>
    <t>A-59</t>
  </si>
  <si>
    <t>A-60</t>
  </si>
  <si>
    <t>A-61</t>
  </si>
  <si>
    <t>A-62</t>
  </si>
  <si>
    <t>A-63</t>
  </si>
  <si>
    <t>A-64</t>
  </si>
  <si>
    <t>A-65</t>
  </si>
  <si>
    <t>A-66</t>
  </si>
  <si>
    <t>A-67</t>
  </si>
  <si>
    <t>A-68</t>
  </si>
  <si>
    <t>A-69</t>
  </si>
  <si>
    <t>A-70</t>
  </si>
  <si>
    <t>A-71</t>
  </si>
  <si>
    <t>AX-01</t>
  </si>
  <si>
    <t>AX-02</t>
  </si>
  <si>
    <t>AX-03</t>
  </si>
  <si>
    <t>AX-76</t>
  </si>
  <si>
    <t>B-01</t>
  </si>
  <si>
    <t>B-02</t>
  </si>
  <si>
    <t>B-03</t>
  </si>
  <si>
    <t>B-04</t>
  </si>
  <si>
    <t>B-05</t>
  </si>
  <si>
    <t>B-06</t>
  </si>
  <si>
    <t>B-07</t>
  </si>
  <si>
    <t>B-08</t>
  </si>
  <si>
    <t>B-09</t>
  </si>
  <si>
    <t>B-10</t>
  </si>
  <si>
    <t>B-11</t>
  </si>
  <si>
    <t>B-12</t>
  </si>
  <si>
    <t>B-13</t>
  </si>
  <si>
    <t>B-14</t>
  </si>
  <si>
    <t>B-15</t>
  </si>
  <si>
    <t>B-16</t>
  </si>
  <si>
    <t>B-17</t>
  </si>
  <si>
    <t>B-18</t>
  </si>
  <si>
    <t>B-19</t>
  </si>
  <si>
    <t>B-20</t>
  </si>
  <si>
    <t>B-21</t>
  </si>
  <si>
    <t>BX-01</t>
  </si>
  <si>
    <t>C-01</t>
  </si>
  <si>
    <t>C-02</t>
  </si>
  <si>
    <t>C-03</t>
  </si>
  <si>
    <t>C-04</t>
  </si>
  <si>
    <t>C-05</t>
  </si>
  <si>
    <t>C-06</t>
  </si>
  <si>
    <t>C-07</t>
  </si>
  <si>
    <t>C-08</t>
  </si>
  <si>
    <t>C-09</t>
  </si>
  <si>
    <t>C-10</t>
  </si>
  <si>
    <t>C-11</t>
  </si>
  <si>
    <t>C-12</t>
  </si>
  <si>
    <t>C-13A</t>
  </si>
  <si>
    <t>C-13B</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</si>
  <si>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</si>
  <si>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</si>
  <si>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</si>
  <si>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</si>
  <si>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</si>
  <si>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</si>
  <si>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</si>
  <si>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</si>
  <si>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</si>
  <si>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</si>
  <si>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</si>
  <si>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</si>
  <si>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</si>
  <si>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</si>
  <si>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</si>
  <si>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</si>
  <si>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</si>
  <si>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</si>
  <si>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</si>
  <si>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</si>
  <si>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</si>
  <si>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</si>
  <si>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</si>
  <si>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</si>
  <si>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</si>
  <si>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</si>
  <si>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</si>
  <si>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</si>
  <si>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</si>
  <si>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</si>
  <si>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</si>
  <si>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</si>
  <si>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</si>
  <si>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</si>
  <si>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</si>
  <si>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</si>
  <si>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</si>
  <si>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</si>
  <si>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</si>
  <si>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</si>
  <si>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</si>
  <si>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C-55</t>
  </si>
  <si>
    <t>C-56</t>
  </si>
  <si>
    <t>C-57</t>
  </si>
  <si>
    <t>C-58</t>
  </si>
  <si>
    <t>C-59</t>
  </si>
  <si>
    <t>C-60</t>
  </si>
  <si>
    <t>C-61</t>
  </si>
  <si>
    <t>C-62</t>
  </si>
  <si>
    <t>C-63</t>
  </si>
  <si>
    <t>C-64</t>
  </si>
  <si>
    <t>C-65</t>
  </si>
  <si>
    <t>C-66</t>
  </si>
  <si>
    <t>C-67</t>
  </si>
  <si>
    <t>C-68</t>
  </si>
  <si>
    <t>C-69</t>
  </si>
  <si>
    <t>C-70</t>
  </si>
  <si>
    <t>C-71</t>
  </si>
  <si>
    <t>C-72</t>
  </si>
  <si>
    <t>C-74</t>
  </si>
  <si>
    <t>C-75</t>
  </si>
  <si>
    <t>C-76</t>
  </si>
  <si>
    <t>C-77</t>
  </si>
  <si>
    <t>C-78</t>
  </si>
  <si>
    <t>C-79</t>
  </si>
  <si>
    <t>D-01</t>
  </si>
  <si>
    <t>D-02</t>
  </si>
  <si>
    <t>D-03</t>
  </si>
  <si>
    <t>D-04</t>
  </si>
  <si>
    <t>D-05</t>
  </si>
  <si>
    <t>D-06</t>
  </si>
  <si>
    <t>D-07</t>
  </si>
  <si>
    <t>D-08</t>
  </si>
  <si>
    <t>D-09</t>
  </si>
  <si>
    <t>D-10</t>
  </si>
  <si>
    <t>D-11</t>
  </si>
  <si>
    <t>D-12</t>
  </si>
  <si>
    <t>D-13</t>
  </si>
  <si>
    <t>D-14</t>
  </si>
  <si>
    <t>D-15</t>
  </si>
  <si>
    <t>D-16</t>
  </si>
  <si>
    <t>D-17</t>
  </si>
  <si>
    <t>D-18</t>
  </si>
  <si>
    <t>D-19</t>
  </si>
  <si>
    <t>D-20</t>
  </si>
  <si>
    <t>D-21</t>
  </si>
  <si>
    <t>D-22</t>
  </si>
  <si>
    <t>D-23</t>
  </si>
  <si>
    <t>D-24</t>
  </si>
  <si>
    <t>D-25</t>
  </si>
  <si>
    <t>D-26</t>
  </si>
  <si>
    <t>D-27</t>
  </si>
  <si>
    <t>D-28</t>
  </si>
  <si>
    <t>D-29</t>
  </si>
  <si>
    <t>D-30</t>
  </si>
  <si>
    <t>D-31</t>
  </si>
  <si>
    <t>D-32</t>
  </si>
  <si>
    <t>D-33</t>
  </si>
  <si>
    <t>D-34</t>
  </si>
  <si>
    <t>D-35</t>
  </si>
  <si>
    <t>D-36</t>
  </si>
  <si>
    <t>D-37</t>
  </si>
  <si>
    <t>D-38</t>
  </si>
  <si>
    <t>D-39</t>
  </si>
  <si>
    <t>D-40</t>
  </si>
  <si>
    <t>D-41</t>
  </si>
  <si>
    <t>D-42</t>
  </si>
  <si>
    <t>D-43</t>
  </si>
  <si>
    <t>D-45</t>
  </si>
  <si>
    <t>D-46</t>
  </si>
  <si>
    <t>D-47</t>
  </si>
  <si>
    <t>D-48</t>
  </si>
  <si>
    <t>D-49</t>
  </si>
  <si>
    <t>D-50</t>
  </si>
  <si>
    <t>D-51</t>
  </si>
  <si>
    <t>D-52</t>
  </si>
  <si>
    <t>D-53</t>
  </si>
  <si>
    <t>D-54</t>
  </si>
  <si>
    <t>D-55</t>
  </si>
  <si>
    <t>D-56</t>
  </si>
  <si>
    <t>D-57</t>
  </si>
  <si>
    <t>D-58</t>
  </si>
  <si>
    <t>D-59</t>
  </si>
  <si>
    <t>D-60</t>
  </si>
  <si>
    <t>D-61</t>
  </si>
  <si>
    <t>D-62</t>
  </si>
  <si>
    <t>D-63</t>
  </si>
  <si>
    <t>D-64</t>
  </si>
  <si>
    <t>D-65</t>
  </si>
  <si>
    <t>D-66</t>
  </si>
  <si>
    <t>D-67</t>
  </si>
  <si>
    <t>D-68</t>
  </si>
  <si>
    <t>D-69</t>
  </si>
  <si>
    <t>D-70</t>
  </si>
  <si>
    <t>D-71</t>
  </si>
  <si>
    <t>D-72</t>
  </si>
  <si>
    <t>D-73</t>
  </si>
  <si>
    <t>D-74</t>
  </si>
  <si>
    <t>D-75</t>
  </si>
  <si>
    <t>D-76</t>
  </si>
  <si>
    <t>D-77</t>
  </si>
  <si>
    <t>D-78</t>
  </si>
  <si>
    <t>D-79</t>
  </si>
  <si>
    <t>D-80</t>
  </si>
  <si>
    <t>D-81</t>
  </si>
  <si>
    <t>D-82</t>
  </si>
  <si>
    <t>D-83</t>
  </si>
  <si>
    <t>D-83B</t>
  </si>
  <si>
    <t>D-84</t>
  </si>
  <si>
    <t>D-85</t>
  </si>
  <si>
    <t>D-86</t>
  </si>
  <si>
    <t>D-87</t>
  </si>
  <si>
    <t>D-88</t>
  </si>
  <si>
    <t>D-89</t>
  </si>
  <si>
    <t>D-90</t>
  </si>
  <si>
    <t>D-91</t>
  </si>
  <si>
    <t>D-92</t>
  </si>
  <si>
    <t>D-93</t>
  </si>
  <si>
    <t>E-001</t>
  </si>
  <si>
    <t>E-002</t>
  </si>
  <si>
    <t>E-003</t>
  </si>
  <si>
    <t>E-004</t>
  </si>
  <si>
    <t>E-005</t>
  </si>
  <si>
    <t>E-006</t>
  </si>
  <si>
    <t>E-007</t>
  </si>
  <si>
    <t>E-008</t>
  </si>
  <si>
    <t>E-009</t>
  </si>
  <si>
    <t>E-010</t>
  </si>
  <si>
    <t>E-011</t>
  </si>
  <si>
    <t>E-013</t>
  </si>
  <si>
    <t>E-014</t>
  </si>
  <si>
    <t>E-015</t>
  </si>
  <si>
    <t>E-016</t>
  </si>
  <si>
    <t>E-017</t>
  </si>
  <si>
    <t>E-018</t>
  </si>
  <si>
    <t>E-019</t>
  </si>
  <si>
    <t>E-020</t>
  </si>
  <si>
    <t>E-021</t>
  </si>
  <si>
    <t>E-022</t>
  </si>
  <si>
    <t>E-023</t>
  </si>
  <si>
    <t>E-024</t>
  </si>
  <si>
    <t>E-025</t>
  </si>
  <si>
    <t>E-026</t>
  </si>
  <si>
    <t>E-027</t>
  </si>
  <si>
    <t>E-028</t>
  </si>
  <si>
    <t>E-029</t>
  </si>
  <si>
    <t>E-030</t>
  </si>
  <si>
    <t>E-031</t>
  </si>
  <si>
    <t>E-032</t>
  </si>
  <si>
    <t>E-033</t>
  </si>
  <si>
    <t>E-034</t>
  </si>
  <si>
    <t>E-035</t>
  </si>
  <si>
    <t>E-036</t>
  </si>
  <si>
    <t>E-037</t>
  </si>
  <si>
    <t>E-038</t>
  </si>
  <si>
    <t>E-039</t>
  </si>
  <si>
    <t>E-040</t>
  </si>
  <si>
    <t>E-041</t>
  </si>
  <si>
    <t>E-042</t>
  </si>
  <si>
    <t>E-043</t>
  </si>
  <si>
    <t>E-044</t>
  </si>
  <si>
    <t>E-045</t>
  </si>
  <si>
    <t>E-046</t>
  </si>
  <si>
    <t>E-047</t>
  </si>
  <si>
    <t>E-048</t>
  </si>
  <si>
    <t>E-049</t>
  </si>
  <si>
    <t>E-050</t>
  </si>
  <si>
    <t>E-051</t>
  </si>
  <si>
    <t>E-052</t>
  </si>
  <si>
    <t>E-053-A</t>
  </si>
  <si>
    <t>E-053-B</t>
  </si>
  <si>
    <t>E-054</t>
  </si>
  <si>
    <t>E-055</t>
  </si>
  <si>
    <t>E-056</t>
  </si>
  <si>
    <t>E-057</t>
  </si>
  <si>
    <t>E-058</t>
  </si>
  <si>
    <t>E-059</t>
  </si>
  <si>
    <t>E-060</t>
  </si>
  <si>
    <t>E-061</t>
  </si>
  <si>
    <t>E-062</t>
  </si>
  <si>
    <t>E-063</t>
  </si>
  <si>
    <t>E-064</t>
  </si>
  <si>
    <t>E-065</t>
  </si>
  <si>
    <t>E-066</t>
  </si>
  <si>
    <t>E-067</t>
  </si>
  <si>
    <t>E-068</t>
  </si>
  <si>
    <t>E-069</t>
  </si>
  <si>
    <t>E-070</t>
  </si>
  <si>
    <t>E-071</t>
  </si>
  <si>
    <t>E-072</t>
  </si>
  <si>
    <t>E-073</t>
  </si>
  <si>
    <t>E-074</t>
  </si>
  <si>
    <t>E-075</t>
  </si>
  <si>
    <t>E-076</t>
  </si>
  <si>
    <t>E-077</t>
  </si>
  <si>
    <t>E-078</t>
  </si>
  <si>
    <t>E-079</t>
  </si>
  <si>
    <t>E-080</t>
  </si>
  <si>
    <t>E-081</t>
  </si>
  <si>
    <t>E-082</t>
  </si>
  <si>
    <t>E-083</t>
  </si>
  <si>
    <t>E-085</t>
  </si>
  <si>
    <t>E-086</t>
  </si>
  <si>
    <t>E-087</t>
  </si>
  <si>
    <t>E-088</t>
  </si>
  <si>
    <t>E-089</t>
  </si>
  <si>
    <t>E-090</t>
  </si>
  <si>
    <t>E-091</t>
  </si>
  <si>
    <t>E-092</t>
  </si>
  <si>
    <t>E-093</t>
  </si>
  <si>
    <t>E-094</t>
  </si>
  <si>
    <t>E-095</t>
  </si>
  <si>
    <t>E-096</t>
  </si>
  <si>
    <t>E-097</t>
  </si>
  <si>
    <t>E-098</t>
  </si>
  <si>
    <t>E-099</t>
  </si>
  <si>
    <t xml:space="preserve">E-100 </t>
  </si>
  <si>
    <t>E-101</t>
  </si>
  <si>
    <t>E-102</t>
  </si>
  <si>
    <t>E-103</t>
  </si>
  <si>
    <t>E-104</t>
  </si>
  <si>
    <t>E-108</t>
  </si>
  <si>
    <t>E-109</t>
  </si>
  <si>
    <t>E-110</t>
  </si>
  <si>
    <t>E-111</t>
  </si>
  <si>
    <t>E-112</t>
  </si>
  <si>
    <t>E-113</t>
  </si>
  <si>
    <t>E-114</t>
  </si>
  <si>
    <t>E-115</t>
  </si>
  <si>
    <t>E-116</t>
  </si>
  <si>
    <t>E-117</t>
  </si>
  <si>
    <t>E-118</t>
  </si>
  <si>
    <t>E-119</t>
  </si>
  <si>
    <t>E-120</t>
  </si>
  <si>
    <t>E-121</t>
  </si>
  <si>
    <t>E-122</t>
  </si>
  <si>
    <t>E-123</t>
  </si>
  <si>
    <t>E-124</t>
  </si>
  <si>
    <t>E-125</t>
  </si>
  <si>
    <t>E-126</t>
  </si>
  <si>
    <t>E-127</t>
  </si>
  <si>
    <t>E-128</t>
  </si>
  <si>
    <t>E-129</t>
  </si>
  <si>
    <t>E-130</t>
  </si>
  <si>
    <t>E-132</t>
  </si>
  <si>
    <t>E-133</t>
  </si>
  <si>
    <t>E-134</t>
  </si>
  <si>
    <t>E-135</t>
  </si>
  <si>
    <t>E-137</t>
  </si>
  <si>
    <t>E-138</t>
  </si>
  <si>
    <t>E-139</t>
  </si>
  <si>
    <t>E-140</t>
  </si>
  <si>
    <t>E-141</t>
  </si>
  <si>
    <t>E-142</t>
  </si>
  <si>
    <t>E-143</t>
  </si>
  <si>
    <t>E-144</t>
  </si>
  <si>
    <t>E-145</t>
  </si>
  <si>
    <t>E-146</t>
  </si>
  <si>
    <t>E-147</t>
  </si>
  <si>
    <t>E-148</t>
  </si>
  <si>
    <t>E-149</t>
  </si>
  <si>
    <t>E-150</t>
  </si>
  <si>
    <t>E-151</t>
  </si>
  <si>
    <t>E-152</t>
  </si>
  <si>
    <t>E-153</t>
  </si>
  <si>
    <t>E-154</t>
  </si>
  <si>
    <t>E-155</t>
  </si>
  <si>
    <t>E-156</t>
  </si>
  <si>
    <t>E-157</t>
  </si>
  <si>
    <t>E-158</t>
  </si>
  <si>
    <t>E-159</t>
  </si>
  <si>
    <t>E-160</t>
  </si>
  <si>
    <t>E-161</t>
  </si>
  <si>
    <t>E-162</t>
  </si>
  <si>
    <t>E-163</t>
  </si>
  <si>
    <t>E-164</t>
  </si>
  <si>
    <t>E-165</t>
  </si>
  <si>
    <t>E-166</t>
  </si>
  <si>
    <t>E-167</t>
  </si>
  <si>
    <t>E-168</t>
  </si>
  <si>
    <t>E-169</t>
  </si>
  <si>
    <t>E-170</t>
  </si>
  <si>
    <t>E-171</t>
  </si>
  <si>
    <t>E-172</t>
  </si>
  <si>
    <t>E-173</t>
  </si>
  <si>
    <t>E-174</t>
  </si>
  <si>
    <t>E-175</t>
  </si>
  <si>
    <t>E-176</t>
  </si>
  <si>
    <t>E-177</t>
  </si>
  <si>
    <t>E-178</t>
  </si>
  <si>
    <t>E-179</t>
  </si>
  <si>
    <t>E-180</t>
  </si>
  <si>
    <t>E-181</t>
  </si>
  <si>
    <t>E-182</t>
  </si>
  <si>
    <t>E-183</t>
  </si>
  <si>
    <t>E-184</t>
  </si>
  <si>
    <t>E-185</t>
  </si>
  <si>
    <t>E-186</t>
  </si>
  <si>
    <t>E-187</t>
  </si>
  <si>
    <t>E-188</t>
  </si>
  <si>
    <t>E-190</t>
  </si>
  <si>
    <t>E-191</t>
  </si>
  <si>
    <t>E-192</t>
  </si>
  <si>
    <t>E-193</t>
  </si>
  <si>
    <t>E-194</t>
  </si>
  <si>
    <t>E-195</t>
  </si>
  <si>
    <t>E-196</t>
  </si>
  <si>
    <t>E-197</t>
  </si>
  <si>
    <t>E-198</t>
  </si>
  <si>
    <t>E-199</t>
  </si>
  <si>
    <t>E-200</t>
  </si>
  <si>
    <t>E-201</t>
  </si>
  <si>
    <t>E-202</t>
  </si>
  <si>
    <t>E-203</t>
  </si>
  <si>
    <t>E-204</t>
  </si>
  <si>
    <t>E-205</t>
  </si>
  <si>
    <t>E-206</t>
  </si>
  <si>
    <t>E-207</t>
  </si>
  <si>
    <t>E-208</t>
  </si>
  <si>
    <t>E-209</t>
  </si>
  <si>
    <t>E-210</t>
  </si>
  <si>
    <t>E-211</t>
  </si>
  <si>
    <t>E-212</t>
  </si>
  <si>
    <t>E-213</t>
  </si>
  <si>
    <t>E-214</t>
  </si>
  <si>
    <t>E-215</t>
  </si>
  <si>
    <t>E-216</t>
  </si>
  <si>
    <t>E-217</t>
  </si>
  <si>
    <t>E-218</t>
  </si>
  <si>
    <t>E-219</t>
  </si>
  <si>
    <t>E-220</t>
  </si>
  <si>
    <t>E-221</t>
  </si>
  <si>
    <t>E-222</t>
  </si>
  <si>
    <t>E-223</t>
  </si>
  <si>
    <t>E-224</t>
  </si>
  <si>
    <t>E-225</t>
  </si>
  <si>
    <t>E-226</t>
  </si>
  <si>
    <t>Información Estación-Réplica</t>
  </si>
  <si>
    <t>Evento</t>
  </si>
  <si>
    <t>Taxón</t>
  </si>
  <si>
    <t>Registro biótico y/o abiótico</t>
  </si>
  <si>
    <t>Identificación</t>
  </si>
  <si>
    <t>AUTOCOMPLETADO NombreCampaña</t>
  </si>
  <si>
    <t>Censo</t>
  </si>
  <si>
    <t>Plantae</t>
  </si>
  <si>
    <t>Tracheophyta</t>
  </si>
  <si>
    <t>Magnoliopsida</t>
  </si>
  <si>
    <t>Fabales</t>
  </si>
  <si>
    <t>Fabaceae</t>
  </si>
  <si>
    <t>Neltuma</t>
  </si>
  <si>
    <t>alba</t>
  </si>
  <si>
    <t>Algarrobo blanco</t>
  </si>
  <si>
    <t>Copa viva</t>
  </si>
  <si>
    <t>Porcentaje copa viva</t>
  </si>
  <si>
    <t>%</t>
  </si>
  <si>
    <t>No registrada</t>
  </si>
  <si>
    <t>Árbol</t>
  </si>
  <si>
    <t>Observación directa</t>
  </si>
  <si>
    <t>Andrés Aguilar - Alexis Molina</t>
  </si>
  <si>
    <t>Crecimiento vegetativo</t>
  </si>
  <si>
    <t>Porcentaje de copa viva = 95; Vitalidad = Crecimiento normal; Etapa de crecimiento = Adulto; Altura = 1,0-2,0</t>
  </si>
  <si>
    <t>Senescente</t>
  </si>
  <si>
    <t>Porcentaje de copa viva = 0; Vitalidad = Seco; Etapa de crecimiento = Seco; Altura = 1,0-2,0</t>
  </si>
  <si>
    <t>Porcentaje de copa viva = 0; Vitalidad = Seco; Etapa de crecimiento = Seco; Altura = 2,0-4,0</t>
  </si>
  <si>
    <t>Fructificación</t>
  </si>
  <si>
    <t>Porcentaje de copa viva = 90; Vitalidad = Crecimiento normal; Etapa de crecimiento = Adulto; Altura = 2,0-4,0</t>
  </si>
  <si>
    <t>Porcentaje de copa viva = 47; Vitalidad = Crecimiento normal; Etapa de crecimiento = Adulto; Altura = 0,5-1,0</t>
  </si>
  <si>
    <t>Porcentaje de copa viva = 80; Vitalidad = Crecimiento normal; Etapa de crecimiento = Adulto; Altura = 1,0-2,0</t>
  </si>
  <si>
    <t>Porcentaje de copa viva = 55; Vitalidad = Crecimiento normal; Etapa de crecimiento = Adulto; Altura = 0,5-1,0</t>
  </si>
  <si>
    <t>Porcentaje de copa viva = 0; Vitalidad = Seco; Etapa de crecimiento = Seco; Altura = 0,5-1,0</t>
  </si>
  <si>
    <t>Porcentaje de copa viva = 40; Vitalidad = Crecimiento normal; Etapa de crecimiento = Adulto; Altura = 0,25-0,50</t>
  </si>
  <si>
    <t>Porcentaje de copa viva = 9; Vitalidad = Crecimiento normal; Etapa de crecimiento = Adulto; Altura = 0,25-0,50</t>
  </si>
  <si>
    <t>Porcentaje de copa viva = 0; Vitalidad = Seco; Etapa de crecimiento = Seco; Altura = 0,25-0,50</t>
  </si>
  <si>
    <t>Porcentaje de copa viva = 0; Vitalidad = Seco; Etapa de crecimiento = Seco; Altura = 0,0-0,25</t>
  </si>
  <si>
    <t>Porcentaje de copa viva = 95; Vitalidad = Crecimiento normal; Etapa de crecimiento = Adulto; Altura = 2,0-4,0</t>
  </si>
  <si>
    <t>Porcentaje de copa viva = 70; Vitalidad = Crecimiento normal; Etapa de crecimiento = Adulto; Altura = 2,0-4,0</t>
  </si>
  <si>
    <t>Porcentaje de copa viva = 100; Vitalidad = Excepcionalmente vigoroso; Etapa de crecimiento = Adulto; Altura = 1,0-2,0</t>
  </si>
  <si>
    <t>Porcentaje de copa viva = 90; Vitalidad = Crecimiento normal; Etapa de crecimiento = Adulto; Altura = 1,0-2,0</t>
  </si>
  <si>
    <t>Porcentaje de copa viva = 80; Vitalidad = Crecimiento normal; Etapa de crecimiento = Adulto; Altura = 0,5-1,0</t>
  </si>
  <si>
    <t>Porcentaje de copa viva = 80; Vitalidad = Crecimiento normal; Etapa de crecimiento = Adulto; Altura = 2,0-4,0</t>
  </si>
  <si>
    <t>Porcentaje de copa viva = 76; Vitalidad = Crecimiento normal; Etapa de crecimiento = Adulto; Altura = 2,0-4,0</t>
  </si>
  <si>
    <t>Porcentaje de copa viva = 60; Vitalidad = Crecimiento normal; Etapa de crecimiento = Adulto; Altura = 2,0-4,0</t>
  </si>
  <si>
    <t>Porcentaje de copa viva = 90; Vitalidad = Crecimiento normal; Etapa de crecimiento = Adulto; Altura = 0,0-0,25</t>
  </si>
  <si>
    <t>Porcentaje de copa viva = 90; Vitalidad = Crecimiento normal; Etapa de crecimiento = Adulto; Altura = 0,5-1,0</t>
  </si>
  <si>
    <t>Porcentaje de copa viva = 20; Vitalidad = Débil; Etapa de crecimiento = Adulto; Altura = 0,5-1,0</t>
  </si>
  <si>
    <t>Porcentaje de copa viva = 2; Vitalidad = Muy débil; Etapa de crecimiento = Adulto; Altura = 0,0-0,25</t>
  </si>
  <si>
    <t>Porcentaje de copa viva = 30; Vitalidad = Débil; Etapa de crecimiento = Adulto; Altura = 0,5-1,0</t>
  </si>
  <si>
    <t>Porcentaje de copa viva = 80; Vitalidad = Crecimiento normal; Etapa de crecimiento = Adulto; Altura = 4,0-6,0</t>
  </si>
  <si>
    <t>Porcentaje de copa viva = 90; Vitalidad = Excepcionalmente vigoroso; Etapa de crecimiento = Adulto; Altura = 6,0-8,0</t>
  </si>
  <si>
    <t>Porcentaje de copa viva = 90; Vitalidad = Excepcionalmente vigoroso; Etapa de crecimiento = Adulto; Altura = 4,0-6,0</t>
  </si>
  <si>
    <t>Porcentaje de copa viva = 40; Vitalidad = Débil; Etapa de crecimiento = Juvenil; Altura = 0,0-0,25</t>
  </si>
  <si>
    <t>Porcentaje de copa viva = 90; Vitalidad = Crecimiento normal; Etapa de crecimiento = Juvenil; Altura = 0,0-0,25</t>
  </si>
  <si>
    <t>Porcentaje de copa viva = 4; Vitalidad = Muy débil; Etapa de crecimiento = Juvenil; Altura = 0,0-0,25</t>
  </si>
  <si>
    <t>Porcentaje de copa viva = 10; Vitalidad = Crecimiento normal; Etapa de crecimiento = Juvenil; Altura = 0,0-0,25</t>
  </si>
  <si>
    <t>Porcentaje de copa viva = 55; Vitalidad = Crecimiento normal; Etapa de crecimiento = Juvenil; Altura = 0,0-0,25</t>
  </si>
  <si>
    <t>Porcentaje de copa viva = 60; Vitalidad = Crecimiento normal; Etapa de crecimiento = Juvenil; Altura = 0,25-0,50</t>
  </si>
  <si>
    <t>Porcentaje de copa viva = 4; Vitalidad = Débil; Etapa de crecimiento = Juvenil; Altura = 0,0-0,25</t>
  </si>
  <si>
    <t>Porcentaje de copa viva = 70; Vitalidad = Crecimiento normal; Etapa de crecimiento = Juvenil; Altura = 0,25-0,50</t>
  </si>
  <si>
    <t>Porcentaje de copa viva = 70; Vitalidad = Crecimiento normal; Etapa de crecimiento = Juvenil; Altura = 0,0-0,25</t>
  </si>
  <si>
    <t>Porcentaje de copa viva = 45; Vitalidad = Crecimiento normal; Etapa de crecimiento = Juvenil; Altura = 0,0-0,25</t>
  </si>
  <si>
    <t>Porcentaje de copa viva = 100; Vitalidad = Crecimiento normal; Etapa de crecimiento = Juvenil; Altura = 0,0-0,25</t>
  </si>
  <si>
    <t>Porcentaje de copa viva = 30; Vitalidad = Muy débil; Etapa de crecimiento = Juvenil; Altura = 0,0-0,25</t>
  </si>
  <si>
    <t>Porcentaje de copa viva = 80; Vitalidad = Crecimiento normal; Etapa de crecimiento = Juvenil; Altura = 0,0-0,25</t>
  </si>
  <si>
    <t>Strombocarpa</t>
  </si>
  <si>
    <t>tamarugo</t>
  </si>
  <si>
    <t>Tamarugo</t>
  </si>
  <si>
    <t>Porcentaje de copa viva = 85; Vitalidad = Crecimiento normal; Etapa de crecimiento = Juvenil; Altura = 0,0-0,25</t>
  </si>
  <si>
    <t>Porcentaje de copa viva = 90; Vitalidad = Crecimiento normal; Etapa de crecimiento = Juvenil; Altura = 0,5-1,0</t>
  </si>
  <si>
    <t>Porcentaje de copa viva = 80; Vitalidad = Débil; Etapa de crecimiento = Juvenil; Altura = 0,25-0,50</t>
  </si>
  <si>
    <t>Porcentaje de copa viva = 80; Vitalidad = Crecimiento normal; Etapa de crecimiento = Juvenil; Altura = 0,25-0,50</t>
  </si>
  <si>
    <t>Floración</t>
  </si>
  <si>
    <t>Porcentaje de copa viva = 100; Vitalidad = Crecimiento normal; Etapa de crecimiento = Adulto; Altura = 0,0-0,25</t>
  </si>
  <si>
    <t>Porcentaje de copa viva = 20; Vitalidad = Crecimiento normal; Etapa de crecimiento = Juvenil; Altura = 0,0-0,25</t>
  </si>
  <si>
    <t>Porcentaje de copa viva = 26; Vitalidad = Crecimiento normal; Etapa de crecimiento = Juvenil; Altura = 0,0-0,25</t>
  </si>
  <si>
    <t>Porcentaje de copa viva = 100; Vitalidad = Crecimiento normal; Etapa de crecimiento = Juvenil; Altura = 0,25-0,50</t>
  </si>
  <si>
    <t>Porcentaje de copa viva = 40; Vitalidad = Crecimiento normal; Etapa de crecimiento = Juvenil; Altura = 0,0-0,25</t>
  </si>
  <si>
    <t>Porcentaje de copa viva = 2; Vitalidad = Muy débil; Etapa de crecimiento = Juvenil; Altura = 0,0-0,25</t>
  </si>
  <si>
    <t>Porcentaje de copa viva = 1; Vitalidad = Muy débil; Etapa de crecimiento = Juvenil; Altura = 0,0-0,25</t>
  </si>
  <si>
    <t>Porcentaje de copa viva = 20; Vitalidad = Débil; Etapa de crecimiento = Juvenil; Altura = 0,0-0,25</t>
  </si>
  <si>
    <t>Porcentaje de copa viva = 0; Vitalidad = Muy débil; Etapa de crecimiento = Juvenil; Altura = 0,0-0,25</t>
  </si>
  <si>
    <t>Porcentaje de copa viva = 90; Vitalidad = Débil; Etapa de crecimiento = Juvenil; Altura = 0,0-0,25</t>
  </si>
  <si>
    <t>Porcentaje de copa viva = 90; Vitalidad = Crecimiento normal; Etapa de crecimiento = Juvenil; Altura = 1,0-2,0</t>
  </si>
  <si>
    <t>Porcentaje de copa viva = 3; Vitalidad = Muy débil; Etapa de crecimiento = Juvenil; Altura = 0,0-0,25</t>
  </si>
  <si>
    <t>Porcentaje de copa viva = 30; Vitalidad = Crecimiento normal; Etapa de crecimiento = Juvenil; Altura = 0,0-0,25</t>
  </si>
  <si>
    <t>Porcentaje de copa viva = 10; Vitalidad = Muy débil; Etapa de crecimiento = Juvenil; Altura = 0,0-0,25</t>
  </si>
  <si>
    <t>Porcentaje de copa viva = 70; Vitalidad = Crecimiento normal; Etapa de crecimiento = Juvenil; Altura = 0,5-1,0</t>
  </si>
  <si>
    <t>Porcentaje de copa viva = 90; Vitalidad = Crecimiento normal; Etapa de crecimiento = Regeneración; Altura = 0,0-0,25</t>
  </si>
  <si>
    <t>Porcentaje de copa viva = 27; Vitalidad = Crecimiento normal; Etapa de crecimiento = Adulto; Altura = 4,0-6,0</t>
  </si>
  <si>
    <t>Porcentaje de copa viva = 80; Vitalidad = Excepcionalmente vigoroso; Etapa de crecimiento = Adulto; Altura = 6,0-8,0</t>
  </si>
  <si>
    <t>Porcentaje de copa viva = 70; Vitalidad = Crecimiento normal; Etapa de crecimiento = Adulto; Altura = 4,0-6,0</t>
  </si>
  <si>
    <t>Porcentaje de copa viva = 90; Vitalidad = Crecimiento normal; Etapa de crecimiento = Adulto; Altura = 4,0-6,0</t>
  </si>
  <si>
    <t>Porcentaje de copa viva = 90; Vitalidad = Crecimiento normal; Etapa de crecimiento = Adulto; Altura = 6,0-8,0</t>
  </si>
  <si>
    <t>Porcentaje de copa viva = 70; Vitalidad = Crecimiento normal; Etapa de crecimiento = Adulto; Altura = 1,0-2,0</t>
  </si>
  <si>
    <t>Porcentaje de copa viva = 0; Vitalidad = Seco; Etapa de crecimiento = Seco; Altura = 6,0-8,0</t>
  </si>
  <si>
    <t>Porcentaje de copa viva = 55; Vitalidad = Crecimiento normal; Etapa de crecimiento = Adulto; Altura = 1,0-2,0</t>
  </si>
  <si>
    <t>Porcentaje de copa viva = 3; Vitalidad = Débil; Etapa de crecimiento = Adulto; Altura = 1,0-2,0</t>
  </si>
  <si>
    <t>Porcentaje de copa viva = 0; Vitalidad = Muy débil; Etapa de crecimiento = Juvenil; Altura = 0,5-1,0</t>
  </si>
  <si>
    <t>Porcentaje de copa viva = 100; Vitalidad = Crecimiento normal; Etapa de crecimiento = Adulto; Altura = 2,0-4,0</t>
  </si>
  <si>
    <t>Porcentaje de copa viva = 60; Vitalidad = Crecimiento normal; Etapa de crecimiento = Adulto; Altura = 4,0-6,0</t>
  </si>
  <si>
    <t>Porcentaje de copa viva = 60; Vitalidad = Crecimiento normal; Etapa de crecimiento = Juvenil; Altura = 0,5-1,0</t>
  </si>
  <si>
    <t>Porcentaje de copa viva = 77; Vitalidad = Crecimiento normal; Etapa de crecimiento = Juvenil; Altura = 0,25-0,50</t>
  </si>
  <si>
    <t>Porcentaje de copa viva = 50; Vitalidad = Crecimiento normal; Etapa de crecimiento = Juvenil; Altura = 0,0-0,25</t>
  </si>
  <si>
    <t>Porcentaje de copa viva = 100; Vitalidad = Excepcionalmente vigoroso; Etapa de crecimiento = Adulto; Altura = 2,0-4,0</t>
  </si>
  <si>
    <t>Porcentaje de copa viva = 90; Vitalidad = Excepcionalmente vigoroso; Etapa de crecimiento = Adulto; Altura = 2,0-4,0</t>
  </si>
  <si>
    <t>Trasladado</t>
  </si>
  <si>
    <t>Porcentaje de copa viva = 55; Vitalidad = Crecimiento normal; Etapa de crecimiento = Juvenil; Altura = 1,0-2,0</t>
  </si>
  <si>
    <t>Porcentaje de copa viva = 100; Vitalidad = Crecimiento normal; Etapa de crecimiento = Juvenil; Altura = 0,5-1,0</t>
  </si>
  <si>
    <t>Porcentaje de copa viva = 100; Vitalidad = Crecimiento normal; Etapa de crecimiento = Adulto; Altura = 1,0-2,0</t>
  </si>
  <si>
    <t>Porcentaje de copa viva = 20; Vitalidad = Crecimiento normal; Etapa de crecimiento = Juvenil; Altura = 1,0-2,0</t>
  </si>
  <si>
    <t>Porcentaje de copa viva = 100; Vitalidad = Excepcionalmente vigoroso; Etapa de crecimiento = Adulto; Altura = 4,0-6,0</t>
  </si>
  <si>
    <t>Porcentaje de copa viva = 80; Vitalidad = Crecimiento normal; Etapa de crecimiento = Adulto; Altura = 6,0-8,0</t>
  </si>
  <si>
    <t>Porcentaje de copa viva = 30; Vitalidad = Débil; Etapa de crecimiento = Adulto; Altura = 2,0-4,0</t>
  </si>
  <si>
    <t>Porcentaje de copa viva = 70; Vitalidad = Débil; Etapa de crecimiento = Adulto; Altura = 1,0-2,0</t>
  </si>
  <si>
    <t>Porcentaje de copa viva = 60; Vitalidad = Débil; Etapa de crecimiento = Adulto; Altura = 1,0-2,0</t>
  </si>
  <si>
    <t>Porcentaje de copa viva = 40; Vitalidad = Débil; Etapa de crecimiento = Adulto; Altura = 1,0-2,0</t>
  </si>
  <si>
    <t>Porcentaje de copa viva = 20; Vitalidad = Débil; Etapa de crecimiento = Adulto; Altura = 1,0-2,0</t>
  </si>
  <si>
    <t>Porcentaje de copa viva = 20; Vitalidad = Débil; Etapa de crecimiento = Adulto; Altura = 2,0-4,0</t>
  </si>
  <si>
    <t>Porcentaje de copa viva = 100; Vitalidad = Excepcionalmente vigoroso; Etapa de crecimiento = Adulto; Altura = 8,0-10,0</t>
  </si>
  <si>
    <t>Porcentaje de copa viva = 90; Vitalidad = Excepcionalmente vigoroso; Etapa de crecimiento = Adulto; Altura = 8,0-10,0</t>
  </si>
  <si>
    <t>Porcentaje de copa viva = 77; Vitalidad = Crecimiento normal; Etapa de crecimiento = Adulto; Altura = 2,0-4,0</t>
  </si>
  <si>
    <t>Porcentaje de copa viva = 24; Vitalidad = Crecimiento normal; Etapa de crecimiento = Adulto; Altura = 6,0-8,0</t>
  </si>
  <si>
    <t>Porcentaje de copa viva = 20; Vitalidad = Crecimiento normal; Etapa de crecimiento = Adulto; Altura = 6,0-8,0</t>
  </si>
  <si>
    <t>Porcentaje de copa viva = 45; Vitalidad = Crecimiento normal; Etapa de crecimiento = Adulto; Altura = 8,0-10,0</t>
  </si>
  <si>
    <t>Porcentaje de copa viva = 55; Vitalidad = Crecimiento normal; Etapa de crecimiento = Adulto; Altura = 2,0-4,0</t>
  </si>
  <si>
    <t>Porcentaje de copa viva = 35; Vitalidad = Débil; Etapa de crecimiento = Adulto; Altura = 2,0-4,0</t>
  </si>
  <si>
    <t>Porcentaje de copa viva = 40; Vitalidad = Crecimiento normal; Etapa de crecimiento = Adulto; Altura = 4,0-6,0</t>
  </si>
  <si>
    <t>Porcentaje de copa viva = 30; Vitalidad = Crecimiento normal; Etapa de crecimiento = Adulto; Altura = 8,0-10,0</t>
  </si>
  <si>
    <t>Porcentaje de copa viva = 45; Vitalidad = Crecimiento normal; Etapa de crecimiento = Adulto; Altura = 4,0-6,0</t>
  </si>
  <si>
    <t>Porcentaje de copa viva = 55; Vitalidad = Crecimiento normal; Etapa de crecimiento = Adulto; Altura = 4,0-6,0</t>
  </si>
  <si>
    <t>Porcentaje de copa viva = 60; Vitalidad = Crecimiento normal; Etapa de crecimiento = Adulto; Altura = 6,0-8,0</t>
  </si>
  <si>
    <t>Porcentaje de copa viva = 60; Vitalidad = Crecimiento normal; Etapa de crecimiento = Adulto; Altura = 8,0-10,0</t>
  </si>
  <si>
    <t>Porcentaje de copa viva = 74; Vitalidad = Crecimiento normal; Etapa de crecimiento = Adulto; Altura = 2,0-4,0</t>
  </si>
  <si>
    <t>Porcentaje de copa viva = 65; Vitalidad = Crecimiento normal; Etapa de crecimiento = Adulto; Altura = 2,0-4,0</t>
  </si>
  <si>
    <t>Porcentaje de copa viva = 20; Vitalidad = Débil; Etapa de crecimiento = Adulto; Altura = 6,0-8,0</t>
  </si>
  <si>
    <t>Porcentaje de copa viva = 30; Vitalidad = Crecimiento normal; Etapa de crecimiento = Adulto; Altura = 6,0-8,0</t>
  </si>
  <si>
    <t>Porcentaje de copa viva = 26; Vitalidad = Débil; Etapa de crecimiento = Adulto; Altura = 2,0-4,0</t>
  </si>
  <si>
    <t>Porcentaje de copa viva = 0; Vitalidad = Seco; Etapa de crecimiento = Seco; Altura = 4,0-6,0</t>
  </si>
  <si>
    <t>Porcentaje de copa viva = 3; Vitalidad = Débil; Etapa de crecimiento = Adulto; Altura = 8,0-10,0</t>
  </si>
  <si>
    <t>Porcentaje de copa viva = 26; Vitalidad = Crecimiento normal; Etapa de crecimiento = Adulto; Altura = 4,0-6,0</t>
  </si>
  <si>
    <t>Porcentaje de copa viva = 85; Vitalidad = Crecimiento normal; Etapa de crecimiento = Adulto; Altura = 4,0-6,0</t>
  </si>
  <si>
    <t>Porcentaje de copa viva = 40; Vitalidad = Crecimiento normal; Etapa de crecimiento = Adulto; Altura = 6,0-8,0</t>
  </si>
  <si>
    <t>Porcentaje de copa viva = 80; Vitalidad = Crecimiento normal; Etapa de crecimiento = Adulto; Altura = 8,0-10,0</t>
  </si>
  <si>
    <t>Porcentaje de copa viva = 90; Vitalidad = Crecimiento normal; Etapa de crecimiento = Adulto; Altura = 8,0-10,0</t>
  </si>
  <si>
    <t>Porcentaje de copa viva = 65; Vitalidad = Crecimiento normal; Etapa de crecimiento = Adulto; Altura = 6,0-8,0</t>
  </si>
  <si>
    <t>Porcentaje de copa viva = 40; Vitalidad = Crecimiento normal; Etapa de crecimiento = Adulto; Altura = 8,0-10,0</t>
  </si>
  <si>
    <t>Porcentaje de copa viva = 2; Vitalidad = Muy débil; Etapa de crecimiento = Adulto; Altura = 0,5-1,0</t>
  </si>
  <si>
    <t>Porcentaje de copa viva = 99; Vitalidad = Excepcionalmente vigoroso; Etapa de crecimiento = Adulto; Altura = 4,0-6,0</t>
  </si>
  <si>
    <t>Porcentaje de copa viva = 100; Vitalidad = Crecimiento normal; Etapa de crecimiento = Adulto; Altura = 0,5-1,0</t>
  </si>
  <si>
    <t>Porcentaje de copa viva = 55; Vitalidad = Débil; Etapa de crecimiento = Juvenil; Altura = 1,0-2,0</t>
  </si>
  <si>
    <t>Porcentaje de copa viva = 100; Vitalidad = Crecimiento normal; Etapa de crecimiento = Adulto; Altura = 0,25-0,50</t>
  </si>
  <si>
    <t>Porcentaje de copa viva = 60; Vitalidad = Crecimiento normal; Etapa de crecimiento = Juvenil; Altura = 0,0-0,25</t>
  </si>
  <si>
    <t>Porcentaje de copa viva = 20; Vitalidad = Crecimiento normal; Etapa de crecimiento = Adulto; Altura = 0,5-1,0</t>
  </si>
  <si>
    <t>Porcentaje de copa viva = 30; Vitalidad = Crecimiento normal; Etapa de crecimiento = Adulto; Altura = 1,0-2,0</t>
  </si>
  <si>
    <t>Porcentaje de copa viva = 15; Vitalidad = Débil; Etapa de crecimiento = Juvenil; Altura = 0,25-0,50</t>
  </si>
  <si>
    <t>Porcentaje de copa viva = 30; Vitalidad = Crecimiento normal; Etapa de crecimiento = Juvenil; Altura = 0,25-0,50</t>
  </si>
  <si>
    <t>Porcentaje de copa viva = 20; Vitalidad = Crecimiento normal; Etapa de crecimiento = Juvenil; Altura = 0,5-1,0</t>
  </si>
  <si>
    <t>Porcentaje de copa viva = 55; Vitalidad = Crecimiento normal; Etapa de crecimiento = Juvenil; Altura = 0,25-0,50</t>
  </si>
  <si>
    <t>Porcentaje de copa viva = 15; Vitalidad = Crecimiento normal; Etapa de crecimiento = Juvenil; Altura = 0,0-0,25</t>
  </si>
  <si>
    <t>Porcentaje de copa viva = 77; Vitalidad = Crecimiento normal; Etapa de crecimiento = Adulto; Altura = 1,0-2,0</t>
  </si>
  <si>
    <t>Porcentaje de copa viva = 100; Vitalidad = Crecimiento normal; Etapa de crecimiento = Regeneración; Altura = 0,0-0,25</t>
  </si>
  <si>
    <t>Porcentaje de copa viva = 100; Vitalidad = Crecimiento normal; Etapa de crecimiento = Regeneración; Altura = 0,5-1,0</t>
  </si>
  <si>
    <t>Porcentaje de copa viva = 100; Vitalidad = Crecimiento normal; Etapa de crecimiento = Regeneración; Altura = 0,25-0,50</t>
  </si>
  <si>
    <t>Andrés Dominguez - Cristóbal Arismendi</t>
  </si>
  <si>
    <t>Porcentaje de copa viva = 88; Vitalidad = Crecimiento normal; Etapa de crecimiento = Adulto; Altura = 2,0-4,0</t>
  </si>
  <si>
    <t>Porcentaje de copa viva = 27; Vitalidad = Crecimiento normal; Etapa de crecimiento = Adulto; Altura = 0,5-1,0</t>
  </si>
  <si>
    <t>Porcentaje de copa viva = 35; Vitalidad = Crecimiento normal; Etapa de crecimiento = Adulto; Altura = 0,5-1,0</t>
  </si>
  <si>
    <t>Porcentaje de copa viva = 5; Vitalidad = Crecimiento normal; Etapa de crecimiento = Adulto; Altura = 0,25-0,50</t>
  </si>
  <si>
    <t>Porcentaje de copa viva = 7; Vitalidad = Crecimiento normal; Etapa de crecimiento = Adulto; Altura = 0,25-0,50</t>
  </si>
  <si>
    <t>Porcentaje de copa viva = 87; Vitalidad = Crecimiento normal; Etapa de crecimiento = Adulto; Altura = 2,0-4,0</t>
  </si>
  <si>
    <t>Porcentaje de copa viva = 72; Vitalidad = Crecimiento normal; Etapa de crecimiento = Adulto; Altura = 2,0-4,0</t>
  </si>
  <si>
    <t>Porcentaje de copa viva = 76; Vitalidad = Débil; Etapa de crecimiento = Adulto; Altura = 2,0-4,0</t>
  </si>
  <si>
    <t>Porcentaje de copa viva = 65; Vitalidad = Débil; Etapa de crecimiento = Adulto; Altura = 2,0-4,0</t>
  </si>
  <si>
    <t>Porcentaje de copa viva = 85; Vitalidad = Crecimiento normal; Etapa de crecimiento = Adulto; Altura = 2,0-4,0</t>
  </si>
  <si>
    <t>Porcentaje de copa viva = 80; Vitalidad = Crecimiento normal; Etapa de crecimiento = Adulto; Altura = 0,0-0,25</t>
  </si>
  <si>
    <t>Porcentaje de copa viva = 77; Vitalidad = Crecimiento normal; Etapa de crecimiento = Adulto; Altura = 0,5-1,0</t>
  </si>
  <si>
    <t>Porcentaje de copa viva = 40; Vitalidad = Crecimiento normal; Etapa de crecimiento = Adulto; Altura = 0,5-1,0</t>
  </si>
  <si>
    <t>Porcentaje de copa viva = 82; Vitalidad = Débil; Etapa de crecimiento = Adulto; Altura = 2,0-4,0</t>
  </si>
  <si>
    <t>Porcentaje de copa viva = 70; Vitalidad = Débil; Etapa de crecimiento = Adulto; Altura = 2,0-4,0</t>
  </si>
  <si>
    <t>Porcentaje de copa viva = 95; Vitalidad = Excepcionalmente vigoroso; Etapa de crecimiento = Adulto; Altura = 6,0-8,0</t>
  </si>
  <si>
    <t>Porcentaje de copa viva = 95; Vitalidad = Excepcionalmente vigoroso; Etapa de crecimiento = Adulto; Altura = 4,0-6,0</t>
  </si>
  <si>
    <t>Porcentaje de copa viva = 35; Vitalidad = Débil; Etapa de crecimiento = Juvenil; Altura = 0,0-0,25</t>
  </si>
  <si>
    <t>Porcentaje de copa viva = 98; Vitalidad = Crecimiento normal; Etapa de crecimiento = Juvenil; Altura = 0,0-0,25</t>
  </si>
  <si>
    <t>Porcentaje de copa viva = 77; Vitalidad = Débil; Etapa de crecimiento = Juvenil; Altura = 0,0-0,25</t>
  </si>
  <si>
    <t>Porcentaje de copa viva = 10; Vitalidad = Débil; Etapa de crecimiento = Juvenil; Altura = 0,0-0,25</t>
  </si>
  <si>
    <t>Porcentaje de copa viva = 45; Vitalidad = Débil; Etapa de crecimiento = Juvenil; Altura = 0,0-0,25</t>
  </si>
  <si>
    <t>Porcentaje de copa viva = 40; Vitalidad = Débil; Etapa de crecimiento = Juvenil; Altura = 0,25-0,50</t>
  </si>
  <si>
    <t>Porcentaje de copa viva = 73; Vitalidad = Crecimiento normal; Etapa de crecimiento = Juvenil; Altura = 0,25-0,50</t>
  </si>
  <si>
    <t>Porcentaje de copa viva = 32; Vitalidad = Débil; Etapa de crecimiento = Juvenil; Altura = 0,0-0,25</t>
  </si>
  <si>
    <t>Porcentaje de copa viva = 80; Vitalidad = Débil; Etapa de crecimiento = Juvenil; Altura = 0,0-0,25</t>
  </si>
  <si>
    <t>Porcentaje de copa viva = 76; Vitalidad = Débil; Etapa de crecimiento = Juvenil; Altura = 0,0-0,25</t>
  </si>
  <si>
    <t>Porcentaje de copa viva = 27; Vitalidad = Crecimiento normal; Etapa de crecimiento = Juvenil; Altura = 0,0-0,25</t>
  </si>
  <si>
    <t>Porcentaje de copa viva = 85; Vitalidad = Crecimiento normal; Etapa de crecimiento = Juvenil; Altura = 0,25-0,50</t>
  </si>
  <si>
    <t>Porcentaje de copa viva = 24; Vitalidad = Débil; Etapa de crecimiento = Juvenil; Altura = 0,0-0,25</t>
  </si>
  <si>
    <t>Porcentaje de copa viva = 24; Vitalidad = Crecimiento normal; Etapa de crecimiento = Juvenil; Altura = 0,0-0,25</t>
  </si>
  <si>
    <t>Porcentaje de copa viva = 6; Vitalidad = Débil; Etapa de crecimiento = Juvenil; Altura = 0,0-0,25</t>
  </si>
  <si>
    <t>Porcentaje de copa viva = 23; Vitalidad = Débil; Etapa de crecimiento = Juvenil; Altura = 0,0-0,25</t>
  </si>
  <si>
    <t>Porcentaje de copa viva = 95; Vitalidad = Crecimiento normal; Etapa de crecimiento = Juvenil; Altura = 0,0-0,25</t>
  </si>
  <si>
    <t>Porcentaje de copa viva = 99; Vitalidad = Crecimiento normal; Etapa de crecimiento = Juvenil; Altura = 0,0-0,25</t>
  </si>
  <si>
    <t>Porcentaje de copa viva = 94; Vitalidad = Crecimiento normal; Etapa de crecimiento = Juvenil; Altura = 0,0-0,25</t>
  </si>
  <si>
    <t>Porcentaje de copa viva = 92; Vitalidad = Crecimiento normal; Etapa de crecimiento = Juvenil; Altura = 0,0-0,25</t>
  </si>
  <si>
    <t>Porcentaje de copa viva = 68; Vitalidad = Crecimiento normal; Etapa de crecimiento = Juvenil; Altura = 0,0-0,25</t>
  </si>
  <si>
    <t>Porcentaje de copa viva = 80; Vitalidad = Crecimiento normal; Etapa de crecimiento = Juvenil; Altura = 1,0-2,0</t>
  </si>
  <si>
    <t>Porcentaje de copa viva = 33; Vitalidad = Débil; Etapa de crecimiento = Juvenil; Altura = 0,0-0,25</t>
  </si>
  <si>
    <t>Porcentaje de copa viva = 67; Vitalidad = Crecimiento normal; Etapa de crecimiento = Juvenil; Altura = 0,5-1,0</t>
  </si>
  <si>
    <t>Porcentaje de copa viva = 30; Vitalidad = Crecimiento normal; Etapa de crecimiento = Adulto; Altura = 4,0-6,0</t>
  </si>
  <si>
    <t>Porcentaje de copa viva = 85; Vitalidad = Excepcionalmente vigoroso; Etapa de crecimiento = Adulto; Altura = 6,0-8,0</t>
  </si>
  <si>
    <t>Porcentaje de copa viva = 76; Vitalidad = Crecimiento normal; Etapa de crecimiento = Adulto; Altura = 4,0-6,0</t>
  </si>
  <si>
    <t>Porcentaje de copa viva = 92; Vitalidad = Crecimiento normal; Etapa de crecimiento = Adulto; Altura = 4,0-6,0</t>
  </si>
  <si>
    <t>Porcentaje de copa viva = 30; Vitalidad = Débil; Etapa de crecimiento = Adulto; Altura = 1,0-2,0</t>
  </si>
  <si>
    <t>Porcentaje de copa viva = 65; Vitalidad = Crecimiento normal; Etapa de crecimiento = Adulto; Altura = 4,0-6,0</t>
  </si>
  <si>
    <t>Porcentaje de copa viva = 35; Vitalidad = Crecimiento normal; Etapa de crecimiento = Juvenil; Altura = 0,25-0,50</t>
  </si>
  <si>
    <t>Porcentaje de copa viva = 70; Vitalidad = Crecimiento normal; Etapa de crecimiento = Juvenil; Altura = 1,0-2,0</t>
  </si>
  <si>
    <t>Porcentaje de copa viva = 45; Vitalidad = Crecimiento normal; Etapa de crecimiento = Juvenil; Altura = 1,0-2,0</t>
  </si>
  <si>
    <t>Porcentaje de copa viva = 73; Vitalidad = Débil; Etapa de crecimiento = Adulto; Altura = 1,0-2,0</t>
  </si>
  <si>
    <t>Porcentaje de copa viva = 65; Vitalidad = Débil; Etapa de crecimiento = Adulto; Altura = 1,0-2,0</t>
  </si>
  <si>
    <t>Porcentaje de copa viva = 99; Vitalidad = Crecimiento normal; Etapa de crecimiento = Adulto; Altura = 2,0-4,0</t>
  </si>
  <si>
    <t>Porcentaje de copa viva = 80; Vitalidad = Débil; Etapa de crecimiento = Adulto; Altura = 1,0-2,0</t>
  </si>
  <si>
    <t>Porcentaje de copa viva = 55; Vitalidad = Débil; Etapa de crecimiento = Adulto; Altura = 1,0-2,0</t>
  </si>
  <si>
    <t>Porcentaje de copa viva = 90; Vitalidad = Débil; Etapa de crecimiento = Adulto; Altura = 2,0-4,0</t>
  </si>
  <si>
    <t>Porcentaje de copa viva = 55; Vitalidad = Débil; Etapa de crecimiento = Adulto; Altura = 2,0-4,0</t>
  </si>
  <si>
    <t>Porcentaje de copa viva = 82; Vitalidad = Crecimiento normal; Etapa de crecimiento = Adulto; Altura = 2,0-4,0</t>
  </si>
  <si>
    <t>Porcentaje de copa viva = 95; Vitalidad = Crecimiento normal; Etapa de crecimiento = Adulto; Altura = 4,0-6,0</t>
  </si>
  <si>
    <t>Porcentaje de copa viva = 32; Vitalidad = Crecimiento normal; Etapa de crecimiento = Adulto; Altura = 6,0-8,0</t>
  </si>
  <si>
    <t>Porcentaje de copa viva = 38; Vitalidad = Crecimiento normal; Etapa de crecimiento = Adulto; Altura = 8,0-10,0</t>
  </si>
  <si>
    <t>Porcentaje de copa viva = 53; Vitalidad = Crecimiento normal; Etapa de crecimiento = Adulto; Altura = 2,0-4,0</t>
  </si>
  <si>
    <t>Porcentaje de copa viva = 48; Vitalidad = Crecimiento normal; Etapa de crecimiento = Adulto; Altura = 2,0-4,0</t>
  </si>
  <si>
    <t>Porcentaje de copa viva = 44; Vitalidad = Débil; Etapa de crecimiento = Adulto; Altura = 2,0-4,0</t>
  </si>
  <si>
    <t>Porcentaje de copa viva = 35; Vitalidad = Crecimiento normal; Etapa de crecimiento = Adulto; Altura = 8,0-10,0</t>
  </si>
  <si>
    <t>Porcentaje de copa viva = 48; Vitalidad = Crecimiento normal; Etapa de crecimiento = Adulto; Altura = 4,0-6,0</t>
  </si>
  <si>
    <t>Porcentaje de copa viva = 52; Vitalidad = Crecimiento normal; Etapa de crecimiento = Adulto; Altura = 4,0-6,0</t>
  </si>
  <si>
    <t>Porcentaje de copa viva = 45; Vitalidad = Débil; Etapa de crecimiento = Adulto; Altura = 4,0-6,0</t>
  </si>
  <si>
    <t>Porcentaje de copa viva = 10; Vitalidad = Débil; Etapa de crecimiento = Adulto; Altura = 6,0-8,0</t>
  </si>
  <si>
    <t>Porcentaje de copa viva = 35; Vitalidad = Crecimiento normal; Etapa de crecimiento = Adulto; Altura = 6,0-8,0</t>
  </si>
  <si>
    <t>Porcentaje de copa viva = 4; Vitalidad = Débil; Etapa de crecimiento = Adulto; Altura = 8,0-10,0</t>
  </si>
  <si>
    <t>Porcentaje de copa viva = 35; Vitalidad = Crecimiento normal; Etapa de crecimiento = Adulto; Altura = 4,0-6,0</t>
  </si>
  <si>
    <t>Porcentaje de copa viva = 43; Vitalidad = Crecimiento normal; Etapa de crecimiento = Adulto; Altura = 4,0-6,0</t>
  </si>
  <si>
    <t>Porcentaje de copa viva = 85; Vitalidad = Crecimiento normal; Etapa de crecimiento = Adulto; Altura = 6,0-8,0</t>
  </si>
  <si>
    <t>Porcentaje de copa viva = 73; Vitalidad = Crecimiento normal; Etapa de crecimiento = Adulto; Altura = 6,0-8,0</t>
  </si>
  <si>
    <t>Porcentaje de copa viva = 78; Vitalidad = Crecimiento normal; Etapa de crecimiento = Adulto; Altura = 8,0-10,0</t>
  </si>
  <si>
    <t>Porcentaje de copa viva = 85; Vitalidad = Crecimiento normal; Etapa de crecimiento = Adulto; Altura = 8,0-10,0</t>
  </si>
  <si>
    <t>Porcentaje de copa viva = 95; Vitalidad = Excepcionalmente vigoroso; Etapa de crecimiento = Adulto; Altura = 8,0-10,0</t>
  </si>
  <si>
    <t>Porcentaje de copa viva = 55; Vitalidad = Crecimiento normal; Etapa de crecimiento = Adulto; Altura = 6,0-8,0</t>
  </si>
  <si>
    <t>Porcentaje de copa viva = 0; Vitalidad = Muy débil; Etapa de crecimiento = Adulto; Altura = 0,5-1,0</t>
  </si>
  <si>
    <t>Porcentaje de copa viva = 96; Vitalidad = Excepcionalmente vigoroso; Etapa de crecimiento = Adulto; Altura = 4,0-6,0</t>
  </si>
  <si>
    <t>Porcentaje de copa viva = 60; Vitalidad = Débil; Etapa de crecimiento = Juvenil; Altura = 1,0-2,0</t>
  </si>
  <si>
    <t>Porcentaje de copa viva = 78; Vitalidad = Crecimiento normal; Etapa de crecimiento = Juvenil; Altura = 0,0-0,25</t>
  </si>
  <si>
    <t>Porcentaje de copa viva = 35; Vitalidad = Crecimiento normal; Etapa de crecimiento = Adulto; Altura = 1,0-2,0</t>
  </si>
  <si>
    <t>Porcentaje de copa viva = 10; Vitalidad = Débil; Etapa de crecimiento = Juvenil; Altura = 0,25-0,50</t>
  </si>
  <si>
    <t>Porcentaje de copa viva = 4; Vitalidad = Crecimiento normal; Etapa de crecimiento = Juvenil; Altura = 0,25-0,50</t>
  </si>
  <si>
    <t>Porcentaje de copa viva = 15; Vitalidad = Crecimiento normal; Etapa de crecimiento = Juvenil; Altura = 0,5-1,0</t>
  </si>
  <si>
    <t>Porcentaje de copa viva = 74; Vitalidad = Crecimiento normal; Etapa de crecimiento = Juvenil; Altura = 0,5-1,0</t>
  </si>
  <si>
    <t>Porcentaje de copa viva = 24; Vitalidad = Crecimiento normal; Etapa de crecimiento = Juvenil; Altura = 0,25-0,50</t>
  </si>
  <si>
    <t>Porcentaje de copa viva = 15; Vitalidad = Débil; Etapa de crecimiento = Juvenil; Altura = 0,0-0,25</t>
  </si>
  <si>
    <t>Andrés Dominguez - Andrés Aguilar</t>
  </si>
  <si>
    <t>Porcentaje de copa viva = 45; Vitalidad = Crecimiento normal; Etapa de crecimiento = Adulto; Altura = 0,5-1,0</t>
  </si>
  <si>
    <t>Porcentaje de copa viva = 20; Vitalidad = Crecimiento normal; Etapa de crecimiento = Adulto; Altura = 0,25-0,50</t>
  </si>
  <si>
    <t>Porcentaje de copa viva = 70; Vitalidad = Crecimiento normal; Etapa de crecimiento = Adulto; Altura = 0,5-1,0</t>
  </si>
  <si>
    <t>Porcentaje de copa viva = 60; Vitalidad = Débil; Etapa de crecimiento = Adulto; Altura = 2,0-4,0</t>
  </si>
  <si>
    <t>Porcentaje de copa viva = 55; Vitalidad = Débil; Etapa de crecimiento = Juvenil; Altura = 0,25-0,50</t>
  </si>
  <si>
    <t>Porcentaje de copa viva = 90; Vitalidad = Crecimiento normal; Etapa de crecimiento = Juvenil; Altura = 0,25-0,50</t>
  </si>
  <si>
    <t>Porcentaje de copa viva = 30; Vitalidad = Débil; Etapa de crecimiento = Juvenil; Altura = 0,0-0,25</t>
  </si>
  <si>
    <t>Porcentaje de copa viva = 80; Vitalidad = Crecimiento normal; Etapa de crecimiento = Juvenil; Altura = 0,5-1,0</t>
  </si>
  <si>
    <t>Porcentaje de copa viva = 20; Vitalidad = Muy débil; Etapa de crecimiento = Juvenil; Altura = 0,0-0,25</t>
  </si>
  <si>
    <t>Porcentaje de copa viva = 20; Vitalidad = Débil; Etapa de crecimiento = Adulto; Altura = 4,0-6,0</t>
  </si>
  <si>
    <t>Porcentaje de copa viva = 45; Vitalidad = Crecimiento normal; Etapa de crecimiento = Juvenil; Altura = 0,5-1,0</t>
  </si>
  <si>
    <t>Porcentaje de copa viva = 20; Vitalidad = Crecimiento normal; Etapa de crecimiento = Juvenil; Altura = 0,25-0,50</t>
  </si>
  <si>
    <t>Porcentaje de copa viva = 40; Vitalidad = Crecimiento normal; Etapa de crecimiento = Juvenil; Altura = 0,25-0,50</t>
  </si>
  <si>
    <t>Porcentaje de copa viva = 60; Vitalidad = Crecimiento normal; Etapa de crecimiento = Juvenil; Altura = 1,0-2,0</t>
  </si>
  <si>
    <t>Porcentaje de copa viva = 60; Vitalidad = Crecimiento normal; Etapa de crecimiento = Adulto; Altura = 1,0-2,0</t>
  </si>
  <si>
    <t>Porcentaje de copa viva = 65; Vitalidad = Crecimiento normal; Etapa de crecimiento = Adulto; Altura = 1,0-2,0</t>
  </si>
  <si>
    <t>Porcentaje de copa viva = 45; Vitalidad = Crecimiento normal; Etapa de crecimiento = Adulto; Altura = 1,0-2,0</t>
  </si>
  <si>
    <t>Porcentaje de copa viva = 80; Vitalidad = Débil; Etapa de crecimiento = Adulto; Altura = 2,0-4,0</t>
  </si>
  <si>
    <t>Porcentaje de copa viva = 27; Vitalidad = Débil; Etapa de crecimiento = Adulto; Altura = 2,0-4,0</t>
  </si>
  <si>
    <t>Porcentaje de copa viva = 55; Vitalidad = Crecimiento normal; Etapa de crecimiento = Adulto; Altura = 8,0-10,0</t>
  </si>
  <si>
    <t>Porcentaje de copa viva = 45; Vitalidad = Crecimiento normal; Etapa de crecimiento = Adulto; Altura = 2,0-4,0</t>
  </si>
  <si>
    <t>Porcentaje de copa viva = 70; Vitalidad = Crecimiento normal; Etapa de crecimiento = Adulto; Altura = 8,0-10,0</t>
  </si>
  <si>
    <t>Porcentaje de copa viva = 30; Vitalidad = Débil; Etapa de crecimiento = Adulto; Altura = 6,0-8,0</t>
  </si>
  <si>
    <t>Porcentaje de copa viva = 27; Vitalidad = Crecimiento normal; Etapa de crecimiento = Adulto; Altura = 6,0-8,0</t>
  </si>
  <si>
    <t>Porcentaje de copa viva = 70; Vitalidad = Crecimiento normal; Etapa de crecimiento = Adulto; Altura = 6,0-8,0</t>
  </si>
  <si>
    <t>Porcentaje de copa viva = 60; Vitalidad = Crecimiento normal; Etapa de crecimiento = Adulto; Altura = 0,5-1,0</t>
  </si>
  <si>
    <t>Porcentaje de copa viva = 40; Vitalidad = Crecimiento normal; Etapa de crecimiento = Adulto; Altura = 1,0-2,0</t>
  </si>
  <si>
    <t>Porcentaje de copa viva = 7; Vitalidad = Débil; Etapa de crecimiento = Juvenil; Altura = 0,25-0,50</t>
  </si>
  <si>
    <t>Andrés Dominguez - Martín Lotina</t>
  </si>
  <si>
    <t>Porcentaje de copa viva = 60; Vitalidad = Crecimiento normal; Etapa de crecimiento = Adulto; Altura =1,0-2,0</t>
  </si>
  <si>
    <t>Porcentaje de copa viva = 0; Vitalidad = Seco; Etapa de crecimiento = Seco; Altura =1,0-2,0</t>
  </si>
  <si>
    <t>Porcentaje de copa viva = 0; Vitalidad = Seco; Etapa de crecimiento = Seco; Altura =2,0-4,0</t>
  </si>
  <si>
    <t>Porcentaje de copa viva = 70; Vitalidad = Crecimiento normal; Etapa de crecimiento = Adulto; Altura =2,0-4,0</t>
  </si>
  <si>
    <t>Porcentaje de copa viva = 40; Vitalidad = Crecimiento normal; Etapa de crecimiento = Adulto; Altura =0,5-1,0</t>
  </si>
  <si>
    <t>Porcentaje de copa viva = 80; Vitalidad = Crecimiento normal; Etapa de crecimiento = Adulto; Altura =1,0-2,0</t>
  </si>
  <si>
    <t>Porcentaje de copa viva = 45; Vitalidad = Crecimiento normal; Etapa de crecimiento = Adulto; Altura =0,5-1,0</t>
  </si>
  <si>
    <t>Porcentaje de copa viva = 0; Vitalidad = Seco; Etapa de crecimiento = Seco; Altura =0,5-1,0</t>
  </si>
  <si>
    <t>Porcentaje de copa viva = 20; Vitalidad = Crecimiento normal; Etapa de crecimiento = Adulto; Altura =0,25-0,50</t>
  </si>
  <si>
    <t>Porcentaje de copa viva = 1; Vitalidad = Seco; Etapa de crecimiento = Seco; Altura =0,5-1,0</t>
  </si>
  <si>
    <t>Porcentaje de copa viva = 10; Vitalidad = Crecimiento normal; Etapa de crecimiento = Adulto; Altura =0,25-0,50</t>
  </si>
  <si>
    <t>Porcentaje de copa viva = 0; Vitalidad = Seco; Etapa de crecimiento = Seco; Altura =0,25-0,50</t>
  </si>
  <si>
    <t>Porcentaje de copa viva = 0; Vitalidad = Seco; Etapa de crecimiento = Seco; Altura =0,0-0,25</t>
  </si>
  <si>
    <t>Porcentaje de copa viva = 80; Vitalidad = Crecimiento normal; Etapa de crecimiento = Adulto; Altura =2,0-4,0</t>
  </si>
  <si>
    <t>Porcentaje de copa viva = 85; Vitalidad = Crecimiento normal; Etapa de crecimiento = Adulto; Altura =1,0-2,0</t>
  </si>
  <si>
    <t>Porcentaje de copa viva = 60; Vitalidad = Crecimiento normal; Etapa de crecimiento = Adulto; Altura =0,5-1,0</t>
  </si>
  <si>
    <t>Porcentaje de copa viva = 51; Vitalidad = Crecimiento normal; Etapa de crecimiento = Adulto; Altura =2,0-4,0</t>
  </si>
  <si>
    <t>Porcentaje de copa viva = 70; Vitalidad = Crecimiento normal; Etapa de crecimiento = Adulto; Altura =0,0-0,25</t>
  </si>
  <si>
    <t>Porcentaje de copa viva = 1; Vitalidad = Seco; Etapa de crecimiento = Seco; Altura =0,0-0,25</t>
  </si>
  <si>
    <t>Porcentaje de copa viva = 70; Vitalidad = Crecimiento normal; Etapa de crecimiento = Adulto; Altura =0,5-1,0</t>
  </si>
  <si>
    <t>Porcentaje de copa viva = 20; Vitalidad = Débil; Etapa de crecimiento = Adulto; Altura =0,5-1,0</t>
  </si>
  <si>
    <t>Porcentaje de copa viva = 70; Vitalidad = Débil; Etapa de crecimiento = Adulto; Altura =2,0-4,0</t>
  </si>
  <si>
    <t>Porcentaje de copa viva = 70; Vitalidad = Crecimiento normal; Etapa de crecimiento = Adulto; Altura =4,0-6,0</t>
  </si>
  <si>
    <t>Porcentaje de copa viva = 60; Vitalidad = Débil; Etapa de crecimiento = Adulto; Altura =2,0-4,0</t>
  </si>
  <si>
    <t>Porcentaje de copa viva = 80; Vitalidad = Crecimiento normal; Etapa de crecimiento = Adulto; Altura =6,0-8,0</t>
  </si>
  <si>
    <t>Porcentaje de copa viva = 80; Vitalidad = Crecimiento normal; Etapa de crecimiento = Adulto; Altura =4,0-6,0</t>
  </si>
  <si>
    <t>Porcentaje de copa viva = 90; Vitalidad = Excepcionalmente vigoroso; Etapa de crecimiento = Adulto; Altura =4,0-6,0</t>
  </si>
  <si>
    <t>Porcentaje de copa viva = 100; Vitalidad = Crecimiento normal; Etapa de crecimiento = Juvenil; Altura =0,0-0,25</t>
  </si>
  <si>
    <t>Porcentaje de copa viva = 90; Vitalidad = Crecimiento normal; Etapa de crecimiento = Juvenil; Altura =0,0-0,25</t>
  </si>
  <si>
    <t>Porcentaje de copa viva = 60; Vitalidad = Crecimiento normal; Etapa de crecimiento = Juvenil; Altura =0,0-0,25</t>
  </si>
  <si>
    <t>Porcentaje de copa viva = 10; Vitalidad = Muy débil; Etapa de crecimiento = Juvenil; Altura =0,0-0,25</t>
  </si>
  <si>
    <t>Porcentaje de copa viva = 70; Vitalidad = Crecimiento normal; Etapa de crecimiento = Juvenil; Altura =0,0-0,25</t>
  </si>
  <si>
    <t>Porcentaje de copa viva = 20; Vitalidad = Débil; Etapa de crecimiento = Juvenil; Altura =0,25-0,50</t>
  </si>
  <si>
    <t>Porcentaje de copa viva = 70; Vitalidad = Crecimiento normal; Etapa de crecimiento = Juvenil; Altura =0,25-0,50</t>
  </si>
  <si>
    <t>Porcentaje de copa viva = 80; Vitalidad = Crecimiento normal; Etapa de crecimiento = Juvenil; Altura =0,25-0,50</t>
  </si>
  <si>
    <t>Porcentaje de copa viva = 0; Vitalidad = Muy débil; Etapa de crecimiento = Juvenil; Altura =0,0-0,25</t>
  </si>
  <si>
    <t>Porcentaje de copa viva = 30; Vitalidad = Débil; Etapa de crecimiento = Juvenil; Altura =0,0-0,25</t>
  </si>
  <si>
    <t>Porcentaje de copa viva = 80; Vitalidad = Muy débil; Etapa de crecimiento = Juvenil; Altura =0,0-0,25</t>
  </si>
  <si>
    <t>Porcentaje de copa viva = 80; Vitalidad = Crecimiento normal; Etapa de crecimiento = Juvenil; Altura =0,0-0,25</t>
  </si>
  <si>
    <t>Porcentaje de copa viva = 80; Vitalidad = Crecimiento normal; Etapa de crecimiento = Juvenil; Altura =0,5-1,0</t>
  </si>
  <si>
    <t>Porcentaje de copa viva = 100; Vitalidad = Crecimiento normal; Etapa de crecimiento = Adulto; Altura =0,0-0,25</t>
  </si>
  <si>
    <t>Porcentaje de copa viva = 20; Vitalidad = Débil; Etapa de crecimiento = Juvenil; Altura =0,0-0,25</t>
  </si>
  <si>
    <t>Porcentaje de copa viva = 90; Vitalidad = Muy débil; Etapa de crecimiento = Juvenil; Altura =0,0-0,25</t>
  </si>
  <si>
    <t>Porcentaje de copa viva = 56; Vitalidad = Crecimiento normal; Etapa de crecimiento = Juvenil; Altura =0,0-0,25</t>
  </si>
  <si>
    <t>Porcentaje de copa viva = 100; Vitalidad = Muy débil; Etapa de crecimiento = Juvenil; Altura =0,0-0,25</t>
  </si>
  <si>
    <t>Porcentaje de copa viva = 100; Vitalidad = Crecimiento normal; Etapa de crecimiento = Juvenil; Altura =0,25-0,50</t>
  </si>
  <si>
    <t>Porcentaje de copa viva = 30; Vitalidad = Crecimiento normal; Etapa de crecimiento = Juvenil; Altura =0,0-0,25</t>
  </si>
  <si>
    <t>Porcentaje de copa viva = 20; Vitalidad = Muy débil; Etapa de crecimiento = Juvenil; Altura =0,0-0,25</t>
  </si>
  <si>
    <t>Porcentaje de copa viva = 51; Vitalidad = Crecimiento normal; Etapa de crecimiento = Juvenil; Altura =0,0-0,25</t>
  </si>
  <si>
    <t>Porcentaje de copa viva = 60; Vitalidad = Débil; Etapa de crecimiento = Juvenil; Altura =0,0-0,25</t>
  </si>
  <si>
    <t>Porcentaje de copa viva = 45; Vitalidad = Crecimiento normal; Etapa de crecimiento = Juvenil; Altura =0,0-0,25</t>
  </si>
  <si>
    <t>Porcentaje de copa viva = 80; Vitalidad = Crecimiento normal; Etapa de crecimiento = Juvenil; Altura =1,0-2,0</t>
  </si>
  <si>
    <t>Porcentaje de copa viva = 100; Vitalidad = Excepcionalmente vigoroso; Etapa de crecimiento = Juvenil; Altura =0,0-0,25</t>
  </si>
  <si>
    <t>Porcentaje de copa viva = 40; Vitalidad = Crecimiento normal; Etapa de crecimiento = Juvenil; Altura =0,0-0,25</t>
  </si>
  <si>
    <t>Porcentaje de copa viva = 4; Vitalidad = Muy débil; Etapa de crecimiento = Juvenil; Altura =0,0-0,25</t>
  </si>
  <si>
    <t>Porcentaje de copa viva = 90; Vitalidad = Crecimiento normal; Etapa de crecimiento = Juvenil; Altura =0,25-0,50</t>
  </si>
  <si>
    <t>Porcentaje de copa viva = 90; Vitalidad = Crecimiento normal; Etapa de crecimiento = Regeneración; Altura =0,0-0,25</t>
  </si>
  <si>
    <t>Porcentaje de copa viva = 30; Vitalidad = Crecimiento normal; Etapa de crecimiento = Adulto; Altura =4,0-6,0</t>
  </si>
  <si>
    <t>Porcentaje de copa viva = 90; Vitalidad = Crecimiento normal; Etapa de crecimiento = Adulto; Altura =6,0-8,0</t>
  </si>
  <si>
    <t>Porcentaje de copa viva = 90; Vitalidad = Crecimiento normal; Etapa de crecimiento = Adulto; Altura =4,0-6,0</t>
  </si>
  <si>
    <t>Porcentaje de copa viva = 60; Vitalidad = Crecimiento normal; Etapa de crecimiento = Adulto; Altura =4,0-6,0</t>
  </si>
  <si>
    <t>Porcentaje de copa viva = 0; Vitalidad = Seco; Etapa de crecimiento = Seco; Altura =6,0-8,0</t>
  </si>
  <si>
    <t>Porcentaje de copa viva = 70; Vitalidad = Crecimiento normal; Etapa de crecimiento = Adulto; Altura =1,0-2,0</t>
  </si>
  <si>
    <t>Porcentaje de copa viva = 20; Vitalidad = Débil; Etapa de crecimiento = Adulto; Altura =1,0-2,0</t>
  </si>
  <si>
    <t>Porcentaje de copa viva = 100; Vitalidad = Crecimiento normal; Etapa de crecimiento = Adulto; Altura =2,0-4,0</t>
  </si>
  <si>
    <t>Porcentaje de copa viva = 30; Vitalidad = Débil; Etapa de crecimiento = Adulto; Altura =4,0-6,0</t>
  </si>
  <si>
    <t>Porcentaje de copa viva = 70; Vitalidad = Crecimiento normal; Etapa de crecimiento = Juvenil; Altura =0,5-1,0</t>
  </si>
  <si>
    <t>Porcentaje de copa viva = 60; Vitalidad = Crecimiento normal; Etapa de crecimiento = Adulto; Altura =2,0-4,0</t>
  </si>
  <si>
    <t>Porcentaje de copa viva = 20; Vitalidad = Crecimiento normal; Etapa de crecimiento = Juvenil; Altura =0,25-0,50</t>
  </si>
  <si>
    <t>Porcentaje de copa viva = 10; Vitalidad = Crecimiento normal; Etapa de crecimiento = Juvenil; Altura =0,0-0,25</t>
  </si>
  <si>
    <t>Porcentaje de copa viva = 5; Vitalidad = Débil; Etapa de crecimiento = Juvenil; Altura =0,0-0,25</t>
  </si>
  <si>
    <t>Porcentaje de copa viva = 40; Vitalidad = Débil; Etapa de crecimiento = Juvenil; Altura =0,25-0,50</t>
  </si>
  <si>
    <t>Porcentaje de copa viva = 100; Vitalidad = Excepcionalmente vigoroso; Etapa de crecimiento = Adulto; Altura =2,0-4,0</t>
  </si>
  <si>
    <t>Porcentaje de copa viva = 0; Vitalidad = Excepcionalmente vigoroso; Etapa de crecimiento = Adulto; Altura =2,0-4,0</t>
  </si>
  <si>
    <t>Porcentaje de copa viva = 60; Vitalidad = Crecimiento normal; Etapa de crecimiento = Juvenil; Altura =1,0-2,0</t>
  </si>
  <si>
    <t>Porcentaje de copa viva = 100; Vitalidad = Crecimiento normal; Etapa de crecimiento = Juvenil; Altura =1,0-2,0</t>
  </si>
  <si>
    <t>Porcentaje de copa viva = 100; Vitalidad = Excepcionalmente vigoroso; Etapa de crecimiento = Adulto; Altura =1,0-2,0</t>
  </si>
  <si>
    <t>Porcentaje de copa viva = 51; Vitalidad = Crecimiento normal; Etapa de crecimiento = Juvenil; Altura =1,0-2,0</t>
  </si>
  <si>
    <t>Porcentaje de copa viva = 20; Vitalidad = Muy débil; Etapa de crecimiento = Adulto; Altura =2,0-4,0</t>
  </si>
  <si>
    <t>Porcentaje de copa viva = 90; Vitalidad = Crecimiento normal; Etapa de crecimiento = Adulto; Altura =2,0-4,0</t>
  </si>
  <si>
    <t>Porcentaje de copa viva = 51; Vitalidad = Débil; Etapa de crecimiento = Adulto; Altura =1,0-2,0</t>
  </si>
  <si>
    <t>Porcentaje de copa viva = 20; Vitalidad = Débil; Etapa de crecimiento = Adulto; Altura =2,0-4,0</t>
  </si>
  <si>
    <t>Porcentaje de copa viva = 90; Vitalidad = Crecimiento normal; Etapa de crecimiento = Adulto; Altura =8,0-10,0</t>
  </si>
  <si>
    <t>Porcentaje de copa viva = 100; Vitalidad = Excepcionalmente vigoroso; Etapa de crecimiento = Adulto; Altura =8,0-10,0</t>
  </si>
  <si>
    <t>Porcentaje de copa viva = 26; Vitalidad = Crecimiento normal; Etapa de crecimiento = Adulto; Altura =6,0-8,0</t>
  </si>
  <si>
    <t>Porcentaje de copa viva = 30; Vitalidad = Crecimiento normal; Etapa de crecimiento = Adulto; Altura =6,0-8,0</t>
  </si>
  <si>
    <t>Porcentaje de copa viva = 49; Vitalidad = Crecimiento normal; Etapa de crecimiento = Adulto; Altura =8,0-10,0</t>
  </si>
  <si>
    <t>Porcentaje de copa viva = 40; Vitalidad = Crecimiento normal; Etapa de crecimiento = Adulto; Altura =8,0-10,0</t>
  </si>
  <si>
    <t>Porcentaje de copa viva = 76; Vitalidad = Crecimiento normal; Etapa de crecimiento = Adulto; Altura =4,0-6,0</t>
  </si>
  <si>
    <t>Porcentaje de copa viva = 70; Vitalidad = Crecimiento normal; Etapa de crecimiento = Adulto; Altura =6,0-8,0</t>
  </si>
  <si>
    <t>Porcentaje de copa viva = 80; Vitalidad = Crecimiento normal; Etapa de crecimiento = Adulto; Altura =8,0-10,0</t>
  </si>
  <si>
    <t>Porcentaje de copa viva = 30; Vitalidad = Débil; Etapa de crecimiento = Adulto; Altura =2,0-4,0</t>
  </si>
  <si>
    <t>Porcentaje de copa viva = 24; Vitalidad = Débil; Etapa de crecimiento = Adulto; Altura =4,0-6,0</t>
  </si>
  <si>
    <t>Porcentaje de copa viva = 15; Vitalidad = Débil; Etapa de crecimiento = Adulto; Altura =6,0-8,0</t>
  </si>
  <si>
    <t>Porcentaje de copa viva = 40; Vitalidad = Crecimiento normal; Etapa de crecimiento = Adulto; Altura =6,0-8,0</t>
  </si>
  <si>
    <t>Porcentaje de copa viva = 0; Vitalidad = Seco; Etapa de crecimiento = Seco; Altura =4,0-6,0</t>
  </si>
  <si>
    <t>Porcentaje de copa viva = 6; Vitalidad = Débil; Etapa de crecimiento = Adulto; Altura =8,0-10,0</t>
  </si>
  <si>
    <t>Porcentaje de copa viva = 40; Vitalidad = Crecimiento normal; Etapa de crecimiento = Adulto; Altura =4,0-6,0</t>
  </si>
  <si>
    <t>Porcentaje de copa viva = 24; Vitalidad = Crecimiento normal; Etapa de crecimiento = Adulto; Altura =6,0-8,0</t>
  </si>
  <si>
    <t>Porcentaje de copa viva = 60; Vitalidad = Crecimiento normal; Etapa de crecimiento = Adulto; Altura =6,0-8,0</t>
  </si>
  <si>
    <t>Porcentaje de copa viva = 60; Vitalidad = Crecimiento normal; Etapa de crecimiento = Adulto; Altura =8,0-10,0</t>
  </si>
  <si>
    <t>Porcentaje de copa viva = 55; Vitalidad = Crecimiento normal; Etapa de crecimiento = Adulto; Altura =4,0-6,0</t>
  </si>
  <si>
    <t>Porcentaje de copa viva = 100; Vitalidad = Crecimiento normal; Etapa de crecimiento = Adulto; Altura =1,0-2,0</t>
  </si>
  <si>
    <t>Porcentaje de copa viva = 100; Vitalidad = Crecimiento normal; Etapa de crecimiento = Adulto; Altura =0,5-1,0</t>
  </si>
  <si>
    <t>Porcentaje de copa viva = 100; Vitalidad = Excepcionalmente vigoroso; Etapa de crecimiento = Juvenil; Altura =1,0-2,0</t>
  </si>
  <si>
    <t>Porcentaje de copa viva = 60; Vitalidad = Débil; Etapa de crecimiento = Juvenil; Altura =1,0-2,0</t>
  </si>
  <si>
    <t>Porcentaje de copa viva = 100; Vitalidad = Crecimiento normal; Etapa de crecimiento = Adulto; Altura =0,25-0,50</t>
  </si>
  <si>
    <t>Porcentaje de copa viva = 100; Vitalidad = Débil; Etapa de crecimiento = Juvenil; Altura =0,25-0,50</t>
  </si>
  <si>
    <t>Porcentaje de copa viva = 40; Vitalidad = Crecimiento normal; Etapa de crecimiento = Adulto; Altura =1,0-2,0</t>
  </si>
  <si>
    <t>Porcentaje de copa viva = 6; Vitalidad = Débil; Etapa de crecimiento = Juvenil; Altura =0,25-0,50</t>
  </si>
  <si>
    <t>Porcentaje de copa viva = 4; Vitalidad = Débil; Etapa de crecimiento = Juvenil; Altura =0,25-0,50</t>
  </si>
  <si>
    <t>Porcentaje de copa viva = 80; Vitalidad = Crecimiento normal; Etapa de crecimiento = Adulto; Altura =0,5-1,0</t>
  </si>
  <si>
    <t>Porcentaje de copa viva = 10; Vitalidad = Crecimiento normal; Etapa de crecimiento = Juvenil; Altura =0,5-1,0</t>
  </si>
  <si>
    <t>Porcentaje de copa viva = 100; Vitalidad = Excepcionalmente vigoroso; Etapa de crecimiento = Juvenil; Altura =0,5-1,0</t>
  </si>
  <si>
    <t>Porcentaje de copa viva = 40; Vitalidad = Crecimiento normal; Etapa de crecimiento = Juvenil; Altura =0,25-0,50</t>
  </si>
  <si>
    <t>Porcentaje de copa viva = 20; Vitalidad = Crecimiento normal; Etapa de crecimiento = Juvenil; Altura =0,0-0,25</t>
  </si>
  <si>
    <t>Porcentaje de copa viva = 85; Vitalidad = Crecimiento normal; Etapa de crecimiento = Juvenil; Altura =0,0-0,25</t>
  </si>
  <si>
    <t>Porcentaje de copa viva = 95; Vitalidad = Crecimiento normal; Etapa de crecimiento = Juvenil; Altura =0,0-0,25</t>
  </si>
  <si>
    <t>Porcentaje de copa viva = 70; Vitalidad = Crecimiento normal; Etapa de crecimiento = Adulto; Altura =0,25-0,50</t>
  </si>
  <si>
    <t>Porcentaje de copa viva = 100; Vitalidad = Crecimiento normal; Etapa de crecimiento = Juvenil; Altura =0,5-1,0</t>
  </si>
  <si>
    <t>Porcentaje de copa viva = 90; Vitalidad = Crecimiento normal; Etapa de crecimiento = Adulto; Altura =1,0-2,0</t>
  </si>
  <si>
    <t>Porcentaje de copa viva = 100; Vitalidad = Crecimiento normal; Etapa de crecimiento = Regeneración; Altura =0,5-1,0</t>
  </si>
  <si>
    <t>Porcentaje de copa viva = 100; Vitalidad = Crecimiento normal; Etapa de crecimiento = Regeneración; Altura =0,25-0,50</t>
  </si>
  <si>
    <t>Porcentaje de copa viva = 100; Vitalidad = Crecimiento normal; Etapa de crecimiento = Regeneración; Altura =0,0-0,25</t>
  </si>
  <si>
    <t>Porcentaje de copa viva = 100; Vitalidad = Excepcionalmente vigoroso; Etapa de crecimiento = Regeneración; Altura =0,0-0,25</t>
  </si>
  <si>
    <t>Cristóbal Arismendi - Maria Quirino</t>
  </si>
  <si>
    <t>Porcentaje de copa viva = 30; Vitalidad = Crecimiento normal; Etapa de crecimiento = Adulto; Altura = 0,25-0,50</t>
  </si>
  <si>
    <t>Porcentaje de copa viva = 15; Vitalidad = Crecimiento normal; Etapa de crecimiento = Adulto; Altura = 0,25-0,50</t>
  </si>
  <si>
    <t>Porcentaje de copa viva = 70; Vitalidad = Crecimiento normal; Etapa de crecimiento = Adulto; Altura = 0,0-0,25</t>
  </si>
  <si>
    <t>Porcentaje de copa viva = 15; Vitalidad = Débil; Etapa de crecimiento = Adulto; Altura = 0,5-1,0</t>
  </si>
  <si>
    <t>Porcentaje de copa viva = 45; Vitalidad = Débil; Etapa de crecimiento = Adulto; Altura = 2,0-4,0</t>
  </si>
  <si>
    <t>Porcentaje de copa viva = 85; Vitalidad = Crecimiento normal; Etapa de crecimiento = Adulto; Altura = 1,0-2,0</t>
  </si>
  <si>
    <t>Porcentaje de copa viva = 70; Vitalidad = Débil; Etapa de crecimiento = Juvenil; Altura = 0,0-0,25</t>
  </si>
  <si>
    <t>Porcentaje de copa viva = 55; Vitalidad = Débil; Etapa de crecimiento = Juvenil; Altura = 0,0-0,25</t>
  </si>
  <si>
    <t>Porcentaje de copa viva = 4; Vitalidad = Muy débil; Etapa de crecimiento = Juvenil; Altura = 0,25-0,50</t>
  </si>
  <si>
    <t>Porcentaje de copa viva = 96; Vitalidad = Crecimiento normal; Etapa de crecimiento = Juvenil; Altura = 0,0-0,25</t>
  </si>
  <si>
    <t>Porcentaje de copa viva = 65; Vitalidad = Crecimiento normal; Etapa de crecimiento = Juvenil; Altura = 0,0-0,25</t>
  </si>
  <si>
    <t>Porcentaje de copa viva = 95; Vitalidad = Crecimiento normal; Etapa de crecimiento = Juvenil; Altura = 0,25-0,50</t>
  </si>
  <si>
    <t>Porcentaje de copa viva = 95; Vitalidad = Crecimiento normal; Etapa de crecimiento = Regeneración; Altura = 0,0-0,25</t>
  </si>
  <si>
    <t>Porcentaje de copa viva = 28; Vitalidad = Crecimiento normal; Etapa de crecimiento = Adulto; Altura = 4,0-6,0</t>
  </si>
  <si>
    <t>Porcentaje de copa viva = 40; Vitalidad = Débil; Etapa de crecimiento = Adulto; Altura = 4,0-6,0</t>
  </si>
  <si>
    <t>Porcentaje de copa viva = 65; Vitalidad = Crecimiento normal; Etapa de crecimiento = Juvenil; Altura = 0,5-1,0</t>
  </si>
  <si>
    <t>Porcentaje de copa viva = 68; Vitalidad = Crecimiento normal; Etapa de crecimiento = Adulto; Altura = 2,0-4,0</t>
  </si>
  <si>
    <t>Porcentaje de copa viva = 20; Vitalidad = Débil; Etapa de crecimiento = Juvenil; Altura = 0,25-0,50</t>
  </si>
  <si>
    <t>Porcentaje de copa viva = 86; Vitalidad = Crecimiento normal; Etapa de crecimiento = Juvenil; Altura = 0,0-0,25</t>
  </si>
  <si>
    <t>Porcentaje de copa viva = 45; Vitalidad = Crecimiento normal; Etapa de crecimiento = Juvenil; Altura = 0,25-0,50</t>
  </si>
  <si>
    <t>Porcentaje de copa viva = 100; Vitalidad = Crecimiento normal; Etapa de crecimiento = Juvenil; Altura = 1,0-2,0</t>
  </si>
  <si>
    <t>Porcentaje de copa viva = 35; Vitalidad = Débil; Etapa de crecimiento = Adulto; Altura = 1,0-2,0</t>
  </si>
  <si>
    <t>Porcentaje de copa viva = 76; Vitalidad = Crecimiento normal; Etapa de crecimiento = Adulto; Altura = 1,0-2,0</t>
  </si>
  <si>
    <t>Porcentaje de copa viva = 74; Vitalidad = Débil; Etapa de crecimiento = Adulto; Altura = 2,0-4,0</t>
  </si>
  <si>
    <t>Porcentaje de copa viva = 40; Vitalidad = Crecimiento normal; Etapa de crecimiento = Adulto; Altura = 2,0-4,0</t>
  </si>
  <si>
    <t>Porcentaje de copa viva = 99; Vitalidad = Excepcionalmente vigoroso; Etapa de crecimiento = Adulto; Altura = 8,0-10,0</t>
  </si>
  <si>
    <t>Porcentaje de copa viva = 23; Vitalidad = Crecimiento normal; Etapa de crecimiento = Adulto; Altura = 6,0-8,0</t>
  </si>
  <si>
    <t>Porcentaje de copa viva = 49; Vitalidad = Crecimiento normal; Etapa de crecimiento = Adulto; Altura = 8,0-10,0</t>
  </si>
  <si>
    <t>Porcentaje de copa viva = 31; Vitalidad = Crecimiento normal; Etapa de crecimiento = Adulto; Altura = 2,0-4,0</t>
  </si>
  <si>
    <t>Porcentaje de copa viva = 22; Vitalidad = Débil; Etapa de crecimiento = Adulto; Altura = 4,0-6,0</t>
  </si>
  <si>
    <t>Porcentaje de copa viva = 8; Vitalidad = Débil; Etapa de crecimiento = Adulto; Altura = 6,0-8,0</t>
  </si>
  <si>
    <t>Porcentaje de copa viva = 10; Vitalidad = Débil; Etapa de crecimiento = Adulto; Altura = 2,0-4,0</t>
  </si>
  <si>
    <t>Porcentaje de copa viva = 9; Vitalidad = Débil; Etapa de crecimiento = Adulto; Altura = 8,0-10,0</t>
  </si>
  <si>
    <t>Porcentaje de copa viva = 68; Vitalidad = Crecimiento normal; Etapa de crecimiento = Adulto; Altura = 4,0-6,0</t>
  </si>
  <si>
    <t>Porcentaje de copa viva = 45; Vitalidad = Crecimiento normal; Etapa de crecimiento = Adulto; Altura = 6,0-8,0</t>
  </si>
  <si>
    <t>Porcentaje de copa viva = 95; Vitalidad = Crecimiento normal; Etapa de crecimiento = Adulto; Altura = 8,0-10,0</t>
  </si>
  <si>
    <t>Porcentaje de copa viva = 65; Vitalidad = Débil; Etapa de crecimiento = Juvenil; Altura = 1,0-2,0</t>
  </si>
  <si>
    <t>Porcentaje de copa viva = 39; Vitalidad = Crecimiento normal; Etapa de crecimiento = Juvenil; Altura = 0,0-0,25</t>
  </si>
  <si>
    <t>Porcentaje de copa viva = 100; Vitalidad = Débil; Etapa de crecimiento = Juvenil; Altura = 0,25-0,50</t>
  </si>
  <si>
    <t>Porcentaje de copa viva = 70; Vitalidad = Crecimiento normal; Etapa de crecimiento = Adulto; Altura = 0,25-0,50</t>
  </si>
  <si>
    <t>Martín Lotina - Diego Fontaine</t>
  </si>
  <si>
    <t>Porcentaje de copa viva = 10; Vitalidad = Crecimiento normal; Etapa de crecimiento = Adulto; Altura = 0,5-1,0</t>
  </si>
  <si>
    <t>Porcentaje de copa viva = 25; Vitalidad = Crecimiento normal; Etapa de crecimiento = Adulto; Altura = 0,25-0,50</t>
  </si>
  <si>
    <t>Porcentaje de copa viva = 75; Vitalidad = Crecimiento normal; Etapa de crecimiento = Adulto; Altura = 0,0-0,25</t>
  </si>
  <si>
    <t>Porcentaje de copa viva = 10; Vitalidad = Débil; Etapa de crecimiento = Adulto; Altura = 0,5-1,0</t>
  </si>
  <si>
    <t>Porcentaje de copa viva = 72; Vitalidad = Débil; Etapa de crecimiento = Adulto; Altura = 2,0-4,0</t>
  </si>
  <si>
    <t>Porcentaje de copa viva = 40; Vitalidad = Débil; Etapa de crecimiento = Adulto; Altura = 2,0-4,0</t>
  </si>
  <si>
    <t>Porcentaje de copa viva = 25; Vitalidad = Débil; Etapa de crecimiento = Juvenil; Altura = 0,25-0,50</t>
  </si>
  <si>
    <t>Porcentaje de copa viva = 30; Vitalidad = Débil; Etapa de crecimiento = Juvenil; Altura = 0,25-0,50</t>
  </si>
  <si>
    <t>Porcentaje de copa viva = 72; Vitalidad = Crecimiento normal; Etapa de crecimiento = Adulto; Altura = 4,0-6,0</t>
  </si>
  <si>
    <t>Porcentaje de copa viva = 50; Vitalidad = Crecimiento normal; Etapa de crecimiento = Juvenil; Altura = 0,25-0,50</t>
  </si>
  <si>
    <t>Porcentaje de copa viva = 95; Vitalidad = Excepcionalmente vigoroso; Etapa de crecimiento = Adulto; Altura = 2,0-4,0</t>
  </si>
  <si>
    <t>Porcentaje de copa viva = 50; Vitalidad = Débil; Etapa de crecimiento = Adulto; Altura = 1,0-2,0</t>
  </si>
  <si>
    <t>Porcentaje de copa viva = 50; Vitalidad = Crecimiento normal; Etapa de crecimiento = Adulto; Altura = 1,0-2,0</t>
  </si>
  <si>
    <t>Porcentaje de copa viva = 5; Vitalidad = Débil; Etapa de crecimiento = Adulto; Altura = 1,0-2,0</t>
  </si>
  <si>
    <t>Porcentaje de copa viva = 50; Vitalidad = Crecimiento normal; Etapa de crecimiento = Adulto; Altura = 6,0-8,0</t>
  </si>
  <si>
    <t>Porcentaje de copa viva = 75; Vitalidad = Crecimiento normal; Etapa de crecimiento = Adulto; Altura = 2,0-4,0</t>
  </si>
  <si>
    <t>Porcentaje de copa viva = 50; Vitalidad = Crecimiento normal; Etapa de crecimiento = Adulto; Altura = 2,0-4,0</t>
  </si>
  <si>
    <t>Porcentaje de copa viva = 5; Vitalidad = Débil; Etapa de crecimiento = Adulto; Altura = 6,0-8,0</t>
  </si>
  <si>
    <t>Porcentaje de copa viva = 40; Vitalidad = Débil; Etapa de crecimiento = Adulto; Altura = 6,0-8,0</t>
  </si>
  <si>
    <t>Porcentaje de copa viva = 15; Vitalidad = Débil; Etapa de crecimiento = Adulto; Altura = 8,0-10,0</t>
  </si>
  <si>
    <t>Porcentaje de copa viva = 100; Vitalidad = Crecimiento normal; Etapa de crecimiento = Adulto; Altura = 8,0-10,0</t>
  </si>
  <si>
    <t>Porcentaje de copa viva = 95; Vitalidad = Crecimiento normal; Etapa de crecimiento = Adulto; Altura = 0,25-0,50</t>
  </si>
  <si>
    <t>Porcentaje de copa viva = 60; Vitalidad = Débil; Etapa de crecimiento = Juvenil; Altura = 0,25-0,50</t>
  </si>
  <si>
    <t>Porcentaje de copa viva = 8; Vitalidad = Débil; Etapa de crecimiento = Juvenil; Altura = 0,25-0,50</t>
  </si>
  <si>
    <t>Porcentaje de copa viva = 65; Vitalidad = Débil; Etapa de crecimiento = Juvenil; Altura = 0,0-0,25</t>
  </si>
  <si>
    <t>Porcentaje de copa viva = 80; Vitalidad = Crecimiento normal; Etapa de crecimiento = Adulto; Altura = 0,25-0,50</t>
  </si>
  <si>
    <t>Porcentaje de copa viva = 0; Vitalidad = -; Etapa de crecimiento = -; Altura = -</t>
  </si>
  <si>
    <t>Validación de datos</t>
  </si>
  <si>
    <t>Lista de datos válidos por variable. Las columnas en negrita y subrayadas son validaciones estrictas, es decir, no acepta otro valores que los detallados.</t>
  </si>
  <si>
    <t>Año</t>
  </si>
  <si>
    <t>Mes</t>
  </si>
  <si>
    <t>Dia</t>
  </si>
  <si>
    <t>Region</t>
  </si>
  <si>
    <t>Arica y Parinacota</t>
  </si>
  <si>
    <t>Iquique</t>
  </si>
  <si>
    <t>Illapel</t>
  </si>
  <si>
    <t>Área</t>
  </si>
  <si>
    <t>Afloramientos rocosos</t>
  </si>
  <si>
    <t>Bosque latifoliado templado-cálido</t>
  </si>
  <si>
    <t>Norte</t>
  </si>
  <si>
    <t>Análisis de dieta o ADN</t>
  </si>
  <si>
    <t>m</t>
  </si>
  <si>
    <t>Animalia</t>
  </si>
  <si>
    <t>Acanthocephala</t>
  </si>
  <si>
    <t>Vivo</t>
  </si>
  <si>
    <t>Presencia/ausencia</t>
  </si>
  <si>
    <t>Abundancia absoluta</t>
  </si>
  <si>
    <t>Hembra con crías</t>
  </si>
  <si>
    <t>Macho</t>
  </si>
  <si>
    <t>Juvenil</t>
  </si>
  <si>
    <t>Alimentándose</t>
  </si>
  <si>
    <t>Alfombra</t>
  </si>
  <si>
    <t>Captura (directo)</t>
  </si>
  <si>
    <t>Presencia = 1/Ausencia = 0</t>
  </si>
  <si>
    <t>Tarapacá</t>
  </si>
  <si>
    <t>Tamarugal</t>
  </si>
  <si>
    <t>Salamanca</t>
  </si>
  <si>
    <t>Cuadrante</t>
  </si>
  <si>
    <t>Alta montaña (sobre línea arbórea)</t>
  </si>
  <si>
    <t>Bosque latifoliado templado-frío</t>
  </si>
  <si>
    <t>Sur</t>
  </si>
  <si>
    <t>Anillamiento</t>
  </si>
  <si>
    <t>km</t>
  </si>
  <si>
    <t>Bacteria</t>
  </si>
  <si>
    <t>Annelida</t>
  </si>
  <si>
    <t>Muerto</t>
  </si>
  <si>
    <t>Abundancia</t>
  </si>
  <si>
    <t>Abundancia relativa</t>
  </si>
  <si>
    <t>Hembra empollando</t>
  </si>
  <si>
    <t>Hembra</t>
  </si>
  <si>
    <t>Adulto</t>
  </si>
  <si>
    <t>Cazando</t>
  </si>
  <si>
    <t>Monitoreo aéreo (directo)</t>
  </si>
  <si>
    <t>Los Vilos</t>
  </si>
  <si>
    <t>Transecto</t>
  </si>
  <si>
    <t>Áreas intervenidas</t>
  </si>
  <si>
    <t>Complejos Industriales-Mineros</t>
  </si>
  <si>
    <t>Este</t>
  </si>
  <si>
    <t xml:space="preserve">Arrastre de fondo </t>
  </si>
  <si>
    <t>m2</t>
  </si>
  <si>
    <t>Chromista</t>
  </si>
  <si>
    <t>Arthropoda</t>
  </si>
  <si>
    <t>Dañado</t>
  </si>
  <si>
    <t>Biomasa</t>
  </si>
  <si>
    <t>Cobertura absoluta</t>
  </si>
  <si>
    <t>Hembra en celo</t>
  </si>
  <si>
    <t>Hermafrodita</t>
  </si>
  <si>
    <t>Domesticado</t>
  </si>
  <si>
    <t>Arbusto</t>
  </si>
  <si>
    <t>Individuos</t>
  </si>
  <si>
    <t>Atacama</t>
  </si>
  <si>
    <t>Canela</t>
  </si>
  <si>
    <t>Parcela</t>
  </si>
  <si>
    <t>Bosque nativo</t>
  </si>
  <si>
    <t>Desierto absoluto</t>
  </si>
  <si>
    <t>Oeste</t>
  </si>
  <si>
    <t>Botella Nansen</t>
  </si>
  <si>
    <t>km2</t>
  </si>
  <si>
    <t>Fungi</t>
  </si>
  <si>
    <t>Brachiopoda</t>
  </si>
  <si>
    <t>Indeterminado</t>
  </si>
  <si>
    <t>Cobertura</t>
  </si>
  <si>
    <t>Cobertura relativa</t>
  </si>
  <si>
    <t>Hembra preñada</t>
  </si>
  <si>
    <t>Sin dimorfismo observable</t>
  </si>
  <si>
    <t>Larva</t>
  </si>
  <si>
    <t xml:space="preserve">En competencia </t>
  </si>
  <si>
    <t>Cojín</t>
  </si>
  <si>
    <t>Registro auditivo</t>
  </si>
  <si>
    <t>Individuos/mm2</t>
  </si>
  <si>
    <t>Coquimbo</t>
  </si>
  <si>
    <t>Tocopilla</t>
  </si>
  <si>
    <t>Ovalle</t>
  </si>
  <si>
    <t>Bosque plantación exóticas</t>
  </si>
  <si>
    <t>Ecosistema de bosque desértico caducifolio de sequía</t>
  </si>
  <si>
    <t>NE</t>
  </si>
  <si>
    <t>Botella Niskin</t>
  </si>
  <si>
    <t>lt</t>
  </si>
  <si>
    <t>Bryozoa</t>
  </si>
  <si>
    <t>No aplica</t>
  </si>
  <si>
    <t>Macho beligerante</t>
  </si>
  <si>
    <t xml:space="preserve">No registrada </t>
  </si>
  <si>
    <t>Ninfa</t>
  </si>
  <si>
    <t>En cortejo</t>
  </si>
  <si>
    <t>Enano</t>
  </si>
  <si>
    <t>Registro cámaras trampa</t>
  </si>
  <si>
    <t>Individuos/cm2</t>
  </si>
  <si>
    <t>Valparaíso</t>
  </si>
  <si>
    <t>Copiapo</t>
  </si>
  <si>
    <t>Río Hurtado</t>
  </si>
  <si>
    <t>Dunas</t>
  </si>
  <si>
    <t>Ecosistema de bosque esclerófilo de hoja ancha</t>
  </si>
  <si>
    <t>NO</t>
  </si>
  <si>
    <t>Braun-Blanquet</t>
  </si>
  <si>
    <t>ha</t>
  </si>
  <si>
    <t>Protozoa</t>
  </si>
  <si>
    <t>Chaetognatha</t>
  </si>
  <si>
    <t xml:space="preserve">Densidad absoluta </t>
  </si>
  <si>
    <t>Macho con crías</t>
  </si>
  <si>
    <t>Pupa</t>
  </si>
  <si>
    <t>En época reproductiva</t>
  </si>
  <si>
    <t>Epífita</t>
  </si>
  <si>
    <t>Registro de egagrópilas</t>
  </si>
  <si>
    <t>Individuos/m2</t>
  </si>
  <si>
    <t>Metropolitana</t>
  </si>
  <si>
    <t>Chañaral</t>
  </si>
  <si>
    <t>Monte Patria</t>
  </si>
  <si>
    <t>Ecosistemas acuáticos</t>
  </si>
  <si>
    <t>Ecosistema de bosque subantártico de hoja ancha</t>
  </si>
  <si>
    <t>SE</t>
  </si>
  <si>
    <t>mm3</t>
  </si>
  <si>
    <t>Chordata</t>
  </si>
  <si>
    <t>Densidad relativa</t>
  </si>
  <si>
    <t>Macho empollando</t>
  </si>
  <si>
    <t>Imago</t>
  </si>
  <si>
    <t>En vigilia</t>
  </si>
  <si>
    <t>Gigante</t>
  </si>
  <si>
    <t>Registro de heces</t>
  </si>
  <si>
    <t>Individuos/km2</t>
  </si>
  <si>
    <t>Libertador General Bernardo O'Higgins</t>
  </si>
  <si>
    <t>Huasco</t>
  </si>
  <si>
    <t>Combarbalá</t>
  </si>
  <si>
    <t xml:space="preserve">Ecosistemas cordilleranos </t>
  </si>
  <si>
    <t>Ecosistema de bosque templado cálido de hoja caduca de invierno</t>
  </si>
  <si>
    <t>SO</t>
  </si>
  <si>
    <t>Colección de frutos</t>
  </si>
  <si>
    <t>cm3</t>
  </si>
  <si>
    <t>Cnidaria</t>
  </si>
  <si>
    <t>Frecuencia absoluta</t>
  </si>
  <si>
    <t>Con conos</t>
  </si>
  <si>
    <t>Juego</t>
  </si>
  <si>
    <t>Hierba</t>
  </si>
  <si>
    <t>Registro de huellas</t>
  </si>
  <si>
    <t>Individuos/ha</t>
  </si>
  <si>
    <t>Maule</t>
  </si>
  <si>
    <t>Elqui</t>
  </si>
  <si>
    <t>Punitaqui</t>
  </si>
  <si>
    <t>Ecosistemas costeros u oceánicos</t>
  </si>
  <si>
    <t>Ecosistema de bosque templado-frío caducifolio de invierno</t>
  </si>
  <si>
    <t>Plano</t>
  </si>
  <si>
    <t>Colección de semillas</t>
  </si>
  <si>
    <t>m3</t>
  </si>
  <si>
    <t>Ctenophora</t>
  </si>
  <si>
    <t xml:space="preserve">Frecuencia relativa </t>
  </si>
  <si>
    <t>Con flores</t>
  </si>
  <si>
    <t>Reposando</t>
  </si>
  <si>
    <t>Rastrera</t>
  </si>
  <si>
    <t>Registro de nidos o madrigueras</t>
  </si>
  <si>
    <t>Individuos/mm3</t>
  </si>
  <si>
    <t>Ñuble</t>
  </si>
  <si>
    <t>Choapa</t>
  </si>
  <si>
    <t>Andacollo</t>
  </si>
  <si>
    <t>Ecosistema de dunas de arena</t>
  </si>
  <si>
    <t>No Aplica</t>
  </si>
  <si>
    <t>Corer</t>
  </si>
  <si>
    <t>mm2</t>
  </si>
  <si>
    <t>Dicyemida</t>
  </si>
  <si>
    <t>Peso seco</t>
  </si>
  <si>
    <t>Con frutos</t>
  </si>
  <si>
    <t>Vuelo en dirección N</t>
  </si>
  <si>
    <t>Roseta</t>
  </si>
  <si>
    <t>Registro de osamentas</t>
  </si>
  <si>
    <t>Individuos/cm3</t>
  </si>
  <si>
    <t>Biobío</t>
  </si>
  <si>
    <t>Limari</t>
  </si>
  <si>
    <t>Humedales</t>
  </si>
  <si>
    <t>Ecosistema del desierto andino por encima de la línea de árboles</t>
  </si>
  <si>
    <t>Detección de ecolocalizaciones</t>
  </si>
  <si>
    <t>Echinodermata</t>
  </si>
  <si>
    <t>Peso humedo</t>
  </si>
  <si>
    <t>Con soros</t>
  </si>
  <si>
    <t>Vuelo en dirección S</t>
  </si>
  <si>
    <t>Trepadora</t>
  </si>
  <si>
    <t>Registro de rastrojos</t>
  </si>
  <si>
    <t>Individuos/m3</t>
  </si>
  <si>
    <t>Araucanía</t>
  </si>
  <si>
    <t>Valparaiso</t>
  </si>
  <si>
    <t>La Higuera</t>
  </si>
  <si>
    <t>Matorrales</t>
  </si>
  <si>
    <t>Ecosistema desértico de baja elevación</t>
  </si>
  <si>
    <t>Draga Van Veen</t>
  </si>
  <si>
    <t>Gastrotricha</t>
  </si>
  <si>
    <t>Vuelo en dirección E</t>
  </si>
  <si>
    <t>Herbácea (COT)</t>
  </si>
  <si>
    <t>Individuos/ml</t>
  </si>
  <si>
    <t>Los Ríos</t>
  </si>
  <si>
    <t>Isla de Pascua</t>
  </si>
  <si>
    <t>La Serena</t>
  </si>
  <si>
    <t>Praderas</t>
  </si>
  <si>
    <t>Harp traps</t>
  </si>
  <si>
    <t>Hemichordata</t>
  </si>
  <si>
    <t>Fase esporofítica</t>
  </si>
  <si>
    <t>Vuelo en dirección O</t>
  </si>
  <si>
    <t>Leñosas altas (COT)</t>
  </si>
  <si>
    <t>Individuos/l</t>
  </si>
  <si>
    <t>Los Lagos</t>
  </si>
  <si>
    <t>Los Andes</t>
  </si>
  <si>
    <t>Paihuano</t>
  </si>
  <si>
    <t>Headtorching</t>
  </si>
  <si>
    <t>Kamptozoa</t>
  </si>
  <si>
    <t>Fase gametofítica</t>
  </si>
  <si>
    <t>Vuelo en dirección NE</t>
  </si>
  <si>
    <t>Leñosas bajas (COT)</t>
  </si>
  <si>
    <t>Celulas</t>
  </si>
  <si>
    <t>Aysén del General Carlos Ibáñez del Campo</t>
  </si>
  <si>
    <t>Petorca</t>
  </si>
  <si>
    <t>Vicuña</t>
  </si>
  <si>
    <t>Ecosistemas agropastoriles de uso intensivo</t>
  </si>
  <si>
    <t>Intersección de puntos</t>
  </si>
  <si>
    <t>Kinorhyncha</t>
  </si>
  <si>
    <t>Fructificando</t>
  </si>
  <si>
    <t>Vuelo en dirección NO</t>
  </si>
  <si>
    <t>Suculentas, cactáceas y bromeliaceae (COT)</t>
  </si>
  <si>
    <t>Celulas/mm2</t>
  </si>
  <si>
    <t>Magallanes y la Antártica Chilena</t>
  </si>
  <si>
    <t>Quillota</t>
  </si>
  <si>
    <t>Chépica</t>
  </si>
  <si>
    <t>Ecosistemas dominados por especies invasoras</t>
  </si>
  <si>
    <t>Líneas de atracción olfativa</t>
  </si>
  <si>
    <t>Loricifera</t>
  </si>
  <si>
    <t>Propagación por estolones</t>
  </si>
  <si>
    <t>Vuelo en dirección SE</t>
  </si>
  <si>
    <t>Celulas/cm2</t>
  </si>
  <si>
    <t>San Antonio</t>
  </si>
  <si>
    <t>Quinta de Tilcoco</t>
  </si>
  <si>
    <t>Ecosistemas dominados por suculentas</t>
  </si>
  <si>
    <t xml:space="preserve">Medición de tránsito aéreo </t>
  </si>
  <si>
    <t>Micrognathozoa</t>
  </si>
  <si>
    <t xml:space="preserve">Propagación por yemas </t>
  </si>
  <si>
    <t>Vuelo en dirección SO</t>
  </si>
  <si>
    <t>Celulas/mm3</t>
  </si>
  <si>
    <t>San Felipe de Aconcagua</t>
  </si>
  <si>
    <t>Chimbarongo</t>
  </si>
  <si>
    <t>Ecosistemas forestales dominados por coníferas</t>
  </si>
  <si>
    <t>Observación ad-hoc</t>
  </si>
  <si>
    <t>Mollusca</t>
  </si>
  <si>
    <t>Celulas/cm3</t>
  </si>
  <si>
    <t>Cachapoal</t>
  </si>
  <si>
    <t>Doñihue</t>
  </si>
  <si>
    <t>Ecosistemas sobre coladas de lava, rocas volcánicas y cenizas</t>
  </si>
  <si>
    <t>Observación de tránsito aéreo</t>
  </si>
  <si>
    <t>Nematoda</t>
  </si>
  <si>
    <t>Celulas/m3</t>
  </si>
  <si>
    <t>Cardenal Caro</t>
  </si>
  <si>
    <t>Graneros</t>
  </si>
  <si>
    <t>Ecosistemas temáticos</t>
  </si>
  <si>
    <t>Pesca eléctrica</t>
  </si>
  <si>
    <t>Nematomorpha</t>
  </si>
  <si>
    <t>Celulas/ml</t>
  </si>
  <si>
    <t>Colchagua</t>
  </si>
  <si>
    <t>La Estrella</t>
  </si>
  <si>
    <t>Ecosistemas urbanos</t>
  </si>
  <si>
    <t>Play back</t>
  </si>
  <si>
    <t>Nemertea</t>
  </si>
  <si>
    <t>Celulas/l</t>
  </si>
  <si>
    <t>Talca</t>
  </si>
  <si>
    <t>Las Cabras</t>
  </si>
  <si>
    <t>Estepa andina de Chile central</t>
  </si>
  <si>
    <t>Punto de aves</t>
  </si>
  <si>
    <t>Onychophora</t>
  </si>
  <si>
    <t>mg</t>
  </si>
  <si>
    <t>Cauquenes</t>
  </si>
  <si>
    <t>Machalí</t>
  </si>
  <si>
    <t>Estepa andina del altiplano</t>
  </si>
  <si>
    <t>Punto de conteo</t>
  </si>
  <si>
    <t>Orthonectida</t>
  </si>
  <si>
    <t>g</t>
  </si>
  <si>
    <t>Curico</t>
  </si>
  <si>
    <t>Malloa</t>
  </si>
  <si>
    <t>Estepa patagónica</t>
  </si>
  <si>
    <t>Radio telemetría y telemetría satelital</t>
  </si>
  <si>
    <t>Phoronida</t>
  </si>
  <si>
    <t>Capturas con varas lazo, con malla y manualmente.</t>
  </si>
  <si>
    <t>kg</t>
  </si>
  <si>
    <t>Linares</t>
  </si>
  <si>
    <t>Marchihue</t>
  </si>
  <si>
    <t>Exfoliante de hoja perenne con hojas micrófilas</t>
  </si>
  <si>
    <t>Recorrido pedestre</t>
  </si>
  <si>
    <t>Placozoa</t>
  </si>
  <si>
    <t>Detección visual de ejemplares de cualquiera de las especies foco.</t>
  </si>
  <si>
    <t>mg/mm2</t>
  </si>
  <si>
    <t>Concepcion</t>
  </si>
  <si>
    <t>Olivar</t>
  </si>
  <si>
    <t>Glaciares</t>
  </si>
  <si>
    <t>Red de Plancton</t>
  </si>
  <si>
    <t>Platyhelminthes</t>
  </si>
  <si>
    <t>Instalación diaria de trampas tomahawk de doble entrada en zonas rocosas, 7 horas cada trampa.</t>
  </si>
  <si>
    <t>mg/cm2</t>
  </si>
  <si>
    <t>Arauco</t>
  </si>
  <si>
    <t>Palmilla</t>
  </si>
  <si>
    <t>Matorral caducifolio de sequía</t>
  </si>
  <si>
    <t>Red entomológica</t>
  </si>
  <si>
    <t>Porifera</t>
  </si>
  <si>
    <t>mg/m2</t>
  </si>
  <si>
    <t>Biobio</t>
  </si>
  <si>
    <t>Peralillo</t>
  </si>
  <si>
    <t>Matorrales de hoja perenne con hojas macrófilas</t>
  </si>
  <si>
    <t>Red niebla</t>
  </si>
  <si>
    <t>Priapulida</t>
  </si>
  <si>
    <t>g/cm2</t>
  </si>
  <si>
    <t>Pichidegua</t>
  </si>
  <si>
    <t>Plantaciones de coníferas</t>
  </si>
  <si>
    <t>Red surber</t>
  </si>
  <si>
    <t>Rotifera</t>
  </si>
  <si>
    <t>g/m2</t>
  </si>
  <si>
    <t>Cautin</t>
  </si>
  <si>
    <t>Rancagua</t>
  </si>
  <si>
    <t>Plantaciones de hoja ancha</t>
  </si>
  <si>
    <t>Sabanilla o paraguas</t>
  </si>
  <si>
    <t>Sipuncula</t>
  </si>
  <si>
    <t>g/km2</t>
  </si>
  <si>
    <t>Malleco</t>
  </si>
  <si>
    <t>Rengo</t>
  </si>
  <si>
    <t>Áreas no identificadas</t>
  </si>
  <si>
    <t>Spotlighting</t>
  </si>
  <si>
    <t>Tardigrada</t>
  </si>
  <si>
    <t>g/ha</t>
  </si>
  <si>
    <t>Llanquihue</t>
  </si>
  <si>
    <t>Requínoa</t>
  </si>
  <si>
    <t>Ecosistemas marinos</t>
  </si>
  <si>
    <t>Trampa de luz</t>
  </si>
  <si>
    <t>Xenacoelomorpha</t>
  </si>
  <si>
    <t>kg/m2</t>
  </si>
  <si>
    <t>Chiloe</t>
  </si>
  <si>
    <t>San Fernando</t>
  </si>
  <si>
    <t>Ecosistemas lacustres</t>
  </si>
  <si>
    <t>Trampa de pozo o pitfall</t>
  </si>
  <si>
    <t>Ascomycota</t>
  </si>
  <si>
    <t>kg/km2</t>
  </si>
  <si>
    <t>Osorno</t>
  </si>
  <si>
    <t>San Vicente</t>
  </si>
  <si>
    <t>Ecosistemas ribereños</t>
  </si>
  <si>
    <t>Trampas Barber sin atrayente</t>
  </si>
  <si>
    <t>Basidiomycota</t>
  </si>
  <si>
    <t>kg/ha</t>
  </si>
  <si>
    <t>Palena</t>
  </si>
  <si>
    <t>Santa Cruz</t>
  </si>
  <si>
    <t>Ecosistema estuarinos</t>
  </si>
  <si>
    <t>Trampas cámara</t>
  </si>
  <si>
    <t>Blastocladiomycota</t>
  </si>
  <si>
    <t>ton/ha</t>
  </si>
  <si>
    <t>Coihaique</t>
  </si>
  <si>
    <t>Lolol</t>
  </si>
  <si>
    <t>Ecosistemas intermareales</t>
  </si>
  <si>
    <t>Trampas de pelo</t>
  </si>
  <si>
    <t>Chytridiomycota</t>
  </si>
  <si>
    <t>mg/mm3</t>
  </si>
  <si>
    <t>Aisen</t>
  </si>
  <si>
    <t>Paredones</t>
  </si>
  <si>
    <t>Trampas embudo</t>
  </si>
  <si>
    <t>Entomophthoromycota</t>
  </si>
  <si>
    <t>mg/cm3</t>
  </si>
  <si>
    <t>Capitan Prat</t>
  </si>
  <si>
    <t>Placilla</t>
  </si>
  <si>
    <t>Trampas Sherman</t>
  </si>
  <si>
    <t>Glomeromycota</t>
  </si>
  <si>
    <t>mg/m3</t>
  </si>
  <si>
    <t>General Carrera</t>
  </si>
  <si>
    <t>Nancagua</t>
  </si>
  <si>
    <t>Trampas tipo Tomahawk</t>
  </si>
  <si>
    <t>Zygomycota</t>
  </si>
  <si>
    <t>mg/ml</t>
  </si>
  <si>
    <t>Magallanes</t>
  </si>
  <si>
    <t>Mostazal</t>
  </si>
  <si>
    <t>Transecta</t>
  </si>
  <si>
    <t>Anthocerotophyta</t>
  </si>
  <si>
    <t>mg/l</t>
  </si>
  <si>
    <t>Antartica Chilena</t>
  </si>
  <si>
    <t>Codegua</t>
  </si>
  <si>
    <t>Transecta para aves</t>
  </si>
  <si>
    <t>Bryophyta</t>
  </si>
  <si>
    <t>g/cm3</t>
  </si>
  <si>
    <t>Tierra del Fuego</t>
  </si>
  <si>
    <t>Coltauco</t>
  </si>
  <si>
    <t>Trips lines</t>
  </si>
  <si>
    <t>Charophyta</t>
  </si>
  <si>
    <t>g/m3</t>
  </si>
  <si>
    <t>Ultima Esperanza</t>
  </si>
  <si>
    <t>Pumanque</t>
  </si>
  <si>
    <t>Vara lazo</t>
  </si>
  <si>
    <t>Chlorophyta</t>
  </si>
  <si>
    <t>g/ml</t>
  </si>
  <si>
    <t>Santiago</t>
  </si>
  <si>
    <t>Peumo</t>
  </si>
  <si>
    <t>Glaucophyta</t>
  </si>
  <si>
    <t>g/l</t>
  </si>
  <si>
    <t>Cordillera</t>
  </si>
  <si>
    <t>Pichilemu</t>
  </si>
  <si>
    <t>Marchantiophyta</t>
  </si>
  <si>
    <t>kg/m3</t>
  </si>
  <si>
    <t>Chacabuco</t>
  </si>
  <si>
    <t>Arica</t>
  </si>
  <si>
    <t>Rhodophyta</t>
  </si>
  <si>
    <t>kg/l</t>
  </si>
  <si>
    <t>Maipo</t>
  </si>
  <si>
    <t>General Lagos</t>
  </si>
  <si>
    <t>Colmenas</t>
  </si>
  <si>
    <t>Melipilla</t>
  </si>
  <si>
    <t>Camarones</t>
  </si>
  <si>
    <t>Amoebozoa</t>
  </si>
  <si>
    <t>Huevos</t>
  </si>
  <si>
    <t>Talagante</t>
  </si>
  <si>
    <t>Putre</t>
  </si>
  <si>
    <t>Calcitarcha</t>
  </si>
  <si>
    <t>Madrigueras</t>
  </si>
  <si>
    <t>Valdivia</t>
  </si>
  <si>
    <t>Camiña</t>
  </si>
  <si>
    <t>Choanozoa</t>
  </si>
  <si>
    <t>Nidos</t>
  </si>
  <si>
    <t>Ranco</t>
  </si>
  <si>
    <t>Huara</t>
  </si>
  <si>
    <t>Euglenozoa</t>
  </si>
  <si>
    <t>Pica</t>
  </si>
  <si>
    <t>Loukozoa</t>
  </si>
  <si>
    <t>Parinacota</t>
  </si>
  <si>
    <t>Colchane</t>
  </si>
  <si>
    <t>Metamonada</t>
  </si>
  <si>
    <t>Diguillin</t>
  </si>
  <si>
    <t>Alto Hospicio</t>
  </si>
  <si>
    <t>Microsporidia</t>
  </si>
  <si>
    <t>Punilla</t>
  </si>
  <si>
    <t>Mycetozoa</t>
  </si>
  <si>
    <t>Itata</t>
  </si>
  <si>
    <t>Pozo Almonte</t>
  </si>
  <si>
    <t>Sarcomastigophora</t>
  </si>
  <si>
    <t>Marga Marga</t>
  </si>
  <si>
    <t>Sierra Gorda</t>
  </si>
  <si>
    <t>Sulcozoa</t>
  </si>
  <si>
    <t>Taltal</t>
  </si>
  <si>
    <t>Acavomonidia</t>
  </si>
  <si>
    <t>Ollague</t>
  </si>
  <si>
    <t>Bigyra</t>
  </si>
  <si>
    <t>María Elena</t>
  </si>
  <si>
    <t>Cercozoa</t>
  </si>
  <si>
    <t>Ciliophora</t>
  </si>
  <si>
    <t>Mejillones</t>
  </si>
  <si>
    <t>Cryptophyta</t>
  </si>
  <si>
    <t>Foraminifera</t>
  </si>
  <si>
    <t>Calama</t>
  </si>
  <si>
    <t>Haptophyta</t>
  </si>
  <si>
    <t>Heliozoa</t>
  </si>
  <si>
    <t>Vallenar</t>
  </si>
  <si>
    <t>Myzozoa</t>
  </si>
  <si>
    <t>Caldera</t>
  </si>
  <si>
    <t>Ochrophyta</t>
  </si>
  <si>
    <t>Alto del Carmen</t>
  </si>
  <si>
    <t>Oomycota</t>
  </si>
  <si>
    <t>Picozoa</t>
  </si>
  <si>
    <t>Tierra Amarilla</t>
  </si>
  <si>
    <t>Radiozoa</t>
  </si>
  <si>
    <t>Diego de Almagro</t>
  </si>
  <si>
    <t>Lycopodiophyta</t>
  </si>
  <si>
    <t>Copiapó</t>
  </si>
  <si>
    <t>Magnoliophyta</t>
  </si>
  <si>
    <t>Pinophyta</t>
  </si>
  <si>
    <t>Freirina</t>
  </si>
  <si>
    <t>Psilophyta</t>
  </si>
  <si>
    <t>Pteridophyta</t>
  </si>
  <si>
    <t>Cabildo</t>
  </si>
  <si>
    <t>Abtitibacteriota</t>
  </si>
  <si>
    <t>Santa María</t>
  </si>
  <si>
    <t>Acidobacteriota</t>
  </si>
  <si>
    <t>Catemu</t>
  </si>
  <si>
    <t>Actinomycetota</t>
  </si>
  <si>
    <t>Llay Llay</t>
  </si>
  <si>
    <t>Aquificota</t>
  </si>
  <si>
    <t>Calle Larga</t>
  </si>
  <si>
    <t>Armatimonadota</t>
  </si>
  <si>
    <t>Olmué</t>
  </si>
  <si>
    <t>Atribacterota</t>
  </si>
  <si>
    <t>Panquehue</t>
  </si>
  <si>
    <t>Bacillota</t>
  </si>
  <si>
    <t>Rinconada</t>
  </si>
  <si>
    <t>Bacteroidota</t>
  </si>
  <si>
    <t>San Felipe</t>
  </si>
  <si>
    <t>Balneolota</t>
  </si>
  <si>
    <t>Hijuelas</t>
  </si>
  <si>
    <t>Bdellovibrionota</t>
  </si>
  <si>
    <t>Villa Alemana</t>
  </si>
  <si>
    <t>Caldisericota</t>
  </si>
  <si>
    <t>Nogales</t>
  </si>
  <si>
    <t>Calditrichota</t>
  </si>
  <si>
    <t>Campylobacterota</t>
  </si>
  <si>
    <t>Calera</t>
  </si>
  <si>
    <t>Chlamydiota</t>
  </si>
  <si>
    <t>La Cruz</t>
  </si>
  <si>
    <t>Chlorobiota</t>
  </si>
  <si>
    <t>Quilpué</t>
  </si>
  <si>
    <t>Chloroflexota</t>
  </si>
  <si>
    <t>Limache</t>
  </si>
  <si>
    <t>Chrysiogenota</t>
  </si>
  <si>
    <t>San Esteban</t>
  </si>
  <si>
    <t>Coprothermobacterota</t>
  </si>
  <si>
    <t>Santo Domingo</t>
  </si>
  <si>
    <t>Cyanobacteriota</t>
  </si>
  <si>
    <t>Cartagena</t>
  </si>
  <si>
    <t>Deferribacterota</t>
  </si>
  <si>
    <t>Algarrobo</t>
  </si>
  <si>
    <t>Deinococcota</t>
  </si>
  <si>
    <t>Dictyoglomerota</t>
  </si>
  <si>
    <t>Concón</t>
  </si>
  <si>
    <t>Dictyoglomota</t>
  </si>
  <si>
    <t>Puchuncaví</t>
  </si>
  <si>
    <t>Elusimicrobiota</t>
  </si>
  <si>
    <t>Papudo</t>
  </si>
  <si>
    <t>Fibrobacterota</t>
  </si>
  <si>
    <t>Fusobacteriota</t>
  </si>
  <si>
    <t>Gemmatimonadota</t>
  </si>
  <si>
    <t>El Tabo</t>
  </si>
  <si>
    <t>Kiritimatiellota</t>
  </si>
  <si>
    <t>Viña del Mar</t>
  </si>
  <si>
    <t>Lentisphaerota</t>
  </si>
  <si>
    <t>Quintero</t>
  </si>
  <si>
    <t>Mycoplasmatota</t>
  </si>
  <si>
    <t>Zapallar</t>
  </si>
  <si>
    <t>Nitrospinota</t>
  </si>
  <si>
    <t>El Quisco</t>
  </si>
  <si>
    <t>Nitrospirota</t>
  </si>
  <si>
    <t>La Ligua</t>
  </si>
  <si>
    <t>Planctomycetota</t>
  </si>
  <si>
    <t>Casablanca</t>
  </si>
  <si>
    <t>Protophyta</t>
  </si>
  <si>
    <t>Pseudomonadota</t>
  </si>
  <si>
    <t>Putaendo</t>
  </si>
  <si>
    <t>Rhodothermota</t>
  </si>
  <si>
    <t>La Cisterna</t>
  </si>
  <si>
    <t>Spirochaetota</t>
  </si>
  <si>
    <t>San Ramón</t>
  </si>
  <si>
    <t>Synergistota</t>
  </si>
  <si>
    <t>San Bernardo</t>
  </si>
  <si>
    <t>Thermodesulfobacteriota</t>
  </si>
  <si>
    <t>El Bosque</t>
  </si>
  <si>
    <t>Thermomicrobiota</t>
  </si>
  <si>
    <t>Thermotogota</t>
  </si>
  <si>
    <t>Pirque</t>
  </si>
  <si>
    <t>Verrucomicrobiota</t>
  </si>
  <si>
    <t>Isla de Maipo</t>
  </si>
  <si>
    <t>Paine</t>
  </si>
  <si>
    <t>Alhué</t>
  </si>
  <si>
    <t>El Monte</t>
  </si>
  <si>
    <t>Peñaflor</t>
  </si>
  <si>
    <t>San Pedro</t>
  </si>
  <si>
    <t>María Pinto</t>
  </si>
  <si>
    <t>Til til</t>
  </si>
  <si>
    <t>Cerro Navia</t>
  </si>
  <si>
    <t>Conchalí</t>
  </si>
  <si>
    <t>Lo Prado</t>
  </si>
  <si>
    <t>Quinta Normal</t>
  </si>
  <si>
    <t>San Joaquín</t>
  </si>
  <si>
    <t>San Miguel</t>
  </si>
  <si>
    <t>Pedro Aguirre Cerda</t>
  </si>
  <si>
    <t>Lo Espejo</t>
  </si>
  <si>
    <t>Cerrillos</t>
  </si>
  <si>
    <t>Calera de Tango</t>
  </si>
  <si>
    <t>Padre Hurtado</t>
  </si>
  <si>
    <t>Vitacura</t>
  </si>
  <si>
    <t>Providencia</t>
  </si>
  <si>
    <t>Recoleta</t>
  </si>
  <si>
    <t>Estación Central</t>
  </si>
  <si>
    <t>Macul</t>
  </si>
  <si>
    <t>La Reina</t>
  </si>
  <si>
    <t>Las Condes</t>
  </si>
  <si>
    <t>Ñuñoa</t>
  </si>
  <si>
    <t>Peñalolén</t>
  </si>
  <si>
    <t>Independencia</t>
  </si>
  <si>
    <t>Maipú</t>
  </si>
  <si>
    <t>Curacaví</t>
  </si>
  <si>
    <t>Lampa</t>
  </si>
  <si>
    <t>Pudahuel</t>
  </si>
  <si>
    <t>Quilicura</t>
  </si>
  <si>
    <t>Huechuraba</t>
  </si>
  <si>
    <t>Colina</t>
  </si>
  <si>
    <t>La Pintana</t>
  </si>
  <si>
    <t>La Granja</t>
  </si>
  <si>
    <t>La Florida</t>
  </si>
  <si>
    <t>Puente Alto</t>
  </si>
  <si>
    <t>Lo Barnechea</t>
  </si>
  <si>
    <t>Buin</t>
  </si>
  <si>
    <t>San José de Maipo</t>
  </si>
  <si>
    <t>Renca</t>
  </si>
  <si>
    <t>Teno</t>
  </si>
  <si>
    <t>Hualañé</t>
  </si>
  <si>
    <t>Rauco</t>
  </si>
  <si>
    <t>Sagrada Familia</t>
  </si>
  <si>
    <t>Pencahue</t>
  </si>
  <si>
    <t>Pelarco</t>
  </si>
  <si>
    <t>San Javier</t>
  </si>
  <si>
    <t>Empedrado</t>
  </si>
  <si>
    <t>Yerbas Buenas</t>
  </si>
  <si>
    <t>Villa Alegre</t>
  </si>
  <si>
    <t>Longaví</t>
  </si>
  <si>
    <t>Retiro</t>
  </si>
  <si>
    <t>San Rafael</t>
  </si>
  <si>
    <t>Parral</t>
  </si>
  <si>
    <t>Río Claro</t>
  </si>
  <si>
    <t>Molina</t>
  </si>
  <si>
    <t>Chanco</t>
  </si>
  <si>
    <t>Curepto</t>
  </si>
  <si>
    <t>Romeral</t>
  </si>
  <si>
    <t>San Clemente</t>
  </si>
  <si>
    <t>Pelluhue</t>
  </si>
  <si>
    <t>Constitución</t>
  </si>
  <si>
    <t>Curicó</t>
  </si>
  <si>
    <t>Colbún</t>
  </si>
  <si>
    <t>Vichuquén</t>
  </si>
  <si>
    <t>Licantén</t>
  </si>
  <si>
    <t>Portezuelo</t>
  </si>
  <si>
    <t>Ránquil</t>
  </si>
  <si>
    <t>Florida</t>
  </si>
  <si>
    <t>Chillán Viejo</t>
  </si>
  <si>
    <t>Bulnes</t>
  </si>
  <si>
    <t>San Ignacio</t>
  </si>
  <si>
    <t>Concepción</t>
  </si>
  <si>
    <t>El Carmen</t>
  </si>
  <si>
    <t>Pemuco</t>
  </si>
  <si>
    <t>Chiguayante</t>
  </si>
  <si>
    <t>Cabrero</t>
  </si>
  <si>
    <t>Hualqui</t>
  </si>
  <si>
    <t>Yumbel</t>
  </si>
  <si>
    <t>Yungay</t>
  </si>
  <si>
    <t>Tucapel</t>
  </si>
  <si>
    <t>Santa Juana</t>
  </si>
  <si>
    <t>San Rosendo</t>
  </si>
  <si>
    <t>Quilleco</t>
  </si>
  <si>
    <t>Laja</t>
  </si>
  <si>
    <t>Los Ángeles</t>
  </si>
  <si>
    <t>Curanilahue</t>
  </si>
  <si>
    <t>Negrete</t>
  </si>
  <si>
    <t>Contulmo</t>
  </si>
  <si>
    <t>San Nicolás</t>
  </si>
  <si>
    <t>Chillán</t>
  </si>
  <si>
    <t>Quirihue</t>
  </si>
  <si>
    <t>Ñiquén</t>
  </si>
  <si>
    <t>Ninhue</t>
  </si>
  <si>
    <t>Nacimiento</t>
  </si>
  <si>
    <t>Mulchén</t>
  </si>
  <si>
    <t>San Carlos</t>
  </si>
  <si>
    <t>Quillón</t>
  </si>
  <si>
    <t>Quilaco</t>
  </si>
  <si>
    <t>San Fabián</t>
  </si>
  <si>
    <t>Antuco</t>
  </si>
  <si>
    <t>Tirúa</t>
  </si>
  <si>
    <t>Los Álamos</t>
  </si>
  <si>
    <t>Coronel</t>
  </si>
  <si>
    <t>Coelemu</t>
  </si>
  <si>
    <t>Cobquecura</t>
  </si>
  <si>
    <t>Coihueco</t>
  </si>
  <si>
    <t>Cañete</t>
  </si>
  <si>
    <t>Lota</t>
  </si>
  <si>
    <t>Penco</t>
  </si>
  <si>
    <t>Trehuaco</t>
  </si>
  <si>
    <t>Pinto</t>
  </si>
  <si>
    <t>Tomé</t>
  </si>
  <si>
    <t>Lebu</t>
  </si>
  <si>
    <t>San Pedro de la Paz</t>
  </si>
  <si>
    <t>Talcahuano</t>
  </si>
  <si>
    <t>Alto Biobío</t>
  </si>
  <si>
    <t>Santa Bárbara</t>
  </si>
  <si>
    <t>Hualpén</t>
  </si>
  <si>
    <t>Traiguén</t>
  </si>
  <si>
    <t>Victoria</t>
  </si>
  <si>
    <t>Galvarino</t>
  </si>
  <si>
    <t>Perquenco</t>
  </si>
  <si>
    <t>Lautaro</t>
  </si>
  <si>
    <t>Temuco</t>
  </si>
  <si>
    <t>Padre las Casas</t>
  </si>
  <si>
    <t>Cunco</t>
  </si>
  <si>
    <t>Freire</t>
  </si>
  <si>
    <t>Pitrufquén</t>
  </si>
  <si>
    <t>Gorbea</t>
  </si>
  <si>
    <t>Villarrica</t>
  </si>
  <si>
    <t>Loncoche</t>
  </si>
  <si>
    <t>Los Sauces</t>
  </si>
  <si>
    <t>Purén</t>
  </si>
  <si>
    <t>Collipulli</t>
  </si>
  <si>
    <t>Lumaco</t>
  </si>
  <si>
    <t>Renaico</t>
  </si>
  <si>
    <t>Angol</t>
  </si>
  <si>
    <t>Vilcún</t>
  </si>
  <si>
    <t>Pucón</t>
  </si>
  <si>
    <t>Curacautín</t>
  </si>
  <si>
    <t>Lonquimay</t>
  </si>
  <si>
    <t>Melipeuco</t>
  </si>
  <si>
    <t>Toltén</t>
  </si>
  <si>
    <t>Saavedra</t>
  </si>
  <si>
    <t>Carahue</t>
  </si>
  <si>
    <t>Curarrehue</t>
  </si>
  <si>
    <t>Teodoro Schmidt</t>
  </si>
  <si>
    <t>Nueva Imperial</t>
  </si>
  <si>
    <t>Cholchol</t>
  </si>
  <si>
    <t>Lanco</t>
  </si>
  <si>
    <t>Máfil</t>
  </si>
  <si>
    <t>Paillaco</t>
  </si>
  <si>
    <t>Futrono</t>
  </si>
  <si>
    <t>Corral</t>
  </si>
  <si>
    <t>Mariquina</t>
  </si>
  <si>
    <t>Panguipulli</t>
  </si>
  <si>
    <t>Lago Ranco</t>
  </si>
  <si>
    <t>Río Bueno</t>
  </si>
  <si>
    <t>La Unión</t>
  </si>
  <si>
    <t>San Pablo</t>
  </si>
  <si>
    <t>Puerto Octay</t>
  </si>
  <si>
    <t>Frutillar</t>
  </si>
  <si>
    <t>Puyehue</t>
  </si>
  <si>
    <t>Futaleufú</t>
  </si>
  <si>
    <t>Queilén</t>
  </si>
  <si>
    <t>Quinchao</t>
  </si>
  <si>
    <t>Los Muermos</t>
  </si>
  <si>
    <t>Purranque</t>
  </si>
  <si>
    <t>San Juan de La Costa</t>
  </si>
  <si>
    <t>Puerto Varas</t>
  </si>
  <si>
    <t>Quellón</t>
  </si>
  <si>
    <t>Calbuco</t>
  </si>
  <si>
    <t>Dalcahue</t>
  </si>
  <si>
    <t>Fresia</t>
  </si>
  <si>
    <t>Quemchi</t>
  </si>
  <si>
    <t>Puerto Montt</t>
  </si>
  <si>
    <t>Río Negro</t>
  </si>
  <si>
    <t>Cochamó</t>
  </si>
  <si>
    <t>Puqueldón</t>
  </si>
  <si>
    <t>Curaco de Vélez</t>
  </si>
  <si>
    <t>Hualaihué</t>
  </si>
  <si>
    <t>Maullín</t>
  </si>
  <si>
    <t>Ancud</t>
  </si>
  <si>
    <t>Castro</t>
  </si>
  <si>
    <t>Chonchi</t>
  </si>
  <si>
    <t>Chaitén</t>
  </si>
  <si>
    <t>Lago Verde</t>
  </si>
  <si>
    <t>Río Ibáñez</t>
  </si>
  <si>
    <t>Cochrane</t>
  </si>
  <si>
    <t>Guaitecas</t>
  </si>
  <si>
    <t>Coyhaique</t>
  </si>
  <si>
    <t>Chile Chico</t>
  </si>
  <si>
    <t>Aysén</t>
  </si>
  <si>
    <t>Cisnes</t>
  </si>
  <si>
    <t>Tortel</t>
  </si>
  <si>
    <t>Ohiggins</t>
  </si>
  <si>
    <t>Torres del Paine</t>
  </si>
  <si>
    <t>Laguna Blanca</t>
  </si>
  <si>
    <t>Primavera</t>
  </si>
  <si>
    <t>Porvenir</t>
  </si>
  <si>
    <t>Punta Arenas</t>
  </si>
  <si>
    <t>Timaukel</t>
  </si>
  <si>
    <t>Cabo de Hornos</t>
  </si>
  <si>
    <t>Natales</t>
  </si>
  <si>
    <t>Río Verde</t>
  </si>
  <si>
    <t>Litueche</t>
  </si>
  <si>
    <t>Navidad</t>
  </si>
  <si>
    <t>Coinco</t>
  </si>
  <si>
    <t>Ercilla</t>
  </si>
  <si>
    <t>San Gregorio</t>
  </si>
  <si>
    <t>Juan Fernández</t>
  </si>
  <si>
    <t>Antártica</t>
  </si>
  <si>
    <t>M.v5.2.2022.09.15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</si>
</sst>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F400]h:mm:ss\ AM/PM"/>
  </numFmts>
  <fonts count="36">
    <font>
      <sz val="11"/>
      <color rgb="FF000000"/>
      <name val="Calibri"/>
    </font>
    <font>
      <sz val="11"/>
      <color theme="1"/>
      <name val="Calibri"/>
      <family val="2"/>
      <scheme val="minor"/>
    </font>
    <font>
      <sz val="11"/>
      <color theme="1"/>
      <name val="Calibri"/>
      <family val="2"/>
      <scheme val="minor"/>
    </font>
    <font>
      <b/>
      <sz val="18"/>
      <color rgb="FF000000"/>
      <name val="Calibri"/>
      <family val="2"/>
    </font>
    <font>
      <b/>
      <sz val="11"/>
      <color rgb="FF000000"/>
      <name val="Calibri"/>
      <family val="2"/>
    </font>
    <font>
      <sz val="11"/>
      <color theme="1"/>
      <name val="Calibri"/>
      <family val="2"/>
    </font>
    <font>
      <b/>
      <sz val="11"/>
      <name val="Calibri"/>
      <family val="2"/>
    </font>
    <font>
      <sz val="11"/>
      <name val="Calibri"/>
      <family val="2"/>
    </font>
    <font>
      <sz val="11"/>
      <color rgb="FF000000"/>
      <name val="Calibri"/>
      <family val="2"/>
    </font>
    <font>
      <sz val="8"/>
      <name val="Calibri"/>
      <family val="2"/>
    </font>
    <font>
      <sz val="11"/>
      <name val="CG Times (W1)"/>
    </font>
    <font>
      <sz val="18"/>
      <color theme="3"/>
      <name val="Calibri"/>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font>
    <font>
      <b/>
      <sz val="11"/>
      <color rgb="FF000000"/>
      <name val="Calibri"/>
      <family val="2"/>
      <scheme val="minor"/>
    </font>
    <font>
      <sz val="11"/>
      <color rgb="FF000000"/>
      <name val="Calibri"/>
      <family val="2"/>
      <scheme val="minor"/>
    </font>
    <font>
      <sz val="11"/>
      <name val="Calibri"/>
      <family val="2"/>
      <scheme val="minor"/>
    </font>
    <font>
      <sz val="9"/>
      <color indexed="81"/>
      <name val="Tahoma"/>
      <family val="2"/>
    </font>
    <font>
      <i/>
      <sz val="11"/>
      <name val="Calibri"/>
      <family val="2"/>
      <scheme val="minor"/>
    </font>
    <font>
      <sz val="11"/>
      <color theme="1" tint="0.499984740745262"/>
      <name val="Calibri"/>
      <family val="2"/>
    </font>
    <font>
      <sz val="11"/>
      <color theme="0" tint="-0.499984740745262"/>
      <name val="Calibri"/>
      <family val="2"/>
    </font>
    <font>
      <b/>
      <u/>
      <sz val="11"/>
      <name val="Calibri"/>
      <family val="2"/>
    </font>
  </fonts>
  <fills count="40">
    <fill>
      <patternFill patternType="none"/>
    </fill>
    <fill>
      <patternFill patternType="gray125"/>
    </fill>
    <fill>
      <patternFill patternType="solid">
        <fgColor rgb="FFFFFFFF"/>
        <bgColor rgb="FFFFFFFF"/>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rgb="FF000000"/>
      </patternFill>
    </fill>
  </fills>
  <borders count="20">
    <border>
      <left/>
      <right/>
      <top/>
      <bottom/>
      <diagonal/>
    </border>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rgb="FF9BC2E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9BC2E6"/>
      </top>
      <bottom style="thin">
        <color rgb="FF9BC2E6"/>
      </bottom>
      <diagonal/>
    </border>
    <border>
      <left style="thin">
        <color indexed="64"/>
      </left>
      <right/>
      <top/>
      <bottom/>
      <diagonal/>
    </border>
  </borders>
  <cellStyleXfs count="46">
    <xf numFmtId="0" fontId="0" fillId="0" borderId="0"/>
    <xf numFmtId="0" fontId="10" fillId="0" borderId="1"/>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8" fillId="7" borderId="5" applyNumberFormat="0" applyAlignment="0" applyProtection="0"/>
    <xf numFmtId="0" fontId="19" fillId="8" borderId="6" applyNumberFormat="0" applyAlignment="0" applyProtection="0"/>
    <xf numFmtId="0" fontId="20" fillId="8" borderId="5" applyNumberFormat="0" applyAlignment="0" applyProtection="0"/>
    <xf numFmtId="0" fontId="21" fillId="0" borderId="7" applyNumberFormat="0" applyFill="0" applyAlignment="0" applyProtection="0"/>
    <xf numFmtId="0" fontId="22" fillId="9" borderId="8" applyNumberFormat="0" applyAlignment="0" applyProtection="0"/>
    <xf numFmtId="0" fontId="25" fillId="0" borderId="10" applyNumberFormat="0" applyFill="0" applyAlignment="0" applyProtection="0"/>
    <xf numFmtId="0" fontId="2" fillId="0" borderId="1"/>
    <xf numFmtId="0" fontId="11" fillId="0" borderId="1" applyNumberFormat="0" applyFill="0" applyBorder="0" applyAlignment="0" applyProtection="0"/>
    <xf numFmtId="0" fontId="14" fillId="0" borderId="1" applyNumberFormat="0" applyFill="0" applyBorder="0" applyAlignment="0" applyProtection="0"/>
    <xf numFmtId="0" fontId="15" fillId="4" borderId="1" applyNumberFormat="0" applyBorder="0" applyAlignment="0" applyProtection="0"/>
    <xf numFmtId="0" fontId="16" fillId="5" borderId="1" applyNumberFormat="0" applyBorder="0" applyAlignment="0" applyProtection="0"/>
    <xf numFmtId="0" fontId="17" fillId="6" borderId="1" applyNumberFormat="0" applyBorder="0" applyAlignment="0" applyProtection="0"/>
    <xf numFmtId="0" fontId="23" fillId="0" borderId="1" applyNumberFormat="0" applyFill="0" applyBorder="0" applyAlignment="0" applyProtection="0"/>
    <xf numFmtId="0" fontId="2" fillId="10" borderId="9" applyNumberFormat="0" applyFont="0" applyAlignment="0" applyProtection="0"/>
    <xf numFmtId="0" fontId="24" fillId="0" borderId="1" applyNumberFormat="0" applyFill="0" applyBorder="0" applyAlignment="0" applyProtection="0"/>
    <xf numFmtId="0" fontId="26" fillId="11" borderId="1" applyNumberFormat="0" applyBorder="0" applyAlignment="0" applyProtection="0"/>
    <xf numFmtId="0" fontId="2" fillId="12" borderId="1" applyNumberFormat="0" applyBorder="0" applyAlignment="0" applyProtection="0"/>
    <xf numFmtId="0" fontId="2" fillId="13" borderId="1" applyNumberFormat="0" applyBorder="0" applyAlignment="0" applyProtection="0"/>
    <xf numFmtId="0" fontId="2" fillId="14" borderId="1" applyNumberFormat="0" applyBorder="0" applyAlignment="0" applyProtection="0"/>
    <xf numFmtId="0" fontId="26" fillId="15" borderId="1" applyNumberFormat="0" applyBorder="0" applyAlignment="0" applyProtection="0"/>
    <xf numFmtId="0" fontId="2" fillId="16" borderId="1" applyNumberFormat="0" applyBorder="0" applyAlignment="0" applyProtection="0"/>
    <xf numFmtId="0" fontId="2" fillId="17" borderId="1" applyNumberFormat="0" applyBorder="0" applyAlignment="0" applyProtection="0"/>
    <xf numFmtId="0" fontId="2" fillId="18" borderId="1" applyNumberFormat="0" applyBorder="0" applyAlignment="0" applyProtection="0"/>
    <xf numFmtId="0" fontId="26" fillId="19" borderId="1" applyNumberFormat="0" applyBorder="0" applyAlignment="0" applyProtection="0"/>
    <xf numFmtId="0" fontId="2" fillId="20" borderId="1" applyNumberFormat="0" applyBorder="0" applyAlignment="0" applyProtection="0"/>
    <xf numFmtId="0" fontId="2" fillId="21" borderId="1" applyNumberFormat="0" applyBorder="0" applyAlignment="0" applyProtection="0"/>
    <xf numFmtId="0" fontId="2" fillId="22" borderId="1" applyNumberFormat="0" applyBorder="0" applyAlignment="0" applyProtection="0"/>
    <xf numFmtId="0" fontId="26" fillId="23" borderId="1" applyNumberFormat="0" applyBorder="0" applyAlignment="0" applyProtection="0"/>
    <xf numFmtId="0" fontId="2" fillId="24" borderId="1" applyNumberFormat="0" applyBorder="0" applyAlignment="0" applyProtection="0"/>
    <xf numFmtId="0" fontId="2" fillId="25" borderId="1" applyNumberFormat="0" applyBorder="0" applyAlignment="0" applyProtection="0"/>
    <xf numFmtId="0" fontId="2" fillId="26" borderId="1" applyNumberFormat="0" applyBorder="0" applyAlignment="0" applyProtection="0"/>
    <xf numFmtId="0" fontId="26" fillId="27" borderId="1" applyNumberFormat="0" applyBorder="0" applyAlignment="0" applyProtection="0"/>
    <xf numFmtId="0" fontId="2" fillId="28" borderId="1" applyNumberFormat="0" applyBorder="0" applyAlignment="0" applyProtection="0"/>
    <xf numFmtId="0" fontId="2" fillId="29" borderId="1" applyNumberFormat="0" applyBorder="0" applyAlignment="0" applyProtection="0"/>
    <xf numFmtId="0" fontId="2" fillId="30" borderId="1" applyNumberFormat="0" applyBorder="0" applyAlignment="0" applyProtection="0"/>
    <xf numFmtId="0" fontId="26" fillId="31" borderId="1" applyNumberFormat="0" applyBorder="0" applyAlignment="0" applyProtection="0"/>
    <xf numFmtId="0" fontId="2" fillId="32" borderId="1" applyNumberFormat="0" applyBorder="0" applyAlignment="0" applyProtection="0"/>
    <xf numFmtId="0" fontId="2" fillId="33" borderId="1" applyNumberFormat="0" applyBorder="0" applyAlignment="0" applyProtection="0"/>
    <xf numFmtId="0" fontId="2" fillId="34" borderId="1" applyNumberFormat="0" applyBorder="0" applyAlignment="0" applyProtection="0"/>
    <xf numFmtId="0" fontId="27" fillId="0" borderId="0" applyNumberFormat="0" applyFill="0" applyBorder="0" applyAlignment="0" applyProtection="0"/>
    <xf numFmtId="0" fontId="1" fillId="0" borderId="1"/>
  </cellStyleXfs>
  <cellXfs count="90">
    <xf numFmtId="0" fontId="0" fillId="0" borderId="0" xfId="0"/>
    <xf numFmtId="0" fontId="3" fillId="0" borderId="0" xfId="0" applyFont="1"/>
    <xf numFmtId="0" fontId="8" fillId="0" borderId="0" xfId="0" applyFont="1"/>
    <xf numFmtId="0" fontId="0" fillId="0" borderId="0" xfId="0" applyAlignment="1">
      <alignment wrapText="1"/>
    </xf>
    <xf numFmtId="0" fontId="8" fillId="0" borderId="0" xfId="0" applyFont="1" applyAlignment="1">
      <alignment wrapText="1"/>
    </xf>
    <xf numFmtId="0" fontId="29" fillId="0" borderId="0" xfId="0" applyFont="1" applyAlignment="1">
      <alignment wrapText="1"/>
    </xf>
    <xf numFmtId="0" fontId="30" fillId="0" borderId="0" xfId="0" applyFont="1" applyAlignment="1">
      <alignment horizontal="left" vertical="top" wrapText="1"/>
    </xf>
    <xf numFmtId="0" fontId="30" fillId="2" borderId="0" xfId="0" applyFont="1" applyFill="1" applyAlignment="1">
      <alignment horizontal="left" vertical="top" wrapText="1"/>
    </xf>
    <xf numFmtId="14" fontId="30" fillId="2" borderId="0" xfId="0" applyNumberFormat="1" applyFont="1" applyFill="1" applyAlignment="1">
      <alignment horizontal="left" vertical="top" wrapText="1"/>
    </xf>
    <xf numFmtId="0" fontId="30" fillId="0" borderId="0" xfId="0" applyFont="1"/>
    <xf numFmtId="0" fontId="28" fillId="35" borderId="0" xfId="0" applyFont="1" applyFill="1" applyAlignment="1">
      <alignment wrapText="1"/>
    </xf>
    <xf numFmtId="0" fontId="29" fillId="0" borderId="0" xfId="0" applyFont="1" applyAlignment="1">
      <alignment horizontal="left" wrapText="1"/>
    </xf>
    <xf numFmtId="0" fontId="4" fillId="35" borderId="0" xfId="0" applyFont="1" applyFill="1" applyAlignment="1">
      <alignment horizontal="center"/>
    </xf>
    <xf numFmtId="0" fontId="4" fillId="0" borderId="0" xfId="0" applyFont="1" applyAlignment="1">
      <alignment wrapText="1"/>
    </xf>
    <xf numFmtId="0" fontId="28" fillId="35" borderId="0" xfId="0" applyFont="1" applyFill="1" applyAlignment="1">
      <alignment horizontal="left" wrapText="1"/>
    </xf>
    <xf numFmtId="0" fontId="7" fillId="0" borderId="0" xfId="0" applyFont="1" applyProtection="1">
      <protection locked="0"/>
    </xf>
    <xf numFmtId="164" fontId="7" fillId="0" borderId="0" xfId="0" applyNumberFormat="1" applyFont="1" applyProtection="1">
      <protection locked="0"/>
    </xf>
    <xf numFmtId="0" fontId="8" fillId="0" borderId="0" xfId="0" applyFont="1" applyProtection="1">
      <protection locked="0"/>
    </xf>
    <xf numFmtId="0" fontId="7" fillId="0" borderId="0" xfId="0" applyFont="1" applyAlignment="1" applyProtection="1">
      <alignment horizontal="center"/>
      <protection locked="0"/>
    </xf>
    <xf numFmtId="0" fontId="8" fillId="0" borderId="0" xfId="0" applyFont="1" applyAlignment="1" applyProtection="1">
      <alignment horizontal="center"/>
      <protection locked="0"/>
    </xf>
    <xf numFmtId="164" fontId="0" fillId="0" borderId="0" xfId="0" applyNumberFormat="1" applyAlignment="1" applyProtection="1">
      <alignment horizontal="center"/>
      <protection locked="0"/>
    </xf>
    <xf numFmtId="0" fontId="6" fillId="37" borderId="1" xfId="0" applyFont="1" applyFill="1" applyBorder="1" applyAlignment="1">
      <alignment horizontal="left" wrapText="1"/>
    </xf>
    <xf numFmtId="0" fontId="7" fillId="3" borderId="0" xfId="0" applyFont="1" applyFill="1" applyAlignment="1">
      <alignment horizontal="center" wrapText="1"/>
    </xf>
    <xf numFmtId="0" fontId="29" fillId="0" borderId="1" xfId="0" applyFont="1" applyBorder="1" applyAlignment="1">
      <alignment wrapText="1"/>
    </xf>
    <xf numFmtId="1" fontId="5" fillId="0" borderId="0" xfId="0" applyNumberFormat="1" applyFont="1" applyAlignment="1">
      <alignment wrapText="1"/>
    </xf>
    <xf numFmtId="0" fontId="0" fillId="0" borderId="0" xfId="0" applyProtection="1">
      <protection locked="0"/>
    </xf>
    <xf numFmtId="0" fontId="7" fillId="0" borderId="0" xfId="0" applyFont="1" applyAlignment="1" applyProtection="1">
      <alignment wrapText="1"/>
      <protection locked="0"/>
    </xf>
    <xf numFmtId="0" fontId="8" fillId="0" borderId="0" xfId="0" applyFont="1" applyAlignment="1" applyProtection="1">
      <alignment wrapText="1"/>
      <protection locked="0"/>
    </xf>
    <xf numFmtId="0" fontId="8" fillId="0" borderId="0" xfId="0" applyFont="1" applyAlignment="1">
      <alignment vertical="top" wrapText="1"/>
    </xf>
    <xf numFmtId="0" fontId="0" fillId="0" borderId="1" xfId="0" applyBorder="1"/>
    <xf numFmtId="49" fontId="29" fillId="0" borderId="0" xfId="0" applyNumberFormat="1" applyFont="1" applyAlignment="1">
      <alignment horizontal="left" wrapText="1"/>
    </xf>
    <xf numFmtId="0" fontId="8" fillId="0" borderId="0" xfId="0" applyFont="1" applyAlignment="1" applyProtection="1">
      <alignment horizontal="left"/>
      <protection locked="0"/>
    </xf>
    <xf numFmtId="0" fontId="7" fillId="0" borderId="0" xfId="0" applyFont="1" applyAlignment="1" applyProtection="1">
      <alignment horizontal="left"/>
      <protection locked="0"/>
    </xf>
    <xf numFmtId="0" fontId="30" fillId="0" borderId="0" xfId="0" applyFont="1" applyAlignment="1">
      <alignment wrapText="1"/>
    </xf>
    <xf numFmtId="0" fontId="4" fillId="35" borderId="0" xfId="0" applyFont="1" applyFill="1" applyAlignment="1">
      <alignment horizontal="center" wrapText="1"/>
    </xf>
    <xf numFmtId="49" fontId="29" fillId="0" borderId="0" xfId="0" quotePrefix="1" applyNumberFormat="1" applyFont="1" applyAlignment="1">
      <alignment horizontal="left" wrapText="1"/>
    </xf>
    <xf numFmtId="0" fontId="27" fillId="0" borderId="1" xfId="44" applyFill="1" applyBorder="1"/>
    <xf numFmtId="0" fontId="27" fillId="0" borderId="0" xfId="44" applyFill="1"/>
    <xf numFmtId="0" fontId="7" fillId="0" borderId="0" xfId="0" applyFont="1"/>
    <xf numFmtId="0" fontId="7" fillId="36" borderId="16" xfId="0" applyFont="1" applyFill="1" applyBorder="1" applyAlignment="1">
      <alignment wrapText="1"/>
    </xf>
    <xf numFmtId="17" fontId="0" fillId="0" borderId="0" xfId="0" applyNumberFormat="1" applyProtection="1">
      <protection locked="0"/>
    </xf>
    <xf numFmtId="0" fontId="0" fillId="0" borderId="0" xfId="0" applyAlignment="1" applyProtection="1">
      <alignment wrapText="1"/>
      <protection locked="0"/>
    </xf>
    <xf numFmtId="0" fontId="8" fillId="0" borderId="0" xfId="0" applyFont="1" applyAlignment="1">
      <alignment horizontal="left"/>
    </xf>
    <xf numFmtId="0" fontId="34" fillId="0" borderId="0" xfId="0" applyFont="1"/>
    <xf numFmtId="0" fontId="5" fillId="0" borderId="0" xfId="0" applyFont="1"/>
    <xf numFmtId="0" fontId="5" fillId="0" borderId="16" xfId="0" applyFont="1" applyBorder="1"/>
    <xf numFmtId="0" fontId="35" fillId="36" borderId="16" xfId="0" applyFont="1" applyFill="1" applyBorder="1" applyAlignment="1">
      <alignment wrapText="1"/>
    </xf>
    <xf numFmtId="0" fontId="35" fillId="3" borderId="0" xfId="0" applyFont="1" applyFill="1" applyAlignment="1">
      <alignment horizontal="center" wrapText="1"/>
    </xf>
    <xf numFmtId="0" fontId="35" fillId="0" borderId="0" xfId="0" applyFont="1" applyAlignment="1">
      <alignment horizontal="center" wrapText="1"/>
    </xf>
    <xf numFmtId="0" fontId="8" fillId="0" borderId="0" xfId="0" applyFont="1" applyAlignment="1">
      <alignment vertical="top"/>
    </xf>
    <xf numFmtId="0" fontId="30" fillId="0" borderId="0" xfId="0" applyFont="1" applyAlignment="1">
      <alignment horizontal="left" wrapText="1"/>
    </xf>
    <xf numFmtId="0" fontId="6" fillId="3" borderId="0" xfId="0" applyFont="1" applyFill="1" applyAlignment="1">
      <alignment horizontal="left" wrapText="1"/>
    </xf>
    <xf numFmtId="0" fontId="7" fillId="3" borderId="0" xfId="0" applyFont="1" applyFill="1" applyAlignment="1">
      <alignment wrapText="1"/>
    </xf>
    <xf numFmtId="0" fontId="7" fillId="3" borderId="0" xfId="0" applyFont="1" applyFill="1" applyAlignment="1">
      <alignment horizontal="left"/>
    </xf>
    <xf numFmtId="164" fontId="7" fillId="3" borderId="0" xfId="0" applyNumberFormat="1" applyFont="1" applyFill="1" applyAlignment="1">
      <alignment wrapText="1"/>
    </xf>
    <xf numFmtId="0" fontId="7" fillId="37" borderId="11" xfId="0" applyFont="1" applyFill="1" applyBorder="1" applyAlignment="1">
      <alignment horizontal="left" wrapText="1"/>
    </xf>
    <xf numFmtId="0" fontId="33" fillId="0" borderId="0" xfId="0" applyFont="1" applyAlignment="1">
      <alignment wrapText="1"/>
    </xf>
    <xf numFmtId="0" fontId="7" fillId="36" borderId="19" xfId="0" applyFont="1" applyFill="1" applyBorder="1"/>
    <xf numFmtId="0" fontId="7" fillId="0" borderId="13" xfId="0" applyFont="1" applyBorder="1"/>
    <xf numFmtId="0" fontId="7" fillId="0" borderId="14" xfId="0" applyFont="1" applyBorder="1"/>
    <xf numFmtId="0" fontId="7" fillId="36" borderId="12" xfId="0" applyFont="1" applyFill="1" applyBorder="1" applyAlignment="1">
      <alignment vertical="center"/>
    </xf>
    <xf numFmtId="0" fontId="7" fillId="0" borderId="13" xfId="0" applyFont="1" applyBorder="1" applyAlignment="1">
      <alignment vertical="center"/>
    </xf>
    <xf numFmtId="0" fontId="7" fillId="36" borderId="12" xfId="0" applyFont="1" applyFill="1" applyBorder="1"/>
    <xf numFmtId="0" fontId="7" fillId="0" borderId="1" xfId="0" applyFont="1" applyBorder="1" applyAlignment="1">
      <alignment horizontal="left" wrapText="1"/>
    </xf>
    <xf numFmtId="0" fontId="7" fillId="0" borderId="1" xfId="0" applyFont="1" applyBorder="1"/>
    <xf numFmtId="0" fontId="34" fillId="37" borderId="1" xfId="0" applyFont="1" applyFill="1" applyBorder="1" applyAlignment="1">
      <alignment horizontal="left" wrapText="1"/>
    </xf>
    <xf numFmtId="14" fontId="6" fillId="3" borderId="1" xfId="0" applyNumberFormat="1" applyFont="1" applyFill="1" applyBorder="1" applyAlignment="1">
      <alignment horizontal="left" wrapText="1"/>
    </xf>
    <xf numFmtId="0" fontId="33" fillId="3" borderId="0" xfId="0" applyFont="1" applyFill="1" applyAlignment="1">
      <alignment wrapText="1"/>
    </xf>
    <xf numFmtId="0" fontId="7" fillId="36" borderId="19" xfId="0" applyFont="1" applyFill="1" applyBorder="1" applyAlignment="1">
      <alignment wrapText="1"/>
    </xf>
    <xf numFmtId="0" fontId="7" fillId="36" borderId="17" xfId="0" applyFont="1" applyFill="1" applyBorder="1" applyAlignment="1">
      <alignment wrapText="1"/>
    </xf>
    <xf numFmtId="0" fontId="7" fillId="36" borderId="15" xfId="0" applyFont="1" applyFill="1" applyBorder="1" applyAlignment="1">
      <alignment horizontal="left" wrapText="1"/>
    </xf>
    <xf numFmtId="0" fontId="7" fillId="36" borderId="16" xfId="0" applyFont="1" applyFill="1" applyBorder="1" applyAlignment="1">
      <alignment horizontal="left" wrapText="1"/>
    </xf>
    <xf numFmtId="0" fontId="7" fillId="36" borderId="1" xfId="0" applyFont="1" applyFill="1" applyBorder="1" applyAlignment="1">
      <alignment horizontal="left" wrapText="1"/>
    </xf>
    <xf numFmtId="0" fontId="7" fillId="36" borderId="17" xfId="0" applyFont="1" applyFill="1" applyBorder="1" applyAlignment="1">
      <alignment horizontal="left" wrapText="1"/>
    </xf>
    <xf numFmtId="0" fontId="7" fillId="36" borderId="0" xfId="0" applyFont="1" applyFill="1" applyAlignment="1">
      <alignment horizontal="left" wrapText="1"/>
    </xf>
    <xf numFmtId="0" fontId="6" fillId="37" borderId="11" xfId="0" applyFont="1" applyFill="1" applyBorder="1" applyAlignment="1">
      <alignment horizontal="left" wrapText="1"/>
    </xf>
    <xf numFmtId="0" fontId="1" fillId="0" borderId="0" xfId="0" applyFont="1"/>
    <xf numFmtId="0" fontId="1" fillId="0" borderId="16" xfId="0" applyFont="1" applyBorder="1"/>
    <xf numFmtId="0" fontId="1" fillId="0" borderId="1" xfId="0" applyFont="1" applyBorder="1"/>
    <xf numFmtId="0" fontId="1" fillId="38" borderId="1" xfId="45" applyFill="1"/>
    <xf numFmtId="0" fontId="7" fillId="36" borderId="1" xfId="0" applyFont="1" applyFill="1" applyBorder="1" applyAlignment="1">
      <alignment wrapText="1"/>
    </xf>
    <xf numFmtId="0" fontId="0" fillId="39" borderId="1" xfId="0" applyFill="1" applyBorder="1"/>
    <xf numFmtId="0" fontId="8" fillId="39" borderId="1" xfId="0" applyFont="1" applyFill="1" applyBorder="1"/>
    <xf numFmtId="0" fontId="5" fillId="0" borderId="1" xfId="0" applyFont="1" applyBorder="1"/>
    <xf numFmtId="0" fontId="0" fillId="39" borderId="0" xfId="0" applyFill="1"/>
    <xf numFmtId="1" fontId="33" fillId="0" borderId="0" xfId="0" applyNumberFormat="1" applyFont="1" applyAlignment="1" applyProtection="1">
      <alignment horizontal="center"/>
      <protection locked="0"/>
    </xf>
    <xf numFmtId="165" fontId="0" fillId="0" borderId="0" xfId="0" applyNumberFormat="1" applyProtection="1">
      <protection locked="0"/>
    </xf>
    <xf numFmtId="0" fontId="8" fillId="0" borderId="0" xfId="0" applyFont="1" applyAlignment="1">
      <alignment horizontal="left" vertical="center" wrapText="1"/>
    </xf>
    <xf numFmtId="0" fontId="6" fillId="37" borderId="18" xfId="0" applyFont="1" applyFill="1" applyBorder="1" applyAlignment="1">
      <alignment horizontal="center" vertical="center" wrapText="1"/>
    </xf>
    <xf numFmtId="0" fontId="0" fillId="0" borderId="0" xfId="0" applyAlignment="1">
      <alignment horizontal="left" vertical="top" wrapText="1"/>
    </xf>
  </cellXfs>
  <cellStyles count="46">
    <cellStyle name="20% - Énfasis1 2" xfId="21" xr:uid="{EF63E028-D2E8-4B5A-AA28-EEB7F9EEDC10}"/>
    <cellStyle name="20% - Énfasis2 2" xfId="25" xr:uid="{9A7F9236-F73C-49A9-9323-83B8EFE51C5A}"/>
    <cellStyle name="20% - Énfasis3 2" xfId="29" xr:uid="{30BF7FE1-6FEB-4865-96B3-D6EC5A76A6DD}"/>
    <cellStyle name="20% - Énfasis4 2" xfId="33" xr:uid="{44226F77-AE51-4CC8-B1E0-2EC479A12366}"/>
    <cellStyle name="20% - Énfasis5 2" xfId="37" xr:uid="{E6112845-FC11-45D2-8BEA-2760A423E58C}"/>
    <cellStyle name="20% - Énfasis6 2" xfId="41" xr:uid="{055604EC-9959-4839-A911-FDFED92C6DB4}"/>
    <cellStyle name="40% - Énfasis1 2" xfId="22" xr:uid="{E01C789E-3059-48A5-BCB6-ED03CAAA5477}"/>
    <cellStyle name="40% - Énfasis2 2" xfId="26" xr:uid="{F54B9959-52CC-433D-AF47-C8D43BB05063}"/>
    <cellStyle name="40% - Énfasis3 2" xfId="30" xr:uid="{876DB1E0-5D66-429B-A3A4-FB7F83F91CE0}"/>
    <cellStyle name="40% - Énfasis4 2" xfId="34" xr:uid="{F8F8D91A-65D1-4A75-82A6-6206F288CB32}"/>
    <cellStyle name="40% - Énfasis5 2" xfId="38" xr:uid="{5116BB3C-0533-41DF-A5A6-CCF9E902BF52}"/>
    <cellStyle name="40% - Énfasis6 2" xfId="42" xr:uid="{AD00B0F4-6B31-47A1-97C4-AC530714C6F6}"/>
    <cellStyle name="60% - Énfasis1 2" xfId="23" xr:uid="{964819E5-3EE2-4B96-ACCE-4E8CB2199EFA}"/>
    <cellStyle name="60% - Énfasis2 2" xfId="27" xr:uid="{55990425-A6B3-48D3-8F1D-38D25B3CE19D}"/>
    <cellStyle name="60% - Énfasis3 2" xfId="31" xr:uid="{3C778E3D-692D-45C5-B8F6-D73340D07458}"/>
    <cellStyle name="60% - Énfasis4 2" xfId="35" xr:uid="{31FBE990-C895-4431-9966-E7C679D541F7}"/>
    <cellStyle name="60% - Énfasis5 2" xfId="39" xr:uid="{DE4258A9-BFC6-4FD6-AC36-46637E1B78D5}"/>
    <cellStyle name="60% - Énfasis6 2" xfId="43" xr:uid="{6B8B2B7F-7180-4B80-BD5A-6CB37D62001A}"/>
    <cellStyle name="Bueno 2" xfId="14" xr:uid="{AAC61B1C-B77F-4131-B33B-FE0359599775}"/>
    <cellStyle name="Cálculo" xfId="7" builtinId="22" customBuiltin="1"/>
    <cellStyle name="Celda de comprobación" xfId="9" builtinId="23" customBuiltin="1"/>
    <cellStyle name="Celda vinculada" xfId="8" builtinId="24" customBuiltin="1"/>
    <cellStyle name="Encabezado 1" xfId="2" builtinId="16" customBuiltin="1"/>
    <cellStyle name="Encabezado 4 2" xfId="13" xr:uid="{59B5EBCA-8BB7-40CE-91F3-D45A9EDCD379}"/>
    <cellStyle name="Énfasis1 2" xfId="20" xr:uid="{E3966DEE-9A9B-411C-A9BB-27F21324A775}"/>
    <cellStyle name="Énfasis2 2" xfId="24" xr:uid="{05812652-89F0-4146-BE94-BBDA1781844C}"/>
    <cellStyle name="Énfasis3 2" xfId="28" xr:uid="{109CA172-29CF-4C69-8CA1-485BCDFF828B}"/>
    <cellStyle name="Énfasis4 2" xfId="32" xr:uid="{471C2017-94B4-41E1-A121-E1E81ADCC932}"/>
    <cellStyle name="Énfasis5 2" xfId="36" xr:uid="{F94B2657-A54C-40E9-BAE0-FE1E6E4C08D5}"/>
    <cellStyle name="Énfasis6 2" xfId="40" xr:uid="{F3BBAEB6-E39A-4FB4-82EC-A67F121981FB}"/>
    <cellStyle name="Entrada" xfId="5" builtinId="20" customBuiltin="1"/>
    <cellStyle name="Hipervínculo" xfId="44" builtinId="8"/>
    <cellStyle name="Incorrecto 2" xfId="15" xr:uid="{48B3254E-7ED7-4AF8-B8F9-EAECD23A7839}"/>
    <cellStyle name="Neutral 2" xfId="16" xr:uid="{08BE7922-3013-4445-8D67-AF323D1AD5E6}"/>
    <cellStyle name="Normal" xfId="0" builtinId="0"/>
    <cellStyle name="Normal 2" xfId="11" xr:uid="{F57D5F00-3E92-40F0-848D-833D3EA0AF7F}"/>
    <cellStyle name="Normal 3" xfId="1" xr:uid="{033B4B01-E521-43F2-BC4A-A8AAE80252D6}"/>
    <cellStyle name="Normal 4" xfId="45" xr:uid="{33DC9CE6-15F2-4C77-B517-2518439575D6}"/>
    <cellStyle name="Notas 2" xfId="18" xr:uid="{21D3C954-6BDA-4A93-A0F5-7B2A011DE5B8}"/>
    <cellStyle name="Salida" xfId="6" builtinId="21" customBuiltin="1"/>
    <cellStyle name="Texto de advertencia 2" xfId="17" xr:uid="{0022C13C-0023-4397-90B7-C32553DF359A}"/>
    <cellStyle name="Texto explicativo 2" xfId="19" xr:uid="{F7D85719-0040-44AA-826F-C62AD7532565}"/>
    <cellStyle name="Título 2" xfId="3" builtinId="17" customBuiltin="1"/>
    <cellStyle name="Título 3" xfId="4" builtinId="18" customBuiltin="1"/>
    <cellStyle name="Título 4" xfId="12" xr:uid="{05B4209A-CC59-4AD6-AA1F-DD37A7BE2A2B}"/>
    <cellStyle name="Total" xfId="10" builtinId="25" customBuiltin="1"/>
  </cellStyles>
  <dxfs count="0"/>
  <tableStyles count="0" defaultTableStyle="TableStyleMedium2" defaultPivotStyle="PivotStyleLight16"/>
  <colors>
    <mruColors>
      <color rgb="FFEEFE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drive/u/2/folders/1_BNO0lCDdBTCGNXSiLqQXIbUhFzlOaUr" TargetMode="External"/><Relationship Id="rId2" Type="http://schemas.openxmlformats.org/officeDocument/2006/relationships/hyperlink" Target="https://portal.sma.gob.cl/index.php/portal-regulados/instructivos-y-guias/reporte-datos-biodiversidad" TargetMode="External"/><Relationship Id="rId1" Type="http://schemas.openxmlformats.org/officeDocument/2006/relationships/hyperlink" Target="https://oac.sma.gob.cl/Formularios/FormularioExterno"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4DC84-2F3C-4BB4-AE57-256B5DC0601D}">
  <sheetPr codeName="Hoja1"/>
  <dimension ref="A1:C14"/>
  <sheetViews>
    <sheetView zoomScaleNormal="100" workbookViewId="0">
      <pane ySplit="9" topLeftCell="A10" activePane="bottomLeft" state="frozen"/>
      <selection pane="bottomLeft" activeCell="C14" sqref="C14"/>
    </sheetView>
  </sheetViews>
  <sheetFormatPr defaultColWidth="11.42578125" defaultRowHeight="15"/>
  <cols>
    <col min="1" max="1" width="35" customWidth="1"/>
    <col min="2" max="2" width="87.7109375" customWidth="1"/>
    <col min="3" max="3" width="15.42578125" customWidth="1"/>
  </cols>
  <sheetData>
    <row r="1" spans="1:3" ht="23.25">
      <c r="A1" s="1" t="s">
        <v>0</v>
      </c>
    </row>
    <row r="2" spans="1:3" ht="23.25">
      <c r="A2" s="1" t="s">
        <v>1</v>
      </c>
    </row>
    <row r="3" spans="1:3" ht="80.25" customHeight="1">
      <c r="A3" s="28" t="s">
        <v>2</v>
      </c>
      <c r="B3" s="28" t="s">
        <v>3</v>
      </c>
    </row>
    <row r="4" spans="1:3">
      <c r="A4" s="29" t="s">
        <v>4</v>
      </c>
      <c r="B4" s="36" t="s">
        <v>5</v>
      </c>
    </row>
    <row r="5" spans="1:3">
      <c r="A5" s="29" t="s">
        <v>6</v>
      </c>
      <c r="B5" s="37" t="s">
        <v>5</v>
      </c>
    </row>
    <row r="6" spans="1:3">
      <c r="A6" s="29" t="s">
        <v>7</v>
      </c>
      <c r="B6" s="37" t="s">
        <v>5</v>
      </c>
    </row>
    <row r="7" spans="1:3">
      <c r="A7" t="s">
        <v>8</v>
      </c>
      <c r="B7" s="42" t="s">
        <v>9</v>
      </c>
    </row>
    <row r="9" spans="1:3" ht="33" customHeight="1">
      <c r="A9" s="12" t="s">
        <v>10</v>
      </c>
      <c r="B9" s="12" t="s">
        <v>11</v>
      </c>
      <c r="C9" s="34" t="s">
        <v>12</v>
      </c>
    </row>
    <row r="10" spans="1:3" ht="30">
      <c r="A10" s="2" t="s">
        <v>13</v>
      </c>
      <c r="B10" s="4" t="s">
        <v>14</v>
      </c>
      <c r="C10" s="2" t="s">
        <v>15</v>
      </c>
    </row>
    <row r="11" spans="1:3" ht="30">
      <c r="A11" s="2" t="s">
        <v>16</v>
      </c>
      <c r="B11" s="4" t="s">
        <v>17</v>
      </c>
      <c r="C11">
        <v>1</v>
      </c>
    </row>
    <row r="12" spans="1:3" ht="30">
      <c r="A12" s="2" t="s">
        <v>18</v>
      </c>
      <c r="B12" s="4" t="s">
        <v>19</v>
      </c>
      <c r="C12">
        <v>2</v>
      </c>
    </row>
    <row r="13" spans="1:3" ht="45">
      <c r="A13" s="2" t="s">
        <v>20</v>
      </c>
      <c r="B13" s="4" t="s">
        <v>21</v>
      </c>
      <c r="C13">
        <v>3</v>
      </c>
    </row>
    <row r="14" spans="1:3" ht="60">
      <c r="A14" s="2" t="s">
        <v>22</v>
      </c>
      <c r="B14" s="4" t="s">
        <v>23</v>
      </c>
      <c r="C14" s="2" t="s">
        <v>15</v>
      </c>
    </row>
  </sheetData>
  <sheetProtection algorithmName="SHA-512" hashValue="OFCG2X7rdb39IHgf8esQV5a0JqQgjaF2lAnOflzwEQhXOsU14yPFUMgtRZfLBJg27FNAU+ZxDFhiiOEblArZjA==" saltValue="DVI82DZIdP7kSz/Dq3/zxg==" spinCount="100000" sheet="1" formatCells="0" formatColumns="0" sort="0" autoFilter="0"/>
  <autoFilter ref="A9:C13" xr:uid="{11D4DC84-2F3C-4BB4-AE57-256B5DC0601D}"/>
  <hyperlinks>
    <hyperlink ref="B5" r:id="rId1" xr:uid="{87353167-8977-48C1-A793-2C9B0CEDFC59}"/>
    <hyperlink ref="B4" r:id="rId2" xr:uid="{CE0B7CF3-250A-450E-B709-C3C2A5C37703}"/>
    <hyperlink ref="B6" r:id="rId3" xr:uid="{50A0FF79-7226-4EA2-83DE-24FC43B3F4C2}"/>
  </hyperlinks>
  <pageMargins left="0.7" right="0.7" top="0.75" bottom="0.75" header="0.3" footer="0.3"/>
  <pageSetup paperSize="9"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0DD40-CE7A-473C-8DF8-D5BF3066A1EA}">
  <sheetPr codeName="Hoja2"/>
  <dimension ref="A1:E16301"/>
  <sheetViews>
    <sheetView zoomScaleNormal="100" workbookViewId="0">
      <pane ySplit="4" topLeftCell="A5" activePane="bottomLeft" state="frozen"/>
      <selection pane="bottomLeft"/>
    </sheetView>
  </sheetViews>
  <sheetFormatPr defaultColWidth="8.7109375" defaultRowHeight="11.25" customHeight="1"/>
  <cols>
    <col min="1" max="1" width="23.28515625" style="4" bestFit="1" customWidth="1"/>
    <col min="2" max="2" width="21.85546875" style="9" customWidth="1"/>
    <col min="3" max="3" width="57.85546875" style="6" customWidth="1"/>
    <col min="4" max="4" width="47.28515625" style="6" customWidth="1"/>
    <col min="5" max="5" width="17.85546875" style="3" customWidth="1"/>
    <col min="6" max="16384" width="8.7109375" style="3"/>
  </cols>
  <sheetData>
    <row r="1" spans="1:5" ht="23.25" customHeight="1">
      <c r="A1" s="1" t="s">
        <v>13</v>
      </c>
    </row>
    <row r="2" spans="1:5" ht="99" customHeight="1">
      <c r="A2" s="28" t="s">
        <v>24</v>
      </c>
      <c r="B2" s="87" t="s">
        <v>25</v>
      </c>
      <c r="C2" s="87"/>
      <c r="D2" s="87"/>
      <c r="E2" s="87"/>
    </row>
    <row r="3" spans="1:5" ht="22.5" customHeight="1"/>
    <row r="4" spans="1:5" s="13" customFormat="1" ht="35.25" customHeight="1">
      <c r="A4" s="10" t="s">
        <v>26</v>
      </c>
      <c r="B4" s="10" t="s">
        <v>27</v>
      </c>
      <c r="C4" s="10" t="s">
        <v>28</v>
      </c>
      <c r="D4" s="14" t="s">
        <v>29</v>
      </c>
      <c r="E4" s="14" t="s">
        <v>30</v>
      </c>
    </row>
    <row r="5" spans="1:5" s="13" customFormat="1" ht="45">
      <c r="A5" s="5" t="s">
        <v>16</v>
      </c>
      <c r="B5" s="3" t="s">
        <v>31</v>
      </c>
      <c r="C5" s="5" t="s">
        <v>32</v>
      </c>
      <c r="D5" s="24" t="s">
        <v>33</v>
      </c>
      <c r="E5" s="3" t="s">
        <v>34</v>
      </c>
    </row>
    <row r="6" spans="1:5" s="13" customFormat="1" ht="30">
      <c r="A6" s="5" t="s">
        <v>16</v>
      </c>
      <c r="B6" s="3" t="s">
        <v>35</v>
      </c>
      <c r="C6" s="5" t="s">
        <v>36</v>
      </c>
      <c r="D6" s="11" t="s">
        <v>37</v>
      </c>
      <c r="E6" s="3" t="s">
        <v>38</v>
      </c>
    </row>
    <row r="7" spans="1:5" ht="30">
      <c r="A7" s="23" t="s">
        <v>16</v>
      </c>
      <c r="B7" s="3" t="s">
        <v>39</v>
      </c>
      <c r="C7" s="23" t="s">
        <v>40</v>
      </c>
      <c r="D7" s="11" t="s">
        <v>41</v>
      </c>
      <c r="E7" s="4" t="s">
        <v>34</v>
      </c>
    </row>
    <row r="8" spans="1:5" ht="15">
      <c r="A8" s="5" t="s">
        <v>16</v>
      </c>
      <c r="B8" s="5" t="s">
        <v>42</v>
      </c>
      <c r="C8" s="5" t="s">
        <v>43</v>
      </c>
      <c r="D8" s="6" t="s">
        <v>44</v>
      </c>
      <c r="E8" s="4" t="s">
        <v>34</v>
      </c>
    </row>
    <row r="9" spans="1:5" ht="15">
      <c r="A9" s="5" t="s">
        <v>16</v>
      </c>
      <c r="B9" s="5" t="s">
        <v>45</v>
      </c>
      <c r="C9" s="5" t="s">
        <v>46</v>
      </c>
      <c r="D9" s="6" t="s">
        <v>47</v>
      </c>
      <c r="E9" s="4" t="s">
        <v>34</v>
      </c>
    </row>
    <row r="10" spans="1:5" ht="15">
      <c r="A10" s="5" t="s">
        <v>16</v>
      </c>
      <c r="B10" s="5" t="s">
        <v>48</v>
      </c>
      <c r="C10" s="5" t="s">
        <v>49</v>
      </c>
      <c r="D10" s="6" t="s">
        <v>50</v>
      </c>
      <c r="E10" s="4" t="s">
        <v>34</v>
      </c>
    </row>
    <row r="11" spans="1:5" ht="15">
      <c r="A11" s="5" t="s">
        <v>16</v>
      </c>
      <c r="B11" s="5" t="s">
        <v>51</v>
      </c>
      <c r="C11" s="5" t="s">
        <v>52</v>
      </c>
      <c r="D11" s="6" t="s">
        <v>44</v>
      </c>
      <c r="E11" s="4" t="s">
        <v>34</v>
      </c>
    </row>
    <row r="12" spans="1:5" ht="15">
      <c r="A12" s="5" t="s">
        <v>16</v>
      </c>
      <c r="B12" s="5" t="s">
        <v>53</v>
      </c>
      <c r="C12" s="5" t="s">
        <v>54</v>
      </c>
      <c r="D12" s="6" t="s">
        <v>47</v>
      </c>
      <c r="E12" s="4" t="s">
        <v>34</v>
      </c>
    </row>
    <row r="13" spans="1:5" ht="15">
      <c r="A13" s="5" t="s">
        <v>16</v>
      </c>
      <c r="B13" s="5" t="s">
        <v>55</v>
      </c>
      <c r="C13" s="5" t="s">
        <v>56</v>
      </c>
      <c r="D13" s="6" t="s">
        <v>50</v>
      </c>
      <c r="E13" s="4" t="s">
        <v>34</v>
      </c>
    </row>
    <row r="14" spans="1:5" ht="60">
      <c r="A14" s="5" t="s">
        <v>16</v>
      </c>
      <c r="B14" s="5" t="s">
        <v>57</v>
      </c>
      <c r="C14" s="5" t="s">
        <v>58</v>
      </c>
      <c r="D14" s="6" t="s">
        <v>59</v>
      </c>
      <c r="E14" s="3" t="s">
        <v>38</v>
      </c>
    </row>
    <row r="15" spans="1:5" ht="30">
      <c r="A15" s="5" t="s">
        <v>16</v>
      </c>
      <c r="B15" s="5" t="s">
        <v>60</v>
      </c>
      <c r="C15" s="5" t="s">
        <v>61</v>
      </c>
      <c r="D15" s="6" t="s">
        <v>62</v>
      </c>
      <c r="E15" s="3" t="s">
        <v>38</v>
      </c>
    </row>
    <row r="16" spans="1:5" ht="60">
      <c r="A16" s="5" t="s">
        <v>18</v>
      </c>
      <c r="B16" s="33" t="s">
        <v>63</v>
      </c>
      <c r="C16" s="5" t="s">
        <v>64</v>
      </c>
      <c r="D16" s="24" t="s">
        <v>33</v>
      </c>
      <c r="E16" s="4" t="s">
        <v>34</v>
      </c>
    </row>
    <row r="17" spans="1:5" ht="45">
      <c r="A17" s="5" t="s">
        <v>18</v>
      </c>
      <c r="B17" s="33" t="s">
        <v>65</v>
      </c>
      <c r="C17" s="5" t="s">
        <v>66</v>
      </c>
      <c r="D17" s="11" t="s">
        <v>67</v>
      </c>
      <c r="E17" s="4" t="s">
        <v>38</v>
      </c>
    </row>
    <row r="18" spans="1:5" ht="30">
      <c r="A18" s="5" t="s">
        <v>18</v>
      </c>
      <c r="B18" s="3" t="s">
        <v>68</v>
      </c>
      <c r="C18" s="5" t="s">
        <v>69</v>
      </c>
      <c r="D18" s="11" t="s">
        <v>70</v>
      </c>
      <c r="E18" s="4" t="s">
        <v>38</v>
      </c>
    </row>
    <row r="19" spans="1:5" ht="60">
      <c r="A19" s="5" t="s">
        <v>18</v>
      </c>
      <c r="B19" s="33" t="s">
        <v>71</v>
      </c>
      <c r="C19" s="5" t="s">
        <v>72</v>
      </c>
      <c r="D19" s="11" t="s">
        <v>73</v>
      </c>
      <c r="E19" s="4" t="s">
        <v>34</v>
      </c>
    </row>
    <row r="20" spans="1:5" ht="60">
      <c r="A20" s="5" t="s">
        <v>18</v>
      </c>
      <c r="B20" s="33" t="s">
        <v>74</v>
      </c>
      <c r="C20" s="5" t="s">
        <v>75</v>
      </c>
      <c r="D20" s="11" t="s">
        <v>76</v>
      </c>
      <c r="E20" s="4" t="s">
        <v>38</v>
      </c>
    </row>
    <row r="21" spans="1:5" ht="45">
      <c r="A21" s="5" t="s">
        <v>18</v>
      </c>
      <c r="B21" s="33" t="s">
        <v>77</v>
      </c>
      <c r="C21" s="5" t="s">
        <v>78</v>
      </c>
      <c r="D21" s="11" t="s">
        <v>79</v>
      </c>
      <c r="E21" s="4" t="s">
        <v>80</v>
      </c>
    </row>
    <row r="22" spans="1:5" ht="45">
      <c r="A22" s="5" t="s">
        <v>18</v>
      </c>
      <c r="B22" s="33" t="s">
        <v>81</v>
      </c>
      <c r="C22" s="5" t="s">
        <v>82</v>
      </c>
      <c r="D22" s="11" t="s">
        <v>83</v>
      </c>
      <c r="E22" s="4" t="s">
        <v>80</v>
      </c>
    </row>
    <row r="23" spans="1:5" ht="45">
      <c r="A23" s="5" t="s">
        <v>18</v>
      </c>
      <c r="B23" s="33" t="s">
        <v>84</v>
      </c>
      <c r="C23" s="5" t="s">
        <v>85</v>
      </c>
      <c r="D23" s="11" t="s">
        <v>86</v>
      </c>
      <c r="E23" s="4" t="s">
        <v>80</v>
      </c>
    </row>
    <row r="24" spans="1:5" ht="45">
      <c r="A24" s="5" t="s">
        <v>18</v>
      </c>
      <c r="B24" s="33" t="s">
        <v>87</v>
      </c>
      <c r="C24" s="5" t="s">
        <v>88</v>
      </c>
      <c r="D24" s="11" t="s">
        <v>89</v>
      </c>
      <c r="E24" s="4" t="s">
        <v>80</v>
      </c>
    </row>
    <row r="25" spans="1:5" ht="75">
      <c r="A25" s="5" t="s">
        <v>18</v>
      </c>
      <c r="B25" s="33" t="s">
        <v>90</v>
      </c>
      <c r="C25" s="5" t="s">
        <v>91</v>
      </c>
      <c r="D25" s="35" t="s">
        <v>92</v>
      </c>
      <c r="E25" s="4" t="s">
        <v>93</v>
      </c>
    </row>
    <row r="26" spans="1:5" ht="75">
      <c r="A26" s="5" t="s">
        <v>18</v>
      </c>
      <c r="B26" s="33" t="s">
        <v>94</v>
      </c>
      <c r="C26" s="5" t="s">
        <v>95</v>
      </c>
      <c r="D26" s="30" t="s">
        <v>96</v>
      </c>
      <c r="E26" s="4" t="s">
        <v>93</v>
      </c>
    </row>
    <row r="27" spans="1:5" ht="75">
      <c r="A27" s="5" t="s">
        <v>18</v>
      </c>
      <c r="B27" s="33" t="s">
        <v>97</v>
      </c>
      <c r="C27" s="5" t="s">
        <v>98</v>
      </c>
      <c r="D27" s="35" t="s">
        <v>92</v>
      </c>
      <c r="E27" s="4" t="s">
        <v>93</v>
      </c>
    </row>
    <row r="28" spans="1:5" ht="75">
      <c r="A28" s="5" t="s">
        <v>18</v>
      </c>
      <c r="B28" s="33" t="s">
        <v>99</v>
      </c>
      <c r="C28" s="5" t="s">
        <v>100</v>
      </c>
      <c r="D28" s="30" t="s">
        <v>96</v>
      </c>
      <c r="E28" s="4" t="s">
        <v>93</v>
      </c>
    </row>
    <row r="29" spans="1:5" ht="75">
      <c r="A29" s="5" t="s">
        <v>18</v>
      </c>
      <c r="B29" s="33" t="s">
        <v>101</v>
      </c>
      <c r="C29" s="5" t="s">
        <v>102</v>
      </c>
      <c r="D29" s="35" t="s">
        <v>92</v>
      </c>
      <c r="E29" s="4" t="s">
        <v>93</v>
      </c>
    </row>
    <row r="30" spans="1:5" ht="75">
      <c r="A30" s="5" t="s">
        <v>18</v>
      </c>
      <c r="B30" s="33" t="s">
        <v>103</v>
      </c>
      <c r="C30" s="5" t="s">
        <v>104</v>
      </c>
      <c r="D30" s="30" t="s">
        <v>96</v>
      </c>
      <c r="E30" s="4" t="s">
        <v>93</v>
      </c>
    </row>
    <row r="31" spans="1:5" ht="15">
      <c r="A31" s="5" t="s">
        <v>18</v>
      </c>
      <c r="B31" s="5" t="s">
        <v>105</v>
      </c>
      <c r="C31" s="5" t="s">
        <v>106</v>
      </c>
      <c r="D31" s="11" t="s">
        <v>107</v>
      </c>
      <c r="E31" s="4" t="s">
        <v>38</v>
      </c>
    </row>
    <row r="32" spans="1:5" ht="15">
      <c r="A32" s="5" t="s">
        <v>18</v>
      </c>
      <c r="B32" s="5" t="s">
        <v>108</v>
      </c>
      <c r="C32" s="5" t="s">
        <v>109</v>
      </c>
      <c r="D32" s="11" t="s">
        <v>110</v>
      </c>
      <c r="E32" s="4" t="s">
        <v>38</v>
      </c>
    </row>
    <row r="33" spans="1:5" ht="15">
      <c r="A33" s="5" t="s">
        <v>18</v>
      </c>
      <c r="B33" s="5" t="s">
        <v>111</v>
      </c>
      <c r="C33" s="5" t="s">
        <v>112</v>
      </c>
      <c r="D33" s="11" t="s">
        <v>113</v>
      </c>
      <c r="E33" s="4" t="s">
        <v>38</v>
      </c>
    </row>
    <row r="34" spans="1:5" ht="30">
      <c r="A34" s="5" t="s">
        <v>18</v>
      </c>
      <c r="B34" s="5" t="s">
        <v>114</v>
      </c>
      <c r="C34" s="5" t="s">
        <v>115</v>
      </c>
      <c r="D34" s="11" t="s">
        <v>116</v>
      </c>
      <c r="E34" s="4" t="s">
        <v>38</v>
      </c>
    </row>
    <row r="35" spans="1:5" ht="15">
      <c r="A35" s="5" t="s">
        <v>18</v>
      </c>
      <c r="B35" s="5" t="s">
        <v>117</v>
      </c>
      <c r="C35" s="5" t="s">
        <v>118</v>
      </c>
      <c r="D35" s="11" t="s">
        <v>119</v>
      </c>
      <c r="E35" s="4" t="s">
        <v>38</v>
      </c>
    </row>
    <row r="36" spans="1:5" ht="30">
      <c r="A36" s="5" t="s">
        <v>18</v>
      </c>
      <c r="B36" s="5" t="s">
        <v>120</v>
      </c>
      <c r="C36" s="5" t="s">
        <v>121</v>
      </c>
      <c r="D36" s="11" t="s">
        <v>122</v>
      </c>
      <c r="E36" s="4" t="s">
        <v>38</v>
      </c>
    </row>
    <row r="37" spans="1:5" ht="60">
      <c r="A37" s="5" t="s">
        <v>18</v>
      </c>
      <c r="B37" s="5" t="s">
        <v>123</v>
      </c>
      <c r="C37" s="5" t="s">
        <v>124</v>
      </c>
      <c r="D37" s="11" t="s">
        <v>125</v>
      </c>
      <c r="E37" s="4" t="s">
        <v>38</v>
      </c>
    </row>
    <row r="38" spans="1:5" ht="45">
      <c r="A38" s="5" t="s">
        <v>18</v>
      </c>
      <c r="B38" s="5" t="s">
        <v>60</v>
      </c>
      <c r="C38" s="5" t="s">
        <v>126</v>
      </c>
      <c r="D38" s="11" t="s">
        <v>127</v>
      </c>
      <c r="E38" s="4" t="s">
        <v>38</v>
      </c>
    </row>
    <row r="39" spans="1:5" ht="45">
      <c r="A39" s="5" t="s">
        <v>20</v>
      </c>
      <c r="B39" s="5" t="s">
        <v>31</v>
      </c>
      <c r="C39" s="5" t="s">
        <v>128</v>
      </c>
      <c r="D39" s="24" t="s">
        <v>33</v>
      </c>
      <c r="E39" s="3" t="s">
        <v>34</v>
      </c>
    </row>
    <row r="40" spans="1:5" ht="45">
      <c r="A40" s="5" t="s">
        <v>20</v>
      </c>
      <c r="B40" s="33" t="s">
        <v>63</v>
      </c>
      <c r="C40" s="5" t="s">
        <v>129</v>
      </c>
      <c r="D40" s="24" t="s">
        <v>33</v>
      </c>
      <c r="E40" s="4" t="s">
        <v>34</v>
      </c>
    </row>
    <row r="41" spans="1:5" ht="60">
      <c r="A41" s="5" t="s">
        <v>20</v>
      </c>
      <c r="B41" s="33" t="s">
        <v>130</v>
      </c>
      <c r="C41" s="5" t="s">
        <v>131</v>
      </c>
      <c r="D41" s="11" t="s">
        <v>67</v>
      </c>
      <c r="E41" s="4" t="s">
        <v>38</v>
      </c>
    </row>
    <row r="42" spans="1:5" ht="15">
      <c r="A42" s="5" t="s">
        <v>20</v>
      </c>
      <c r="B42" s="33" t="s">
        <v>132</v>
      </c>
      <c r="C42" s="5" t="s">
        <v>133</v>
      </c>
      <c r="D42" s="11" t="s">
        <v>134</v>
      </c>
      <c r="E42" s="4" t="s">
        <v>34</v>
      </c>
    </row>
    <row r="43" spans="1:5" ht="15">
      <c r="A43" s="5" t="s">
        <v>20</v>
      </c>
      <c r="B43" s="33" t="s">
        <v>135</v>
      </c>
      <c r="C43" s="33" t="s">
        <v>136</v>
      </c>
      <c r="D43" s="11" t="s">
        <v>137</v>
      </c>
      <c r="E43" s="4" t="s">
        <v>34</v>
      </c>
    </row>
    <row r="44" spans="1:5" ht="15">
      <c r="A44" s="5" t="s">
        <v>20</v>
      </c>
      <c r="B44" s="33" t="s">
        <v>138</v>
      </c>
      <c r="C44" s="33" t="s">
        <v>139</v>
      </c>
      <c r="D44" s="11" t="s">
        <v>140</v>
      </c>
      <c r="E44" s="4" t="s">
        <v>34</v>
      </c>
    </row>
    <row r="45" spans="1:5" ht="30">
      <c r="A45" s="5" t="s">
        <v>20</v>
      </c>
      <c r="B45" s="33" t="s">
        <v>141</v>
      </c>
      <c r="C45" s="5" t="s">
        <v>142</v>
      </c>
      <c r="D45" s="11" t="s">
        <v>143</v>
      </c>
      <c r="E45" s="3" t="s">
        <v>144</v>
      </c>
    </row>
    <row r="46" spans="1:5" ht="45">
      <c r="A46" s="5" t="s">
        <v>20</v>
      </c>
      <c r="B46" s="5" t="s">
        <v>145</v>
      </c>
      <c r="C46" s="5" t="s">
        <v>146</v>
      </c>
      <c r="D46" s="11" t="s">
        <v>147</v>
      </c>
      <c r="E46" s="4" t="s">
        <v>38</v>
      </c>
    </row>
    <row r="47" spans="1:5" ht="60">
      <c r="A47" s="5" t="s">
        <v>20</v>
      </c>
      <c r="B47" s="5" t="s">
        <v>148</v>
      </c>
      <c r="C47" s="5" t="s">
        <v>149</v>
      </c>
      <c r="D47" s="11" t="s">
        <v>150</v>
      </c>
      <c r="E47" s="4" t="s">
        <v>80</v>
      </c>
    </row>
    <row r="48" spans="1:5" ht="30">
      <c r="A48" s="5" t="s">
        <v>20</v>
      </c>
      <c r="B48" s="5" t="s">
        <v>151</v>
      </c>
      <c r="C48" s="5" t="s">
        <v>152</v>
      </c>
      <c r="D48" s="11" t="s">
        <v>153</v>
      </c>
      <c r="E48" s="4" t="s">
        <v>38</v>
      </c>
    </row>
    <row r="49" spans="1:5" ht="45">
      <c r="A49" s="5" t="s">
        <v>20</v>
      </c>
      <c r="B49" s="5" t="s">
        <v>154</v>
      </c>
      <c r="C49" s="5" t="s">
        <v>155</v>
      </c>
      <c r="D49" s="11" t="s">
        <v>156</v>
      </c>
      <c r="E49" s="4" t="s">
        <v>38</v>
      </c>
    </row>
    <row r="50" spans="1:5" ht="60">
      <c r="A50" s="5" t="s">
        <v>20</v>
      </c>
      <c r="B50" s="33" t="s">
        <v>157</v>
      </c>
      <c r="C50" s="5" t="s">
        <v>158</v>
      </c>
      <c r="D50" s="11" t="s">
        <v>159</v>
      </c>
      <c r="E50" s="4" t="s">
        <v>80</v>
      </c>
    </row>
    <row r="51" spans="1:5" ht="30">
      <c r="A51" s="5" t="s">
        <v>20</v>
      </c>
      <c r="B51" s="5" t="s">
        <v>160</v>
      </c>
      <c r="C51" s="5" t="s">
        <v>161</v>
      </c>
      <c r="D51" s="11" t="s">
        <v>162</v>
      </c>
      <c r="E51" s="4" t="s">
        <v>38</v>
      </c>
    </row>
    <row r="52" spans="1:5" ht="30">
      <c r="A52" s="5" t="s">
        <v>20</v>
      </c>
      <c r="B52" s="5" t="s">
        <v>163</v>
      </c>
      <c r="C52" s="5" t="s">
        <v>164</v>
      </c>
      <c r="D52" s="11" t="s">
        <v>165</v>
      </c>
      <c r="E52" s="4" t="s">
        <v>38</v>
      </c>
    </row>
    <row r="53" spans="1:5" ht="30">
      <c r="A53" s="5" t="s">
        <v>20</v>
      </c>
      <c r="B53" s="33" t="s">
        <v>166</v>
      </c>
      <c r="C53" s="5" t="s">
        <v>167</v>
      </c>
      <c r="D53" s="11" t="s">
        <v>168</v>
      </c>
      <c r="E53" s="4" t="s">
        <v>38</v>
      </c>
    </row>
    <row r="54" spans="1:5" ht="30">
      <c r="A54" s="5" t="s">
        <v>20</v>
      </c>
      <c r="B54" s="5" t="s">
        <v>169</v>
      </c>
      <c r="C54" s="5" t="s">
        <v>170</v>
      </c>
      <c r="D54" s="11" t="s">
        <v>171</v>
      </c>
      <c r="E54" s="4" t="s">
        <v>38</v>
      </c>
    </row>
    <row r="55" spans="1:5" ht="30">
      <c r="A55" s="5" t="s">
        <v>20</v>
      </c>
      <c r="B55" s="5" t="s">
        <v>172</v>
      </c>
      <c r="C55" s="5" t="s">
        <v>173</v>
      </c>
      <c r="D55" s="11" t="s">
        <v>174</v>
      </c>
      <c r="E55" s="4" t="s">
        <v>38</v>
      </c>
    </row>
    <row r="56" spans="1:5" ht="30">
      <c r="A56" s="5" t="s">
        <v>20</v>
      </c>
      <c r="B56" s="5" t="s">
        <v>175</v>
      </c>
      <c r="C56" s="5" t="s">
        <v>176</v>
      </c>
      <c r="D56" s="11" t="s">
        <v>177</v>
      </c>
      <c r="E56" s="4" t="s">
        <v>38</v>
      </c>
    </row>
    <row r="57" spans="1:5" ht="30">
      <c r="A57" s="5" t="s">
        <v>20</v>
      </c>
      <c r="B57" s="5" t="s">
        <v>178</v>
      </c>
      <c r="C57" s="5" t="s">
        <v>179</v>
      </c>
      <c r="D57" s="11" t="s">
        <v>180</v>
      </c>
      <c r="E57" s="4" t="s">
        <v>38</v>
      </c>
    </row>
    <row r="58" spans="1:5" ht="45">
      <c r="A58" s="5" t="s">
        <v>20</v>
      </c>
      <c r="B58" s="5" t="s">
        <v>181</v>
      </c>
      <c r="C58" s="5" t="s">
        <v>182</v>
      </c>
      <c r="D58" s="11" t="s">
        <v>183</v>
      </c>
      <c r="E58" s="4" t="s">
        <v>38</v>
      </c>
    </row>
    <row r="59" spans="1:5" ht="15">
      <c r="A59" s="5" t="s">
        <v>20</v>
      </c>
      <c r="B59" s="5" t="s">
        <v>184</v>
      </c>
      <c r="C59" s="5" t="s">
        <v>185</v>
      </c>
      <c r="D59" s="11" t="s">
        <v>186</v>
      </c>
      <c r="E59" s="4" t="s">
        <v>38</v>
      </c>
    </row>
    <row r="60" spans="1:5" ht="45">
      <c r="A60" s="5" t="s">
        <v>20</v>
      </c>
      <c r="B60" s="5" t="s">
        <v>187</v>
      </c>
      <c r="C60" s="5" t="s">
        <v>188</v>
      </c>
      <c r="D60" s="11" t="s">
        <v>189</v>
      </c>
      <c r="E60" s="4" t="s">
        <v>38</v>
      </c>
    </row>
    <row r="61" spans="1:5" ht="15">
      <c r="A61" s="5" t="s">
        <v>20</v>
      </c>
      <c r="B61" s="5" t="s">
        <v>190</v>
      </c>
      <c r="C61" s="5" t="s">
        <v>191</v>
      </c>
      <c r="D61" s="11" t="s">
        <v>192</v>
      </c>
      <c r="E61" s="4" t="s">
        <v>38</v>
      </c>
    </row>
    <row r="62" spans="1:5" ht="15">
      <c r="A62" s="5" t="s">
        <v>20</v>
      </c>
      <c r="B62" s="5" t="s">
        <v>193</v>
      </c>
      <c r="C62" s="5" t="s">
        <v>194</v>
      </c>
      <c r="D62" s="11" t="s">
        <v>195</v>
      </c>
      <c r="E62" s="4" t="s">
        <v>38</v>
      </c>
    </row>
    <row r="63" spans="1:5" ht="30">
      <c r="A63" s="5" t="s">
        <v>20</v>
      </c>
      <c r="B63" s="33" t="s">
        <v>196</v>
      </c>
      <c r="C63" s="5" t="s">
        <v>197</v>
      </c>
      <c r="D63" s="11" t="s">
        <v>198</v>
      </c>
      <c r="E63" s="4" t="s">
        <v>38</v>
      </c>
    </row>
    <row r="64" spans="1:5" ht="45">
      <c r="A64" s="5" t="s">
        <v>20</v>
      </c>
      <c r="B64" s="33" t="s">
        <v>199</v>
      </c>
      <c r="C64" s="5" t="s">
        <v>200</v>
      </c>
      <c r="D64" s="11" t="s">
        <v>201</v>
      </c>
      <c r="E64" s="4" t="s">
        <v>38</v>
      </c>
    </row>
    <row r="65" spans="1:5" ht="30">
      <c r="A65" s="5" t="s">
        <v>20</v>
      </c>
      <c r="B65" s="33" t="s">
        <v>202</v>
      </c>
      <c r="C65" s="5" t="s">
        <v>203</v>
      </c>
      <c r="D65" s="11" t="s">
        <v>204</v>
      </c>
      <c r="E65" s="4" t="s">
        <v>38</v>
      </c>
    </row>
    <row r="66" spans="1:5" ht="30">
      <c r="A66" s="5" t="s">
        <v>20</v>
      </c>
      <c r="B66" s="5" t="s">
        <v>205</v>
      </c>
      <c r="C66" s="5" t="s">
        <v>206</v>
      </c>
      <c r="D66" s="11" t="s">
        <v>207</v>
      </c>
      <c r="E66" s="4" t="s">
        <v>38</v>
      </c>
    </row>
    <row r="67" spans="1:5" ht="45">
      <c r="A67" s="5" t="s">
        <v>20</v>
      </c>
      <c r="B67" s="5" t="s">
        <v>208</v>
      </c>
      <c r="C67" s="5" t="s">
        <v>209</v>
      </c>
      <c r="D67" s="11" t="s">
        <v>210</v>
      </c>
      <c r="E67" s="4" t="s">
        <v>80</v>
      </c>
    </row>
    <row r="68" spans="1:5" ht="15">
      <c r="A68" s="5" t="s">
        <v>20</v>
      </c>
      <c r="B68" s="33" t="s">
        <v>211</v>
      </c>
      <c r="C68" s="5" t="s">
        <v>212</v>
      </c>
      <c r="D68" s="11" t="s">
        <v>213</v>
      </c>
      <c r="E68" s="4" t="s">
        <v>38</v>
      </c>
    </row>
    <row r="69" spans="1:5" ht="75">
      <c r="A69" s="5" t="s">
        <v>20</v>
      </c>
      <c r="B69" s="3" t="s">
        <v>214</v>
      </c>
      <c r="C69" s="5" t="s">
        <v>215</v>
      </c>
      <c r="D69" s="30" t="s">
        <v>216</v>
      </c>
      <c r="E69" s="4" t="s">
        <v>80</v>
      </c>
    </row>
    <row r="70" spans="1:5" ht="75">
      <c r="A70" s="5" t="s">
        <v>20</v>
      </c>
      <c r="B70" s="3" t="s">
        <v>217</v>
      </c>
      <c r="C70" s="5" t="s">
        <v>218</v>
      </c>
      <c r="D70" s="30" t="s">
        <v>219</v>
      </c>
      <c r="E70" s="4" t="s">
        <v>80</v>
      </c>
    </row>
    <row r="71" spans="1:5" ht="60">
      <c r="A71" s="5" t="s">
        <v>20</v>
      </c>
      <c r="B71" s="3" t="s">
        <v>220</v>
      </c>
      <c r="C71" s="5" t="s">
        <v>221</v>
      </c>
      <c r="D71" s="11" t="s">
        <v>222</v>
      </c>
      <c r="E71" s="3" t="s">
        <v>144</v>
      </c>
    </row>
    <row r="72" spans="1:5" ht="45">
      <c r="A72" s="5" t="s">
        <v>20</v>
      </c>
      <c r="B72" s="5" t="s">
        <v>223</v>
      </c>
      <c r="C72" s="5" t="s">
        <v>224</v>
      </c>
      <c r="D72" s="11" t="s">
        <v>225</v>
      </c>
      <c r="E72" s="4" t="s">
        <v>38</v>
      </c>
    </row>
    <row r="73" spans="1:5" ht="45">
      <c r="A73" s="5" t="s">
        <v>20</v>
      </c>
      <c r="B73" s="33" t="s">
        <v>226</v>
      </c>
      <c r="C73" s="5" t="s">
        <v>227</v>
      </c>
      <c r="D73" s="11" t="s">
        <v>228</v>
      </c>
      <c r="E73" s="4" t="s">
        <v>38</v>
      </c>
    </row>
    <row r="74" spans="1:5" ht="60">
      <c r="A74" s="5" t="s">
        <v>20</v>
      </c>
      <c r="B74" s="33" t="s">
        <v>229</v>
      </c>
      <c r="C74" s="5" t="s">
        <v>230</v>
      </c>
      <c r="D74" s="11" t="s">
        <v>231</v>
      </c>
      <c r="E74" s="4" t="s">
        <v>38</v>
      </c>
    </row>
    <row r="75" spans="1:5" ht="45">
      <c r="A75" s="5" t="s">
        <v>20</v>
      </c>
      <c r="B75" s="33" t="s">
        <v>232</v>
      </c>
      <c r="C75" s="5" t="s">
        <v>233</v>
      </c>
      <c r="D75" s="11" t="s">
        <v>234</v>
      </c>
      <c r="E75" s="4" t="s">
        <v>38</v>
      </c>
    </row>
    <row r="76" spans="1:5" ht="30">
      <c r="A76" s="23" t="s">
        <v>20</v>
      </c>
      <c r="B76" s="33" t="s">
        <v>235</v>
      </c>
      <c r="C76" s="5" t="s">
        <v>236</v>
      </c>
      <c r="D76" s="11" t="s">
        <v>237</v>
      </c>
      <c r="E76" s="4" t="s">
        <v>38</v>
      </c>
    </row>
    <row r="77" spans="1:5" ht="60">
      <c r="A77" s="23" t="s">
        <v>20</v>
      </c>
      <c r="B77" s="5" t="s">
        <v>238</v>
      </c>
      <c r="C77" s="5" t="s">
        <v>239</v>
      </c>
      <c r="D77" s="11" t="s">
        <v>240</v>
      </c>
      <c r="E77" s="4" t="s">
        <v>38</v>
      </c>
    </row>
    <row r="78" spans="1:5" ht="75">
      <c r="A78" s="23" t="s">
        <v>20</v>
      </c>
      <c r="B78" s="5" t="s">
        <v>241</v>
      </c>
      <c r="C78" s="5" t="s">
        <v>242</v>
      </c>
      <c r="D78" s="11" t="s">
        <v>243</v>
      </c>
      <c r="E78" s="4" t="s">
        <v>38</v>
      </c>
    </row>
    <row r="79" spans="1:5" ht="30">
      <c r="A79" s="23" t="s">
        <v>20</v>
      </c>
      <c r="B79" s="5" t="s">
        <v>244</v>
      </c>
      <c r="C79" s="5" t="s">
        <v>245</v>
      </c>
      <c r="D79" s="11" t="s">
        <v>246</v>
      </c>
      <c r="E79" s="4" t="s">
        <v>38</v>
      </c>
    </row>
    <row r="80" spans="1:5" ht="45">
      <c r="A80" s="23" t="s">
        <v>20</v>
      </c>
      <c r="B80" s="33" t="s">
        <v>247</v>
      </c>
      <c r="C80" s="5" t="s">
        <v>248</v>
      </c>
      <c r="D80" s="11" t="s">
        <v>249</v>
      </c>
      <c r="E80" s="4" t="s">
        <v>38</v>
      </c>
    </row>
    <row r="81" spans="1:5" ht="45">
      <c r="A81" s="23" t="s">
        <v>20</v>
      </c>
      <c r="B81" s="33" t="s">
        <v>250</v>
      </c>
      <c r="C81" s="5" t="s">
        <v>251</v>
      </c>
      <c r="D81" s="11" t="s">
        <v>249</v>
      </c>
      <c r="E81" s="4" t="s">
        <v>38</v>
      </c>
    </row>
    <row r="82" spans="1:5" ht="45">
      <c r="A82" s="23" t="s">
        <v>20</v>
      </c>
      <c r="B82" s="33" t="s">
        <v>252</v>
      </c>
      <c r="C82" s="5" t="s">
        <v>253</v>
      </c>
      <c r="D82" s="11" t="s">
        <v>254</v>
      </c>
      <c r="E82" s="4" t="s">
        <v>38</v>
      </c>
    </row>
    <row r="83" spans="1:5" ht="105">
      <c r="A83" s="23" t="s">
        <v>20</v>
      </c>
      <c r="B83" s="33" t="s">
        <v>255</v>
      </c>
      <c r="C83" s="50" t="s">
        <v>256</v>
      </c>
      <c r="D83" s="24" t="s">
        <v>257</v>
      </c>
      <c r="E83" s="4" t="s">
        <v>38</v>
      </c>
    </row>
    <row r="84" spans="1:5" ht="90">
      <c r="A84" s="23" t="s">
        <v>20</v>
      </c>
      <c r="B84" s="33" t="s">
        <v>258</v>
      </c>
      <c r="C84" s="5" t="s">
        <v>259</v>
      </c>
      <c r="D84" s="11" t="s">
        <v>260</v>
      </c>
      <c r="E84" s="4" t="s">
        <v>38</v>
      </c>
    </row>
    <row r="16257" spans="3:4" ht="11.25" customHeight="1">
      <c r="C16257" s="7"/>
      <c r="D16257" s="7"/>
    </row>
    <row r="16258" spans="3:4" ht="11.25" customHeight="1">
      <c r="C16258" s="7"/>
      <c r="D16258" s="7"/>
    </row>
    <row r="16259" spans="3:4" ht="11.25" customHeight="1">
      <c r="C16259" s="7"/>
      <c r="D16259" s="7"/>
    </row>
    <row r="16260" spans="3:4" ht="11.25" customHeight="1">
      <c r="C16260" s="8"/>
      <c r="D16260" s="8"/>
    </row>
    <row r="16261" spans="3:4" ht="11.25" customHeight="1">
      <c r="C16261" s="7"/>
      <c r="D16261" s="7"/>
    </row>
    <row r="16262" spans="3:4" ht="11.25" customHeight="1">
      <c r="C16262" s="7"/>
      <c r="D16262" s="7"/>
    </row>
    <row r="16263" spans="3:4" ht="11.25" customHeight="1">
      <c r="C16263" s="7"/>
      <c r="D16263" s="7"/>
    </row>
    <row r="16264" spans="3:4" ht="11.25" customHeight="1">
      <c r="C16264" s="7"/>
      <c r="D16264" s="7"/>
    </row>
    <row r="16265" spans="3:4" ht="11.25" customHeight="1">
      <c r="C16265" s="7"/>
      <c r="D16265" s="7"/>
    </row>
    <row r="16266" spans="3:4" ht="11.25" customHeight="1">
      <c r="C16266" s="7"/>
      <c r="D16266" s="7"/>
    </row>
    <row r="16267" spans="3:4" ht="11.25" customHeight="1">
      <c r="C16267" s="7"/>
      <c r="D16267" s="7"/>
    </row>
    <row r="16268" spans="3:4" ht="11.25" customHeight="1">
      <c r="C16268" s="7"/>
      <c r="D16268" s="7"/>
    </row>
    <row r="16270" spans="3:4" ht="11.25" customHeight="1">
      <c r="C16270" s="7"/>
      <c r="D16270" s="7"/>
    </row>
    <row r="16271" spans="3:4" ht="11.25" customHeight="1">
      <c r="C16271" s="7"/>
      <c r="D16271" s="7"/>
    </row>
    <row r="16272" spans="3:4" ht="11.25" customHeight="1">
      <c r="C16272" s="7"/>
      <c r="D16272" s="7"/>
    </row>
    <row r="16273" spans="3:4" ht="11.25" customHeight="1">
      <c r="C16273" s="7"/>
      <c r="D16273" s="7"/>
    </row>
    <row r="16274" spans="3:4" ht="11.25" customHeight="1">
      <c r="C16274" s="7"/>
      <c r="D16274" s="7"/>
    </row>
    <row r="16275" spans="3:4" ht="11.25" customHeight="1">
      <c r="C16275" s="7"/>
      <c r="D16275" s="7"/>
    </row>
    <row r="16276" spans="3:4" ht="11.25" customHeight="1">
      <c r="C16276" s="7"/>
      <c r="D16276" s="7"/>
    </row>
    <row r="16277" spans="3:4" ht="11.25" customHeight="1">
      <c r="C16277" s="7"/>
      <c r="D16277" s="7"/>
    </row>
    <row r="16278" spans="3:4" ht="11.25" customHeight="1">
      <c r="C16278" s="7"/>
      <c r="D16278" s="7"/>
    </row>
    <row r="16279" spans="3:4" ht="11.25" customHeight="1">
      <c r="C16279" s="7"/>
      <c r="D16279" s="7"/>
    </row>
    <row r="16280" spans="3:4" ht="11.25" customHeight="1">
      <c r="C16280" s="7"/>
      <c r="D16280" s="7"/>
    </row>
    <row r="16281" spans="3:4" ht="11.25" customHeight="1">
      <c r="C16281" s="7"/>
      <c r="D16281" s="7"/>
    </row>
    <row r="16282" spans="3:4" ht="11.25" customHeight="1">
      <c r="C16282" s="7"/>
      <c r="D16282" s="7"/>
    </row>
    <row r="16283" spans="3:4" ht="11.25" customHeight="1">
      <c r="C16283" s="7"/>
      <c r="D16283" s="7"/>
    </row>
    <row r="16284" spans="3:4" ht="11.25" customHeight="1">
      <c r="C16284" s="7"/>
      <c r="D16284" s="7"/>
    </row>
    <row r="16285" spans="3:4" ht="11.25" customHeight="1">
      <c r="C16285" s="7"/>
      <c r="D16285" s="7"/>
    </row>
    <row r="16286" spans="3:4" ht="11.25" customHeight="1">
      <c r="C16286" s="7"/>
      <c r="D16286" s="7"/>
    </row>
    <row r="16287" spans="3:4" ht="11.25" customHeight="1">
      <c r="C16287" s="7"/>
      <c r="D16287" s="7"/>
    </row>
    <row r="16289" spans="3:4" ht="11.25" customHeight="1">
      <c r="C16289" s="7"/>
      <c r="D16289" s="7"/>
    </row>
    <row r="16290" spans="3:4" ht="11.25" customHeight="1">
      <c r="C16290" s="7"/>
      <c r="D16290" s="7"/>
    </row>
    <row r="16291" spans="3:4" ht="11.25" customHeight="1">
      <c r="C16291" s="7"/>
      <c r="D16291" s="7"/>
    </row>
    <row r="16292" spans="3:4" ht="11.25" customHeight="1">
      <c r="C16292" s="7"/>
      <c r="D16292" s="7"/>
    </row>
    <row r="16293" spans="3:4" ht="11.25" customHeight="1">
      <c r="C16293" s="7"/>
      <c r="D16293" s="7"/>
    </row>
    <row r="16294" spans="3:4" ht="11.25" customHeight="1">
      <c r="C16294" s="7"/>
      <c r="D16294" s="7"/>
    </row>
    <row r="16295" spans="3:4" ht="11.25" customHeight="1">
      <c r="C16295" s="7"/>
      <c r="D16295" s="7"/>
    </row>
    <row r="16296" spans="3:4" ht="11.25" customHeight="1">
      <c r="C16296" s="7"/>
      <c r="D16296" s="7"/>
    </row>
    <row r="16297" spans="3:4" ht="11.25" customHeight="1">
      <c r="C16297" s="7"/>
      <c r="D16297" s="7"/>
    </row>
    <row r="16298" spans="3:4" ht="11.25" customHeight="1">
      <c r="C16298" s="7"/>
      <c r="D16298" s="7"/>
    </row>
    <row r="16299" spans="3:4" ht="11.25" customHeight="1">
      <c r="C16299" s="7"/>
      <c r="D16299" s="7"/>
    </row>
    <row r="16300" spans="3:4" ht="11.25" customHeight="1">
      <c r="C16300" s="7"/>
      <c r="D16300" s="7"/>
    </row>
    <row r="16301" spans="3:4" ht="11.25" customHeight="1">
      <c r="C16301" s="7"/>
      <c r="D16301" s="7"/>
    </row>
  </sheetData>
  <sheetProtection algorithmName="SHA-512" hashValue="xSY/pEWQeFBiUPXJYEiLmRtxuPY6a/Dh1nQB19gej7iPbCBbkWQUivPPVeHnPVoBC5KENBQ+gb0UYZTaC9D0pQ==" saltValue="fx/aZiNIFIUdJmUDtFjgAg==" spinCount="100000" sheet="1" formatCells="0" formatColumns="0" sort="0" autoFilter="0"/>
  <autoFilter ref="A4:E84" xr:uid="{4DB0DD40-CE7A-473C-8DF8-D5BF3066A1EA}"/>
  <mergeCells count="1">
    <mergeCell ref="B2:E2"/>
  </mergeCells>
  <dataValidations disablePrompts="1" count="4">
    <dataValidation type="list" errorStyle="warning" allowBlank="1" showInputMessage="1" sqref="C16287:D16287 C16293:D16293 C16295:D16295 C16290:D16291" xr:uid="{C9FF70D4-8A96-4BB2-9D2E-B926F37488CE}">
      <formula1>#REF!</formula1>
    </dataValidation>
    <dataValidation type="list" allowBlank="1" showInputMessage="1" showErrorMessage="1" sqref="C16281:D16281 C16272:D16276" xr:uid="{20D2FAEF-CB5A-4908-9137-E3553FD0C0E5}">
      <formula1>#REF!</formula1>
    </dataValidation>
    <dataValidation type="list" allowBlank="1" showInputMessage="1" sqref="C16296:D16296 C16286:D16286 C16292:D16292 C16266:D16266" xr:uid="{205A3207-06AA-429A-8139-1E3056C6E37A}">
      <formula1>#REF!</formula1>
    </dataValidation>
    <dataValidation type="list" allowBlank="1" sqref="C16269:D16269" xr:uid="{E9303B78-C700-45A0-B028-A9323412F9D0}">
      <formula1>#REF!</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errorTitle="Estación no encontrada" error="Ingrese Estación válida" xr:uid="{9938D9CB-ED09-4DAF-BFA1-CB6A9A2B147E}">
          <x14:formula1>
            <xm:f>EstacionReplica!$B$3:$B$491</xm:f>
          </x14:formula1>
          <xm:sqref>C16270:D16270 C16259:D16259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52D44-65EE-4972-9763-5FAA7EB861B5}">
  <sheetPr codeName="Hoja4">
    <tabColor theme="5" tint="0.79998168889431442"/>
  </sheetPr>
  <dimension ref="A1:K8"/>
  <sheetViews>
    <sheetView workbookViewId="0">
      <pane ySplit="2" topLeftCell="D28" activePane="bottomLeft" state="frozen"/>
      <selection pane="bottomLeft" activeCell="D28" sqref="D28"/>
    </sheetView>
  </sheetViews>
  <sheetFormatPr defaultColWidth="11.42578125" defaultRowHeight="15"/>
  <cols>
    <col min="1" max="1" width="13.7109375" style="25" bestFit="1" customWidth="1"/>
    <col min="2" max="2" width="14.28515625" style="25" customWidth="1"/>
    <col min="3" max="3" width="11.42578125" style="15"/>
    <col min="4" max="4" width="12.140625" style="25" bestFit="1" customWidth="1"/>
    <col min="5" max="5" width="12.42578125" style="25" bestFit="1" customWidth="1"/>
    <col min="6" max="8" width="11.42578125" style="25"/>
    <col min="9" max="9" width="13.5703125" style="25" customWidth="1"/>
    <col min="10" max="10" width="43.42578125" style="41" customWidth="1"/>
    <col min="11" max="11" width="52.140625" style="25" customWidth="1"/>
  </cols>
  <sheetData>
    <row r="1" spans="1:11">
      <c r="A1"/>
      <c r="B1"/>
      <c r="C1"/>
      <c r="D1" s="88" t="s">
        <v>261</v>
      </c>
      <c r="E1" s="88"/>
      <c r="F1" s="88"/>
      <c r="G1" s="88"/>
      <c r="H1" s="88"/>
      <c r="I1" s="88"/>
      <c r="J1" s="3"/>
      <c r="K1"/>
    </row>
    <row r="2" spans="1:11" ht="30">
      <c r="A2" s="75" t="s">
        <v>31</v>
      </c>
      <c r="B2" s="75" t="s">
        <v>35</v>
      </c>
      <c r="C2" s="75" t="s">
        <v>39</v>
      </c>
      <c r="D2" s="75" t="s">
        <v>42</v>
      </c>
      <c r="E2" s="75" t="s">
        <v>45</v>
      </c>
      <c r="F2" s="75" t="s">
        <v>48</v>
      </c>
      <c r="G2" s="75" t="s">
        <v>51</v>
      </c>
      <c r="H2" s="75" t="s">
        <v>53</v>
      </c>
      <c r="I2" s="75" t="s">
        <v>55</v>
      </c>
      <c r="J2" s="21" t="s">
        <v>57</v>
      </c>
      <c r="K2" s="21" t="s">
        <v>60</v>
      </c>
    </row>
    <row r="3" spans="1:11">
      <c r="A3" s="25">
        <v>202501</v>
      </c>
      <c r="B3" s="17" t="s">
        <v>262</v>
      </c>
      <c r="C3" s="25">
        <v>1</v>
      </c>
      <c r="D3" s="17">
        <v>2025</v>
      </c>
      <c r="E3" s="25">
        <v>1</v>
      </c>
      <c r="F3" s="25">
        <v>28</v>
      </c>
      <c r="G3" s="17">
        <v>2025</v>
      </c>
      <c r="H3" s="25">
        <v>1</v>
      </c>
      <c r="I3" s="25">
        <v>31</v>
      </c>
      <c r="J3" s="40" t="s">
        <v>263</v>
      </c>
    </row>
    <row r="4" spans="1:11">
      <c r="A4" s="25">
        <v>202502</v>
      </c>
      <c r="B4" s="25" t="s">
        <v>264</v>
      </c>
      <c r="C4" s="25">
        <v>2</v>
      </c>
      <c r="D4" s="25">
        <v>2025</v>
      </c>
      <c r="E4" s="25">
        <v>2</v>
      </c>
      <c r="F4" s="25">
        <v>25</v>
      </c>
      <c r="G4" s="25">
        <v>2025</v>
      </c>
      <c r="H4" s="25">
        <v>2</v>
      </c>
      <c r="I4" s="25">
        <v>28</v>
      </c>
      <c r="J4" s="40" t="s">
        <v>263</v>
      </c>
    </row>
    <row r="5" spans="1:11">
      <c r="A5" s="25">
        <v>202503</v>
      </c>
      <c r="B5" s="25" t="s">
        <v>265</v>
      </c>
      <c r="C5" s="15">
        <v>3</v>
      </c>
      <c r="D5" s="25">
        <v>2025</v>
      </c>
      <c r="E5" s="25">
        <v>3</v>
      </c>
      <c r="F5" s="25">
        <v>18</v>
      </c>
      <c r="G5" s="25">
        <v>2025</v>
      </c>
      <c r="H5" s="25">
        <v>3</v>
      </c>
      <c r="I5" s="25">
        <v>21</v>
      </c>
      <c r="J5" s="25" t="s">
        <v>263</v>
      </c>
    </row>
    <row r="6" spans="1:11">
      <c r="A6" s="25">
        <v>202504</v>
      </c>
      <c r="B6" s="25" t="s">
        <v>266</v>
      </c>
      <c r="C6" s="15">
        <v>4</v>
      </c>
      <c r="D6" s="25">
        <v>2025</v>
      </c>
      <c r="E6" s="25">
        <v>4</v>
      </c>
      <c r="F6" s="25">
        <v>22</v>
      </c>
      <c r="G6" s="25">
        <v>2025</v>
      </c>
      <c r="H6" s="25">
        <v>4</v>
      </c>
      <c r="I6" s="25">
        <v>25</v>
      </c>
      <c r="J6" s="25" t="s">
        <v>263</v>
      </c>
    </row>
    <row r="7" spans="1:11">
      <c r="A7" s="25">
        <v>202505</v>
      </c>
      <c r="B7" s="25" t="s">
        <v>267</v>
      </c>
      <c r="C7" s="15">
        <v>5</v>
      </c>
      <c r="D7" s="25">
        <v>2025</v>
      </c>
      <c r="E7" s="25">
        <v>5</v>
      </c>
      <c r="F7" s="25">
        <v>27</v>
      </c>
      <c r="G7" s="25">
        <v>2025</v>
      </c>
      <c r="H7" s="25">
        <v>5</v>
      </c>
      <c r="I7" s="25">
        <v>30</v>
      </c>
      <c r="J7" s="25" t="s">
        <v>263</v>
      </c>
    </row>
    <row r="8" spans="1:11">
      <c r="A8" s="25">
        <v>202506</v>
      </c>
      <c r="B8" s="25" t="s">
        <v>268</v>
      </c>
      <c r="C8" s="15">
        <v>6</v>
      </c>
      <c r="D8" s="25">
        <v>2025</v>
      </c>
      <c r="E8" s="25">
        <v>6</v>
      </c>
      <c r="F8" s="25">
        <v>24</v>
      </c>
      <c r="G8" s="25">
        <v>2025</v>
      </c>
      <c r="H8" s="25">
        <v>6</v>
      </c>
      <c r="I8" s="25">
        <v>27</v>
      </c>
      <c r="J8" s="25" t="s">
        <v>263</v>
      </c>
    </row>
  </sheetData>
  <sheetProtection algorithmName="SHA-512" hashValue="5ONtJdnTb/ApNJgg7tNmdTmAFJn42/h5Q8hysJDC6AhbPONBzS/e6bCdfUTTsYdiofgLIK7PxNUWtZ2rdUmYxg==" saltValue="qUg9fCBDmEhp9AC2RjJWzw==" spinCount="100000" sheet="1" formatCells="0" formatColumns="0" formatRows="0" deleteRows="0" sort="0" autoFilter="0"/>
  <autoFilter ref="A2:K2" xr:uid="{09652D44-65EE-4972-9763-5FAA7EB861B5}"/>
  <mergeCells count="1">
    <mergeCell ref="D1:I1"/>
  </mergeCells>
  <dataValidations count="2">
    <dataValidation type="whole" operator="greaterThanOrEqual" allowBlank="1" showErrorMessage="1" sqref="A3:A1048576 C3:C1048576" xr:uid="{32ECA0E7-26B3-4FBA-979E-A955E7E42E3C}">
      <formula1>1</formula1>
    </dataValidation>
    <dataValidation operator="greaterThanOrEqual" allowBlank="1" showInputMessage="1" showErrorMessage="1" sqref="B3:B1048576" xr:uid="{8AEBCEED-2D98-4E1A-BEAB-56A45DE84F95}"/>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14CE13A-0BD9-4B42-BC78-9750D4E8E591}">
          <x14:formula1>
            <xm:f>ValidacionDatos!$B$5:$B$16</xm:f>
          </x14:formula1>
          <xm:sqref>E3:E1048576 H3:H1048576</xm:sqref>
        </x14:dataValidation>
        <x14:dataValidation type="list" allowBlank="1" showInputMessage="1" showErrorMessage="1" xr:uid="{2F444529-9B96-49D0-B188-E3F4E9A4F142}">
          <x14:formula1>
            <xm:f>ValidacionDatos!$C$5:$C$35</xm:f>
          </x14:formula1>
          <xm:sqref>F3:F1048576 I3:I1048576</xm:sqref>
        </x14:dataValidation>
        <x14:dataValidation type="list" allowBlank="1" showInputMessage="1" showErrorMessage="1" xr:uid="{89478AF9-05F2-45BA-BD2D-41A27066722F}">
          <x14:formula1>
            <xm:f>ValidacionDatos!$A$5:$A$55</xm:f>
          </x14:formula1>
          <xm:sqref>D3:D1048576 G3:G1048576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7" tint="0.79998168889431442"/>
  </sheetPr>
  <dimension ref="A1:W489"/>
  <sheetViews>
    <sheetView zoomScaleNormal="100" workbookViewId="0">
      <pane xSplit="1" ySplit="1" topLeftCell="I2" activePane="bottomRight" state="frozen"/>
      <selection pane="bottomRight" activeCell="J489" sqref="J1:K489"/>
      <selection pane="bottomLeft" activeCell="A2" sqref="A2"/>
      <selection pane="topRight" activeCell="B1" sqref="B1"/>
    </sheetView>
  </sheetViews>
  <sheetFormatPr defaultColWidth="14.42578125" defaultRowHeight="15"/>
  <cols>
    <col min="1" max="1" width="21.28515625" style="19" customWidth="1"/>
    <col min="2" max="2" width="20.42578125" style="17" customWidth="1"/>
    <col min="3" max="3" width="21.5703125" style="19" customWidth="1"/>
    <col min="4" max="4" width="13.7109375" style="19" customWidth="1"/>
    <col min="5" max="5" width="38.42578125" style="31" customWidth="1"/>
    <col min="6" max="6" width="11.85546875" style="17" customWidth="1"/>
    <col min="7" max="7" width="16.42578125" style="17" customWidth="1"/>
    <col min="8" max="8" width="11.85546875" style="17" customWidth="1"/>
    <col min="9" max="11" width="13.42578125" style="17" customWidth="1"/>
    <col min="12" max="12" width="18" style="25" customWidth="1"/>
    <col min="13" max="13" width="18.7109375" style="25" customWidth="1"/>
    <col min="14" max="15" width="16.42578125" style="25" customWidth="1"/>
    <col min="16" max="16" width="17.140625" style="17" customWidth="1"/>
    <col min="17" max="17" width="18" style="17" customWidth="1"/>
    <col min="18" max="18" width="15.85546875" style="17" customWidth="1"/>
    <col min="19" max="19" width="16.42578125" style="17" customWidth="1"/>
    <col min="20" max="20" width="19.42578125" style="17" bestFit="1" customWidth="1"/>
    <col min="21" max="22" width="19.7109375" style="17" customWidth="1"/>
    <col min="23" max="23" width="19.85546875" style="27" customWidth="1"/>
    <col min="24" max="16384" width="14.42578125" style="17"/>
  </cols>
  <sheetData>
    <row r="1" spans="1:23" s="4" customFormat="1" ht="45">
      <c r="A1" s="51" t="s">
        <v>63</v>
      </c>
      <c r="B1" s="52" t="s">
        <v>65</v>
      </c>
      <c r="C1" s="22" t="s">
        <v>68</v>
      </c>
      <c r="D1" s="22" t="s">
        <v>71</v>
      </c>
      <c r="E1" s="53" t="s">
        <v>74</v>
      </c>
      <c r="F1" s="52" t="s">
        <v>77</v>
      </c>
      <c r="G1" s="52" t="s">
        <v>81</v>
      </c>
      <c r="H1" s="52" t="s">
        <v>84</v>
      </c>
      <c r="I1" s="52" t="s">
        <v>87</v>
      </c>
      <c r="J1" s="52" t="s">
        <v>90</v>
      </c>
      <c r="K1" s="52" t="s">
        <v>94</v>
      </c>
      <c r="L1" s="52" t="s">
        <v>97</v>
      </c>
      <c r="M1" s="52" t="s">
        <v>99</v>
      </c>
      <c r="N1" s="54" t="s">
        <v>101</v>
      </c>
      <c r="O1" s="54" t="s">
        <v>103</v>
      </c>
      <c r="P1" s="52" t="s">
        <v>105</v>
      </c>
      <c r="Q1" s="52" t="s">
        <v>108</v>
      </c>
      <c r="R1" s="52" t="s">
        <v>269</v>
      </c>
      <c r="S1" s="52" t="s">
        <v>114</v>
      </c>
      <c r="T1" s="52" t="s">
        <v>117</v>
      </c>
      <c r="U1" s="52" t="s">
        <v>120</v>
      </c>
      <c r="V1" s="52" t="s">
        <v>123</v>
      </c>
      <c r="W1" s="52" t="s">
        <v>60</v>
      </c>
    </row>
    <row r="2" spans="1:23">
      <c r="A2" s="19">
        <v>1</v>
      </c>
      <c r="B2" s="17" t="s">
        <v>270</v>
      </c>
      <c r="C2" s="19" t="s">
        <v>271</v>
      </c>
      <c r="D2" s="19">
        <v>1</v>
      </c>
      <c r="H2" s="25"/>
      <c r="J2" s="20">
        <v>-23.417736399357601</v>
      </c>
      <c r="K2" s="25">
        <v>-68.039805014717501</v>
      </c>
      <c r="L2" s="20"/>
      <c r="M2" s="20"/>
      <c r="N2" s="20"/>
      <c r="O2" s="20"/>
      <c r="P2" s="15" t="s">
        <v>272</v>
      </c>
      <c r="Q2" s="15" t="s">
        <v>273</v>
      </c>
      <c r="R2" s="15" t="s">
        <v>274</v>
      </c>
      <c r="S2" s="15" t="s">
        <v>275</v>
      </c>
      <c r="T2" s="15" t="s">
        <v>276</v>
      </c>
      <c r="U2" s="15" t="s">
        <v>277</v>
      </c>
      <c r="V2" s="15"/>
      <c r="W2" s="15"/>
    </row>
    <row r="3" spans="1:23">
      <c r="A3" s="19">
        <v>2</v>
      </c>
      <c r="B3" s="25" t="s">
        <v>278</v>
      </c>
      <c r="C3" s="18" t="s">
        <v>271</v>
      </c>
      <c r="D3" s="18">
        <v>1</v>
      </c>
      <c r="E3" s="32"/>
      <c r="F3" s="25"/>
      <c r="G3" s="25"/>
      <c r="H3" s="25"/>
      <c r="I3" s="15"/>
      <c r="J3" s="16">
        <v>-23.417693346122199</v>
      </c>
      <c r="K3" s="16">
        <v>-68.040147880494999</v>
      </c>
      <c r="L3" s="16"/>
      <c r="M3" s="16"/>
      <c r="N3" s="16"/>
      <c r="O3" s="16"/>
      <c r="P3" s="15" t="s">
        <v>272</v>
      </c>
      <c r="Q3" s="15" t="s">
        <v>273</v>
      </c>
      <c r="R3" s="15" t="s">
        <v>274</v>
      </c>
      <c r="S3" s="15" t="s">
        <v>275</v>
      </c>
      <c r="T3" s="15" t="s">
        <v>276</v>
      </c>
      <c r="U3" s="15" t="s">
        <v>277</v>
      </c>
      <c r="V3" s="15"/>
      <c r="W3" s="15"/>
    </row>
    <row r="4" spans="1:23">
      <c r="A4" s="19">
        <v>3</v>
      </c>
      <c r="B4" s="25" t="s">
        <v>279</v>
      </c>
      <c r="C4" s="18" t="s">
        <v>271</v>
      </c>
      <c r="D4" s="18">
        <v>1</v>
      </c>
      <c r="E4" s="32"/>
      <c r="F4" s="25"/>
      <c r="G4" s="25"/>
      <c r="H4" s="25"/>
      <c r="I4" s="15"/>
      <c r="J4" s="16">
        <v>-23.417559854940201</v>
      </c>
      <c r="K4" s="16">
        <v>-68.040471823825996</v>
      </c>
      <c r="L4" s="16"/>
      <c r="M4" s="16"/>
      <c r="N4" s="16"/>
      <c r="O4" s="16"/>
      <c r="P4" s="15" t="s">
        <v>272</v>
      </c>
      <c r="Q4" s="15" t="s">
        <v>273</v>
      </c>
      <c r="R4" s="15" t="s">
        <v>274</v>
      </c>
      <c r="S4" s="15" t="s">
        <v>275</v>
      </c>
      <c r="T4" s="15" t="s">
        <v>276</v>
      </c>
      <c r="U4" s="15" t="s">
        <v>277</v>
      </c>
      <c r="V4" s="15"/>
      <c r="W4" s="15"/>
    </row>
    <row r="5" spans="1:23">
      <c r="A5" s="19">
        <v>4</v>
      </c>
      <c r="B5" s="25" t="s">
        <v>280</v>
      </c>
      <c r="C5" s="18" t="s">
        <v>271</v>
      </c>
      <c r="D5" s="18">
        <v>1</v>
      </c>
      <c r="E5" s="32"/>
      <c r="F5" s="25"/>
      <c r="G5" s="25"/>
      <c r="H5" s="25"/>
      <c r="I5" s="15"/>
      <c r="J5" s="16">
        <v>-23.419445434440199</v>
      </c>
      <c r="K5" s="16">
        <v>-68.040125450494301</v>
      </c>
      <c r="L5" s="16"/>
      <c r="M5" s="16"/>
      <c r="N5" s="16"/>
      <c r="O5" s="16"/>
      <c r="P5" s="15" t="s">
        <v>272</v>
      </c>
      <c r="Q5" s="15" t="s">
        <v>273</v>
      </c>
      <c r="R5" s="15" t="s">
        <v>274</v>
      </c>
      <c r="S5" s="15" t="s">
        <v>275</v>
      </c>
      <c r="T5" s="15" t="s">
        <v>276</v>
      </c>
      <c r="U5" s="15" t="s">
        <v>277</v>
      </c>
      <c r="V5" s="15"/>
      <c r="W5" s="15"/>
    </row>
    <row r="6" spans="1:23">
      <c r="A6" s="19">
        <v>5</v>
      </c>
      <c r="B6" s="25" t="s">
        <v>281</v>
      </c>
      <c r="C6" s="18" t="s">
        <v>271</v>
      </c>
      <c r="D6" s="18">
        <v>1</v>
      </c>
      <c r="E6" s="32"/>
      <c r="F6" s="25"/>
      <c r="G6" s="25"/>
      <c r="H6" s="25"/>
      <c r="I6" s="15"/>
      <c r="J6" s="16">
        <v>-23.418934355656599</v>
      </c>
      <c r="K6" s="16">
        <v>-68.040735955932703</v>
      </c>
      <c r="L6" s="16"/>
      <c r="M6" s="16"/>
      <c r="N6" s="16"/>
      <c r="O6" s="16"/>
      <c r="P6" s="15" t="s">
        <v>272</v>
      </c>
      <c r="Q6" s="15" t="s">
        <v>273</v>
      </c>
      <c r="R6" s="15" t="s">
        <v>274</v>
      </c>
      <c r="S6" s="15" t="s">
        <v>275</v>
      </c>
      <c r="T6" s="15" t="s">
        <v>276</v>
      </c>
      <c r="U6" s="15" t="s">
        <v>277</v>
      </c>
      <c r="V6" s="15"/>
      <c r="W6" s="15"/>
    </row>
    <row r="7" spans="1:23">
      <c r="A7" s="19">
        <v>6</v>
      </c>
      <c r="B7" s="17" t="s">
        <v>282</v>
      </c>
      <c r="C7" s="19" t="s">
        <v>271</v>
      </c>
      <c r="D7" s="19">
        <v>1</v>
      </c>
      <c r="I7" s="15"/>
      <c r="J7" s="20">
        <v>-23.4196289932738</v>
      </c>
      <c r="K7" s="20">
        <v>-68.042071824668596</v>
      </c>
      <c r="L7" s="20"/>
      <c r="M7" s="20"/>
      <c r="N7" s="20"/>
      <c r="O7" s="20"/>
      <c r="P7" s="15" t="s">
        <v>272</v>
      </c>
      <c r="Q7" s="15" t="s">
        <v>273</v>
      </c>
      <c r="R7" s="15" t="s">
        <v>274</v>
      </c>
      <c r="S7" s="15" t="s">
        <v>275</v>
      </c>
      <c r="T7" s="15" t="s">
        <v>276</v>
      </c>
      <c r="U7" s="15" t="s">
        <v>277</v>
      </c>
      <c r="V7" s="15"/>
      <c r="W7" s="15"/>
    </row>
    <row r="8" spans="1:23">
      <c r="A8" s="19">
        <v>7</v>
      </c>
      <c r="B8" s="17" t="s">
        <v>283</v>
      </c>
      <c r="C8" s="19" t="s">
        <v>271</v>
      </c>
      <c r="D8" s="19">
        <v>1</v>
      </c>
      <c r="I8" s="15"/>
      <c r="J8" s="20">
        <v>-23.419760243618899</v>
      </c>
      <c r="K8" s="20">
        <v>-68.050253188157896</v>
      </c>
      <c r="L8" s="20"/>
      <c r="M8" s="20"/>
      <c r="N8" s="20"/>
      <c r="O8" s="20"/>
      <c r="P8" s="15" t="s">
        <v>272</v>
      </c>
      <c r="Q8" s="15" t="s">
        <v>273</v>
      </c>
      <c r="R8" s="15" t="s">
        <v>274</v>
      </c>
      <c r="S8" s="15" t="s">
        <v>275</v>
      </c>
      <c r="T8" s="15" t="s">
        <v>276</v>
      </c>
      <c r="U8" s="15" t="s">
        <v>277</v>
      </c>
      <c r="V8" s="15"/>
      <c r="W8" s="15"/>
    </row>
    <row r="9" spans="1:23">
      <c r="A9" s="19">
        <v>8</v>
      </c>
      <c r="B9" s="25" t="s">
        <v>284</v>
      </c>
      <c r="C9" s="18" t="s">
        <v>271</v>
      </c>
      <c r="D9" s="18">
        <v>1</v>
      </c>
      <c r="E9" s="32"/>
      <c r="F9" s="25"/>
      <c r="G9" s="25"/>
      <c r="H9" s="15"/>
      <c r="I9" s="15"/>
      <c r="J9" s="16">
        <v>-23.419749962043699</v>
      </c>
      <c r="K9" s="16">
        <v>-68.050047724958802</v>
      </c>
      <c r="L9" s="16"/>
      <c r="M9" s="16"/>
      <c r="N9" s="16"/>
      <c r="O9" s="16"/>
      <c r="P9" s="15" t="s">
        <v>272</v>
      </c>
      <c r="Q9" s="15" t="s">
        <v>273</v>
      </c>
      <c r="R9" s="15" t="s">
        <v>274</v>
      </c>
      <c r="S9" s="15" t="s">
        <v>275</v>
      </c>
      <c r="T9" s="15" t="s">
        <v>276</v>
      </c>
      <c r="U9" s="15" t="s">
        <v>277</v>
      </c>
      <c r="V9" s="15"/>
      <c r="W9" s="15"/>
    </row>
    <row r="10" spans="1:23">
      <c r="A10" s="19">
        <v>9</v>
      </c>
      <c r="B10" s="25" t="s">
        <v>285</v>
      </c>
      <c r="C10" s="18" t="s">
        <v>271</v>
      </c>
      <c r="D10" s="18">
        <v>1</v>
      </c>
      <c r="E10" s="32"/>
      <c r="F10" s="25"/>
      <c r="G10" s="25"/>
      <c r="H10" s="15"/>
      <c r="I10" s="15"/>
      <c r="J10" s="16">
        <v>-23.419641402856101</v>
      </c>
      <c r="K10" s="16">
        <v>-68.050019137899397</v>
      </c>
      <c r="L10" s="16"/>
      <c r="M10" s="16"/>
      <c r="N10" s="16"/>
      <c r="O10" s="16"/>
      <c r="P10" s="15" t="s">
        <v>272</v>
      </c>
      <c r="Q10" s="15" t="s">
        <v>273</v>
      </c>
      <c r="R10" s="15" t="s">
        <v>274</v>
      </c>
      <c r="S10" s="15" t="s">
        <v>275</v>
      </c>
      <c r="T10" s="15" t="s">
        <v>276</v>
      </c>
      <c r="U10" s="15" t="s">
        <v>277</v>
      </c>
      <c r="V10" s="15"/>
      <c r="W10" s="15"/>
    </row>
    <row r="11" spans="1:23">
      <c r="A11" s="19">
        <v>10</v>
      </c>
      <c r="B11" s="25" t="s">
        <v>286</v>
      </c>
      <c r="C11" s="18" t="s">
        <v>271</v>
      </c>
      <c r="D11" s="18">
        <v>1</v>
      </c>
      <c r="E11" s="32"/>
      <c r="F11" s="25"/>
      <c r="G11" s="25"/>
      <c r="H11" s="15"/>
      <c r="I11" s="15"/>
      <c r="J11" s="16">
        <v>-23.419684656329</v>
      </c>
      <c r="K11" s="16">
        <v>-68.049705630517494</v>
      </c>
      <c r="L11" s="16"/>
      <c r="M11" s="16"/>
      <c r="N11" s="16"/>
      <c r="O11" s="16"/>
      <c r="P11" s="15" t="s">
        <v>272</v>
      </c>
      <c r="Q11" s="15" t="s">
        <v>273</v>
      </c>
      <c r="R11" s="15" t="s">
        <v>274</v>
      </c>
      <c r="S11" s="15" t="s">
        <v>275</v>
      </c>
      <c r="T11" s="15" t="s">
        <v>276</v>
      </c>
      <c r="U11" s="15" t="s">
        <v>277</v>
      </c>
      <c r="V11" s="15"/>
      <c r="W11" s="15"/>
    </row>
    <row r="12" spans="1:23">
      <c r="A12" s="19">
        <v>11</v>
      </c>
      <c r="B12" s="25" t="s">
        <v>287</v>
      </c>
      <c r="C12" s="18" t="s">
        <v>271</v>
      </c>
      <c r="D12" s="18">
        <v>1</v>
      </c>
      <c r="E12" s="32"/>
      <c r="F12" s="25"/>
      <c r="G12" s="25"/>
      <c r="H12" s="15"/>
      <c r="I12" s="15"/>
      <c r="J12" s="16">
        <v>-23.419759149676</v>
      </c>
      <c r="K12" s="16">
        <v>-68.048589328296003</v>
      </c>
      <c r="L12" s="16"/>
      <c r="M12" s="16"/>
      <c r="N12" s="16"/>
      <c r="O12" s="16"/>
      <c r="P12" s="15" t="s">
        <v>272</v>
      </c>
      <c r="Q12" s="15" t="s">
        <v>273</v>
      </c>
      <c r="R12" s="15" t="s">
        <v>274</v>
      </c>
      <c r="S12" s="15" t="s">
        <v>275</v>
      </c>
      <c r="T12" s="15" t="s">
        <v>276</v>
      </c>
      <c r="U12" s="15" t="s">
        <v>277</v>
      </c>
      <c r="V12" s="15"/>
      <c r="W12" s="15"/>
    </row>
    <row r="13" spans="1:23">
      <c r="A13" s="19">
        <v>12</v>
      </c>
      <c r="B13" s="25" t="s">
        <v>288</v>
      </c>
      <c r="C13" s="18" t="s">
        <v>271</v>
      </c>
      <c r="D13" s="18">
        <v>1</v>
      </c>
      <c r="E13" s="32"/>
      <c r="F13" s="25"/>
      <c r="G13" s="25"/>
      <c r="H13" s="15"/>
      <c r="I13" s="15"/>
      <c r="J13" s="16">
        <v>-23.417192830944899</v>
      </c>
      <c r="K13" s="16">
        <v>-68.048392363019602</v>
      </c>
      <c r="L13" s="16"/>
      <c r="M13" s="16"/>
      <c r="N13" s="16"/>
      <c r="O13" s="16"/>
      <c r="P13" s="15" t="s">
        <v>272</v>
      </c>
      <c r="Q13" s="15" t="s">
        <v>273</v>
      </c>
      <c r="R13" s="15" t="s">
        <v>274</v>
      </c>
      <c r="S13" s="15" t="s">
        <v>275</v>
      </c>
      <c r="T13" s="15" t="s">
        <v>276</v>
      </c>
      <c r="U13" s="15" t="s">
        <v>277</v>
      </c>
      <c r="V13" s="15"/>
      <c r="W13" s="26"/>
    </row>
    <row r="14" spans="1:23">
      <c r="A14" s="19">
        <v>13</v>
      </c>
      <c r="B14" s="25" t="s">
        <v>289</v>
      </c>
      <c r="C14" s="18" t="s">
        <v>271</v>
      </c>
      <c r="D14" s="18">
        <v>1</v>
      </c>
      <c r="E14" s="32"/>
      <c r="F14" s="25"/>
      <c r="G14" s="25"/>
      <c r="H14" s="15"/>
      <c r="I14" s="15"/>
      <c r="J14" s="16">
        <v>-23.417306366575701</v>
      </c>
      <c r="K14" s="16">
        <v>-68.047755378079799</v>
      </c>
      <c r="L14" s="16"/>
      <c r="M14" s="16"/>
      <c r="N14" s="16"/>
      <c r="O14" s="16"/>
      <c r="P14" s="15" t="s">
        <v>272</v>
      </c>
      <c r="Q14" s="15" t="s">
        <v>273</v>
      </c>
      <c r="R14" s="15" t="s">
        <v>274</v>
      </c>
      <c r="S14" s="15" t="s">
        <v>275</v>
      </c>
      <c r="T14" s="15" t="s">
        <v>276</v>
      </c>
      <c r="U14" s="15" t="s">
        <v>277</v>
      </c>
      <c r="V14" s="15"/>
      <c r="W14" s="26"/>
    </row>
    <row r="15" spans="1:23">
      <c r="A15" s="19">
        <v>14</v>
      </c>
      <c r="B15" s="25" t="s">
        <v>290</v>
      </c>
      <c r="C15" s="18" t="s">
        <v>271</v>
      </c>
      <c r="D15" s="18">
        <v>1</v>
      </c>
      <c r="E15" s="32"/>
      <c r="F15" s="25"/>
      <c r="G15" s="25"/>
      <c r="H15" s="15"/>
      <c r="I15" s="15"/>
      <c r="J15" s="16">
        <v>-23.417026502734899</v>
      </c>
      <c r="K15" s="16">
        <v>-68.047776955846601</v>
      </c>
      <c r="L15" s="16"/>
      <c r="M15" s="16"/>
      <c r="N15" s="16"/>
      <c r="O15" s="16"/>
      <c r="P15" s="15" t="s">
        <v>272</v>
      </c>
      <c r="Q15" s="15" t="s">
        <v>273</v>
      </c>
      <c r="R15" s="15" t="s">
        <v>274</v>
      </c>
      <c r="S15" s="15" t="s">
        <v>275</v>
      </c>
      <c r="T15" s="15" t="s">
        <v>276</v>
      </c>
      <c r="U15" s="15" t="s">
        <v>277</v>
      </c>
      <c r="V15" s="15"/>
      <c r="W15" s="26"/>
    </row>
    <row r="16" spans="1:23">
      <c r="A16" s="19">
        <v>15</v>
      </c>
      <c r="B16" s="25" t="s">
        <v>291</v>
      </c>
      <c r="C16" s="18" t="s">
        <v>271</v>
      </c>
      <c r="D16" s="18">
        <v>1</v>
      </c>
      <c r="E16" s="32"/>
      <c r="F16" s="25"/>
      <c r="G16" s="25"/>
      <c r="H16" s="15"/>
      <c r="I16" s="15"/>
      <c r="J16" s="16">
        <v>-23.416973863371599</v>
      </c>
      <c r="K16" s="16">
        <v>-68.048031801099398</v>
      </c>
      <c r="L16" s="16"/>
      <c r="M16" s="16"/>
      <c r="N16" s="16"/>
      <c r="O16" s="16"/>
      <c r="P16" s="15" t="s">
        <v>272</v>
      </c>
      <c r="Q16" s="15" t="s">
        <v>273</v>
      </c>
      <c r="R16" s="15" t="s">
        <v>274</v>
      </c>
      <c r="S16" s="15" t="s">
        <v>275</v>
      </c>
      <c r="T16" s="15" t="s">
        <v>276</v>
      </c>
      <c r="U16" s="15" t="s">
        <v>277</v>
      </c>
      <c r="V16" s="15"/>
      <c r="W16" s="26"/>
    </row>
    <row r="17" spans="1:23">
      <c r="A17" s="19">
        <v>16</v>
      </c>
      <c r="B17" s="25" t="s">
        <v>292</v>
      </c>
      <c r="C17" s="18" t="s">
        <v>271</v>
      </c>
      <c r="D17" s="18">
        <v>1</v>
      </c>
      <c r="E17" s="32"/>
      <c r="F17" s="25"/>
      <c r="G17" s="25"/>
      <c r="H17" s="15"/>
      <c r="I17" s="15"/>
      <c r="J17" s="16">
        <v>-23.417622972849099</v>
      </c>
      <c r="K17" s="16">
        <v>-68.044875647462902</v>
      </c>
      <c r="L17" s="16"/>
      <c r="M17" s="16"/>
      <c r="N17" s="16"/>
      <c r="O17" s="16"/>
      <c r="P17" s="15" t="s">
        <v>272</v>
      </c>
      <c r="Q17" s="15" t="s">
        <v>273</v>
      </c>
      <c r="R17" s="15" t="s">
        <v>274</v>
      </c>
      <c r="S17" s="15" t="s">
        <v>275</v>
      </c>
      <c r="T17" s="15" t="s">
        <v>276</v>
      </c>
      <c r="U17" s="15" t="s">
        <v>277</v>
      </c>
      <c r="V17" s="15"/>
      <c r="W17" s="26"/>
    </row>
    <row r="18" spans="1:23">
      <c r="A18" s="19">
        <v>17</v>
      </c>
      <c r="B18" s="25" t="s">
        <v>293</v>
      </c>
      <c r="C18" s="18" t="s">
        <v>271</v>
      </c>
      <c r="D18" s="18">
        <v>1</v>
      </c>
      <c r="E18" s="32"/>
      <c r="F18" s="25"/>
      <c r="G18" s="25"/>
      <c r="H18" s="15"/>
      <c r="I18" s="15"/>
      <c r="J18" s="16">
        <v>-23.4177030013795</v>
      </c>
      <c r="K18" s="16">
        <v>-68.044669539647003</v>
      </c>
      <c r="L18" s="16"/>
      <c r="M18" s="16"/>
      <c r="N18" s="16"/>
      <c r="O18" s="16"/>
      <c r="P18" s="15" t="s">
        <v>272</v>
      </c>
      <c r="Q18" s="15" t="s">
        <v>273</v>
      </c>
      <c r="R18" s="15" t="s">
        <v>274</v>
      </c>
      <c r="S18" s="15" t="s">
        <v>275</v>
      </c>
      <c r="T18" s="15" t="s">
        <v>276</v>
      </c>
      <c r="U18" s="15" t="s">
        <v>277</v>
      </c>
      <c r="V18" s="15"/>
      <c r="W18" s="26"/>
    </row>
    <row r="19" spans="1:23">
      <c r="A19" s="19">
        <v>18</v>
      </c>
      <c r="B19" s="25" t="s">
        <v>294</v>
      </c>
      <c r="C19" s="18" t="s">
        <v>271</v>
      </c>
      <c r="D19" s="18">
        <v>1</v>
      </c>
      <c r="E19" s="32"/>
      <c r="F19" s="25"/>
      <c r="G19" s="25"/>
      <c r="H19" s="15"/>
      <c r="I19" s="15"/>
      <c r="J19" s="16">
        <v>-23.4176657970592</v>
      </c>
      <c r="K19" s="16">
        <v>-68.044493635544796</v>
      </c>
      <c r="L19" s="16"/>
      <c r="M19" s="16"/>
      <c r="N19" s="16"/>
      <c r="O19" s="16"/>
      <c r="P19" s="15" t="s">
        <v>272</v>
      </c>
      <c r="Q19" s="15" t="s">
        <v>273</v>
      </c>
      <c r="R19" s="15" t="s">
        <v>274</v>
      </c>
      <c r="S19" s="15" t="s">
        <v>275</v>
      </c>
      <c r="T19" s="15" t="s">
        <v>276</v>
      </c>
      <c r="U19" s="15" t="s">
        <v>277</v>
      </c>
      <c r="V19" s="15"/>
      <c r="W19" s="26"/>
    </row>
    <row r="20" spans="1:23">
      <c r="A20" s="19">
        <v>19</v>
      </c>
      <c r="B20" s="25" t="s">
        <v>295</v>
      </c>
      <c r="C20" s="18" t="s">
        <v>271</v>
      </c>
      <c r="D20" s="18">
        <v>1</v>
      </c>
      <c r="E20" s="32"/>
      <c r="F20" s="25"/>
      <c r="G20" s="25"/>
      <c r="H20" s="15"/>
      <c r="I20" s="15"/>
      <c r="J20" s="16">
        <v>-23.4177290189986</v>
      </c>
      <c r="K20" s="16">
        <v>-68.044493181440401</v>
      </c>
      <c r="L20" s="16"/>
      <c r="M20" s="16"/>
      <c r="N20" s="16"/>
      <c r="O20" s="16"/>
      <c r="P20" s="15" t="s">
        <v>272</v>
      </c>
      <c r="Q20" s="15" t="s">
        <v>273</v>
      </c>
      <c r="R20" s="15" t="s">
        <v>274</v>
      </c>
      <c r="S20" s="15" t="s">
        <v>275</v>
      </c>
      <c r="T20" s="15" t="s">
        <v>276</v>
      </c>
      <c r="U20" s="15" t="s">
        <v>277</v>
      </c>
      <c r="V20" s="15"/>
      <c r="W20" s="26"/>
    </row>
    <row r="21" spans="1:23">
      <c r="A21" s="19">
        <v>20</v>
      </c>
      <c r="B21" s="25" t="s">
        <v>296</v>
      </c>
      <c r="C21" s="18" t="s">
        <v>271</v>
      </c>
      <c r="D21" s="18">
        <v>1</v>
      </c>
      <c r="E21" s="32"/>
      <c r="F21" s="25"/>
      <c r="G21" s="25"/>
      <c r="H21" s="15"/>
      <c r="I21" s="15"/>
      <c r="J21" s="16">
        <v>-23.4176564061442</v>
      </c>
      <c r="K21" s="16">
        <v>-68.044434979242197</v>
      </c>
      <c r="L21" s="16"/>
      <c r="M21" s="16"/>
      <c r="N21" s="16"/>
      <c r="O21" s="16"/>
      <c r="P21" s="15" t="s">
        <v>272</v>
      </c>
      <c r="Q21" s="15" t="s">
        <v>273</v>
      </c>
      <c r="R21" s="15" t="s">
        <v>274</v>
      </c>
      <c r="S21" s="15" t="s">
        <v>275</v>
      </c>
      <c r="T21" s="15" t="s">
        <v>276</v>
      </c>
      <c r="U21" s="15" t="s">
        <v>277</v>
      </c>
      <c r="V21" s="15"/>
      <c r="W21" s="26"/>
    </row>
    <row r="22" spans="1:23">
      <c r="A22" s="19">
        <v>21</v>
      </c>
      <c r="B22" s="15" t="s">
        <v>297</v>
      </c>
      <c r="C22" s="18" t="s">
        <v>271</v>
      </c>
      <c r="D22" s="18">
        <v>1</v>
      </c>
      <c r="E22" s="32"/>
      <c r="F22" s="15"/>
      <c r="G22" s="15"/>
      <c r="H22" s="15"/>
      <c r="I22" s="15"/>
      <c r="J22" s="15">
        <v>-23.417710297018498</v>
      </c>
      <c r="K22" s="15">
        <v>-68.044385655655205</v>
      </c>
      <c r="L22" s="15"/>
      <c r="M22" s="15"/>
      <c r="N22" s="15"/>
      <c r="O22" s="15"/>
      <c r="P22" s="15" t="s">
        <v>272</v>
      </c>
      <c r="Q22" s="15" t="s">
        <v>273</v>
      </c>
      <c r="R22" s="15" t="s">
        <v>274</v>
      </c>
      <c r="S22" s="15" t="s">
        <v>275</v>
      </c>
      <c r="T22" s="15" t="s">
        <v>276</v>
      </c>
      <c r="U22" s="15" t="s">
        <v>277</v>
      </c>
      <c r="V22" s="15"/>
      <c r="W22" s="26"/>
    </row>
    <row r="23" spans="1:23">
      <c r="A23" s="19">
        <v>22</v>
      </c>
      <c r="B23" s="15" t="s">
        <v>298</v>
      </c>
      <c r="C23" s="18" t="s">
        <v>271</v>
      </c>
      <c r="D23" s="18">
        <v>1</v>
      </c>
      <c r="E23" s="32"/>
      <c r="F23" s="15"/>
      <c r="G23" s="15"/>
      <c r="H23" s="15"/>
      <c r="I23" s="15"/>
      <c r="J23" s="15">
        <v>-23.417655987038899</v>
      </c>
      <c r="K23" s="15">
        <v>-68.044366471206899</v>
      </c>
      <c r="L23" s="15"/>
      <c r="M23" s="15"/>
      <c r="N23" s="15"/>
      <c r="O23" s="15"/>
      <c r="P23" s="15" t="s">
        <v>272</v>
      </c>
      <c r="Q23" s="15" t="s">
        <v>273</v>
      </c>
      <c r="R23" s="15" t="s">
        <v>274</v>
      </c>
      <c r="S23" s="15" t="s">
        <v>275</v>
      </c>
      <c r="T23" s="15" t="s">
        <v>276</v>
      </c>
      <c r="U23" s="15" t="s">
        <v>277</v>
      </c>
      <c r="V23" s="15"/>
      <c r="W23" s="26"/>
    </row>
    <row r="24" spans="1:23">
      <c r="A24" s="19">
        <v>23</v>
      </c>
      <c r="B24" s="15" t="s">
        <v>299</v>
      </c>
      <c r="C24" s="18" t="s">
        <v>271</v>
      </c>
      <c r="D24" s="18">
        <v>1</v>
      </c>
      <c r="E24" s="32"/>
      <c r="F24" s="15"/>
      <c r="G24" s="15"/>
      <c r="H24" s="15"/>
      <c r="I24" s="15"/>
      <c r="J24" s="15">
        <v>-23.417709518614199</v>
      </c>
      <c r="K24" s="15">
        <v>-68.044258426398201</v>
      </c>
      <c r="L24" s="15"/>
      <c r="M24" s="15"/>
      <c r="N24" s="15"/>
      <c r="O24" s="15"/>
      <c r="P24" s="15" t="s">
        <v>272</v>
      </c>
      <c r="Q24" s="15" t="s">
        <v>273</v>
      </c>
      <c r="R24" s="15" t="s">
        <v>274</v>
      </c>
      <c r="S24" s="15" t="s">
        <v>275</v>
      </c>
      <c r="T24" s="15" t="s">
        <v>276</v>
      </c>
      <c r="U24" s="15" t="s">
        <v>277</v>
      </c>
      <c r="V24" s="15"/>
      <c r="W24" s="26"/>
    </row>
    <row r="25" spans="1:23">
      <c r="A25" s="19">
        <v>24</v>
      </c>
      <c r="B25" s="15" t="s">
        <v>300</v>
      </c>
      <c r="C25" s="18" t="s">
        <v>271</v>
      </c>
      <c r="D25" s="18">
        <v>1</v>
      </c>
      <c r="E25" s="32"/>
      <c r="F25" s="15"/>
      <c r="G25" s="15"/>
      <c r="H25" s="15"/>
      <c r="I25" s="15"/>
      <c r="J25" s="15">
        <v>-23.417627993739799</v>
      </c>
      <c r="K25" s="15">
        <v>-68.044219862950598</v>
      </c>
      <c r="L25" s="15"/>
      <c r="M25" s="15"/>
      <c r="N25" s="15"/>
      <c r="O25" s="15"/>
      <c r="P25" s="15" t="s">
        <v>272</v>
      </c>
      <c r="Q25" s="15" t="s">
        <v>273</v>
      </c>
      <c r="R25" s="15" t="s">
        <v>274</v>
      </c>
      <c r="S25" s="15" t="s">
        <v>275</v>
      </c>
      <c r="T25" s="15" t="s">
        <v>276</v>
      </c>
      <c r="U25" s="15" t="s">
        <v>277</v>
      </c>
      <c r="V25" s="15"/>
      <c r="W25" s="26"/>
    </row>
    <row r="26" spans="1:23">
      <c r="A26" s="19">
        <v>25</v>
      </c>
      <c r="B26" s="15" t="s">
        <v>301</v>
      </c>
      <c r="C26" s="18" t="s">
        <v>271</v>
      </c>
      <c r="D26" s="18">
        <v>1</v>
      </c>
      <c r="E26" s="32"/>
      <c r="F26" s="15"/>
      <c r="G26" s="15"/>
      <c r="H26" s="15"/>
      <c r="I26" s="15"/>
      <c r="J26" s="15">
        <v>-23.4176727929521</v>
      </c>
      <c r="K26" s="15">
        <v>-68.044160817321099</v>
      </c>
      <c r="L26" s="15"/>
      <c r="M26" s="15"/>
      <c r="N26" s="15"/>
      <c r="O26" s="15"/>
      <c r="P26" s="15" t="s">
        <v>272</v>
      </c>
      <c r="Q26" s="15" t="s">
        <v>273</v>
      </c>
      <c r="R26" s="15" t="s">
        <v>274</v>
      </c>
      <c r="S26" s="15" t="s">
        <v>275</v>
      </c>
      <c r="T26" s="15" t="s">
        <v>276</v>
      </c>
      <c r="U26" s="15" t="s">
        <v>277</v>
      </c>
      <c r="V26" s="15"/>
      <c r="W26" s="26"/>
    </row>
    <row r="27" spans="1:23">
      <c r="A27" s="19">
        <v>26</v>
      </c>
      <c r="B27" s="15" t="s">
        <v>302</v>
      </c>
      <c r="C27" s="18" t="s">
        <v>271</v>
      </c>
      <c r="D27" s="18">
        <v>1</v>
      </c>
      <c r="E27" s="32"/>
      <c r="F27" s="15"/>
      <c r="G27" s="15"/>
      <c r="H27" s="15"/>
      <c r="I27" s="15"/>
      <c r="J27" s="15">
        <v>-23.4176360672306</v>
      </c>
      <c r="K27" s="15">
        <v>-68.044063208299903</v>
      </c>
      <c r="L27" s="15"/>
      <c r="M27" s="15"/>
      <c r="N27" s="15"/>
      <c r="O27" s="15"/>
      <c r="P27" s="15" t="s">
        <v>272</v>
      </c>
      <c r="Q27" s="15" t="s">
        <v>273</v>
      </c>
      <c r="R27" s="15" t="s">
        <v>274</v>
      </c>
      <c r="S27" s="15" t="s">
        <v>275</v>
      </c>
      <c r="T27" s="15" t="s">
        <v>276</v>
      </c>
      <c r="U27" s="15" t="s">
        <v>277</v>
      </c>
      <c r="V27" s="15"/>
      <c r="W27" s="26"/>
    </row>
    <row r="28" spans="1:23">
      <c r="A28" s="19">
        <v>27</v>
      </c>
      <c r="B28" s="15" t="s">
        <v>303</v>
      </c>
      <c r="C28" s="18" t="s">
        <v>271</v>
      </c>
      <c r="D28" s="18">
        <v>1</v>
      </c>
      <c r="E28" s="32"/>
      <c r="F28" s="15"/>
      <c r="G28" s="15"/>
      <c r="H28" s="15"/>
      <c r="I28" s="15"/>
      <c r="J28" s="15">
        <v>-23.4176803871853</v>
      </c>
      <c r="K28" s="15">
        <v>-68.043925867714407</v>
      </c>
      <c r="L28" s="15"/>
      <c r="M28" s="15"/>
      <c r="N28" s="15"/>
      <c r="O28" s="15"/>
      <c r="P28" s="15" t="s">
        <v>272</v>
      </c>
      <c r="Q28" s="15" t="s">
        <v>273</v>
      </c>
      <c r="R28" s="15" t="s">
        <v>274</v>
      </c>
      <c r="S28" s="15" t="s">
        <v>275</v>
      </c>
      <c r="T28" s="15" t="s">
        <v>276</v>
      </c>
      <c r="U28" s="15" t="s">
        <v>277</v>
      </c>
      <c r="V28" s="15"/>
      <c r="W28" s="26"/>
    </row>
    <row r="29" spans="1:23">
      <c r="A29" s="19">
        <v>28</v>
      </c>
      <c r="B29" s="15" t="s">
        <v>304</v>
      </c>
      <c r="C29" s="18" t="s">
        <v>271</v>
      </c>
      <c r="D29" s="18">
        <v>1</v>
      </c>
      <c r="E29" s="32"/>
      <c r="F29" s="15"/>
      <c r="G29" s="15"/>
      <c r="H29" s="15"/>
      <c r="I29" s="15"/>
      <c r="J29" s="15">
        <v>-23.417734337796499</v>
      </c>
      <c r="K29" s="15">
        <v>-68.043886330784403</v>
      </c>
      <c r="L29" s="15"/>
      <c r="M29" s="15"/>
      <c r="N29" s="15"/>
      <c r="O29" s="15"/>
      <c r="P29" s="15" t="s">
        <v>272</v>
      </c>
      <c r="Q29" s="15" t="s">
        <v>273</v>
      </c>
      <c r="R29" s="15" t="s">
        <v>274</v>
      </c>
      <c r="S29" s="15" t="s">
        <v>275</v>
      </c>
      <c r="T29" s="15" t="s">
        <v>276</v>
      </c>
      <c r="U29" s="15" t="s">
        <v>277</v>
      </c>
      <c r="V29" s="15"/>
      <c r="W29" s="26"/>
    </row>
    <row r="30" spans="1:23">
      <c r="A30" s="19">
        <v>29</v>
      </c>
      <c r="B30" s="15" t="s">
        <v>305</v>
      </c>
      <c r="C30" s="18" t="s">
        <v>271</v>
      </c>
      <c r="D30" s="18">
        <v>1</v>
      </c>
      <c r="E30" s="32"/>
      <c r="F30" s="15"/>
      <c r="G30" s="15"/>
      <c r="H30" s="15"/>
      <c r="I30" s="15"/>
      <c r="J30" s="15">
        <v>-23.417513741787001</v>
      </c>
      <c r="K30" s="15">
        <v>-68.043261530328493</v>
      </c>
      <c r="L30" s="15"/>
      <c r="M30" s="15"/>
      <c r="N30" s="15"/>
      <c r="O30" s="15"/>
      <c r="P30" s="15" t="s">
        <v>272</v>
      </c>
      <c r="Q30" s="15" t="s">
        <v>273</v>
      </c>
      <c r="R30" s="15" t="s">
        <v>274</v>
      </c>
      <c r="S30" s="15" t="s">
        <v>275</v>
      </c>
      <c r="T30" s="15" t="s">
        <v>276</v>
      </c>
      <c r="U30" s="15" t="s">
        <v>277</v>
      </c>
      <c r="V30" s="15"/>
      <c r="W30" s="26"/>
    </row>
    <row r="31" spans="1:23">
      <c r="A31" s="19">
        <v>30</v>
      </c>
      <c r="B31" s="15" t="s">
        <v>306</v>
      </c>
      <c r="C31" s="18" t="s">
        <v>271</v>
      </c>
      <c r="D31" s="18">
        <v>1</v>
      </c>
      <c r="E31" s="32"/>
      <c r="F31" s="15"/>
      <c r="G31" s="15"/>
      <c r="H31" s="15"/>
      <c r="I31" s="15"/>
      <c r="J31" s="15">
        <v>-23.4173667763738</v>
      </c>
      <c r="K31" s="15">
        <v>-68.042861309282301</v>
      </c>
      <c r="L31" s="15"/>
      <c r="M31" s="15"/>
      <c r="N31" s="15"/>
      <c r="O31" s="15"/>
      <c r="P31" s="15" t="s">
        <v>272</v>
      </c>
      <c r="Q31" s="15" t="s">
        <v>273</v>
      </c>
      <c r="R31" s="15" t="s">
        <v>274</v>
      </c>
      <c r="S31" s="15" t="s">
        <v>275</v>
      </c>
      <c r="T31" s="15" t="s">
        <v>276</v>
      </c>
      <c r="U31" s="15" t="s">
        <v>277</v>
      </c>
      <c r="V31" s="15"/>
      <c r="W31" s="26"/>
    </row>
    <row r="32" spans="1:23">
      <c r="A32" s="19">
        <v>31</v>
      </c>
      <c r="B32" s="15" t="s">
        <v>307</v>
      </c>
      <c r="C32" s="18" t="s">
        <v>271</v>
      </c>
      <c r="D32" s="18">
        <v>1</v>
      </c>
      <c r="E32" s="32"/>
      <c r="F32" s="15"/>
      <c r="G32" s="15"/>
      <c r="H32" s="15"/>
      <c r="I32" s="15"/>
      <c r="J32" s="15">
        <v>-23.4173575047955</v>
      </c>
      <c r="K32" s="15">
        <v>-68.042822226921004</v>
      </c>
      <c r="L32" s="15"/>
      <c r="M32" s="15"/>
      <c r="N32" s="15"/>
      <c r="O32" s="15"/>
      <c r="P32" s="15" t="s">
        <v>272</v>
      </c>
      <c r="Q32" s="15" t="s">
        <v>273</v>
      </c>
      <c r="R32" s="15" t="s">
        <v>274</v>
      </c>
      <c r="S32" s="15" t="s">
        <v>275</v>
      </c>
      <c r="T32" s="15" t="s">
        <v>276</v>
      </c>
      <c r="U32" s="15" t="s">
        <v>277</v>
      </c>
      <c r="V32" s="15"/>
      <c r="W32" s="26"/>
    </row>
    <row r="33" spans="1:23">
      <c r="A33" s="19">
        <v>32</v>
      </c>
      <c r="B33" s="15" t="s">
        <v>308</v>
      </c>
      <c r="C33" s="18" t="s">
        <v>271</v>
      </c>
      <c r="D33" s="18">
        <v>1</v>
      </c>
      <c r="E33" s="32"/>
      <c r="F33" s="15"/>
      <c r="G33" s="15"/>
      <c r="H33" s="15"/>
      <c r="I33" s="15"/>
      <c r="J33" s="15">
        <v>-23.417607575561501</v>
      </c>
      <c r="K33" s="15">
        <v>-68.033561664068898</v>
      </c>
      <c r="L33" s="15"/>
      <c r="M33" s="15"/>
      <c r="N33" s="15"/>
      <c r="O33" s="15"/>
      <c r="P33" s="15" t="s">
        <v>272</v>
      </c>
      <c r="Q33" s="15" t="s">
        <v>273</v>
      </c>
      <c r="R33" s="15" t="s">
        <v>274</v>
      </c>
      <c r="S33" s="15" t="s">
        <v>275</v>
      </c>
      <c r="T33" s="15" t="s">
        <v>276</v>
      </c>
      <c r="U33" s="15" t="s">
        <v>277</v>
      </c>
      <c r="V33" s="15"/>
      <c r="W33" s="26"/>
    </row>
    <row r="34" spans="1:23">
      <c r="A34" s="19">
        <v>33</v>
      </c>
      <c r="B34" s="15" t="s">
        <v>309</v>
      </c>
      <c r="C34" s="18" t="s">
        <v>271</v>
      </c>
      <c r="D34" s="18">
        <v>1</v>
      </c>
      <c r="E34" s="32"/>
      <c r="F34" s="15"/>
      <c r="G34" s="15"/>
      <c r="H34" s="15"/>
      <c r="I34" s="15"/>
      <c r="J34" s="15">
        <v>-23.4177598423456</v>
      </c>
      <c r="K34" s="15">
        <v>-68.033355025022402</v>
      </c>
      <c r="L34" s="15"/>
      <c r="M34" s="15"/>
      <c r="N34" s="15"/>
      <c r="O34" s="15"/>
      <c r="P34" s="15" t="s">
        <v>272</v>
      </c>
      <c r="Q34" s="15" t="s">
        <v>273</v>
      </c>
      <c r="R34" s="15" t="s">
        <v>274</v>
      </c>
      <c r="S34" s="15" t="s">
        <v>275</v>
      </c>
      <c r="T34" s="15" t="s">
        <v>276</v>
      </c>
      <c r="U34" s="15" t="s">
        <v>277</v>
      </c>
      <c r="V34" s="15"/>
      <c r="W34" s="26"/>
    </row>
    <row r="35" spans="1:23">
      <c r="A35" s="19">
        <v>34</v>
      </c>
      <c r="B35" s="15" t="s">
        <v>310</v>
      </c>
      <c r="C35" s="18" t="s">
        <v>271</v>
      </c>
      <c r="D35" s="18">
        <v>1</v>
      </c>
      <c r="E35" s="32"/>
      <c r="F35" s="15"/>
      <c r="G35" s="15"/>
      <c r="H35" s="15"/>
      <c r="I35" s="15"/>
      <c r="J35" s="15">
        <v>-23.417593637234798</v>
      </c>
      <c r="K35" s="15">
        <v>-68.032768996823293</v>
      </c>
      <c r="L35" s="15"/>
      <c r="M35" s="15"/>
      <c r="N35" s="15"/>
      <c r="O35" s="15"/>
      <c r="P35" s="15" t="s">
        <v>272</v>
      </c>
      <c r="Q35" s="15" t="s">
        <v>273</v>
      </c>
      <c r="R35" s="15" t="s">
        <v>274</v>
      </c>
      <c r="S35" s="15" t="s">
        <v>275</v>
      </c>
      <c r="T35" s="15" t="s">
        <v>276</v>
      </c>
      <c r="U35" s="15" t="s">
        <v>277</v>
      </c>
      <c r="V35" s="15"/>
      <c r="W35" s="26"/>
    </row>
    <row r="36" spans="1:23">
      <c r="A36" s="19">
        <v>35</v>
      </c>
      <c r="B36" s="15" t="s">
        <v>311</v>
      </c>
      <c r="C36" s="18" t="s">
        <v>271</v>
      </c>
      <c r="D36" s="18">
        <v>1</v>
      </c>
      <c r="E36" s="32"/>
      <c r="F36" s="15"/>
      <c r="G36" s="15"/>
      <c r="H36" s="15"/>
      <c r="I36" s="15"/>
      <c r="J36" s="15">
        <v>-23.417537689511999</v>
      </c>
      <c r="K36" s="15">
        <v>-68.032485573059205</v>
      </c>
      <c r="L36" s="15"/>
      <c r="M36" s="15"/>
      <c r="N36" s="15"/>
      <c r="O36" s="15"/>
      <c r="P36" s="15" t="s">
        <v>272</v>
      </c>
      <c r="Q36" s="15" t="s">
        <v>273</v>
      </c>
      <c r="R36" s="15" t="s">
        <v>274</v>
      </c>
      <c r="S36" s="15" t="s">
        <v>275</v>
      </c>
      <c r="T36" s="15" t="s">
        <v>276</v>
      </c>
      <c r="U36" s="15" t="s">
        <v>277</v>
      </c>
      <c r="V36" s="15"/>
      <c r="W36" s="26"/>
    </row>
    <row r="37" spans="1:23">
      <c r="A37" s="19">
        <v>36</v>
      </c>
      <c r="B37" s="15" t="s">
        <v>312</v>
      </c>
      <c r="C37" s="18" t="s">
        <v>271</v>
      </c>
      <c r="D37" s="18">
        <v>1</v>
      </c>
      <c r="E37" s="32"/>
      <c r="F37" s="15"/>
      <c r="G37" s="15"/>
      <c r="H37" s="15"/>
      <c r="I37" s="15"/>
      <c r="J37" s="15">
        <v>-23.4189897852911</v>
      </c>
      <c r="K37" s="15">
        <v>-68.033610346334996</v>
      </c>
      <c r="L37" s="15"/>
      <c r="M37" s="15"/>
      <c r="N37" s="15"/>
      <c r="O37" s="15"/>
      <c r="P37" s="15" t="s">
        <v>272</v>
      </c>
      <c r="Q37" s="15" t="s">
        <v>273</v>
      </c>
      <c r="R37" s="15" t="s">
        <v>274</v>
      </c>
      <c r="S37" s="15" t="s">
        <v>275</v>
      </c>
      <c r="T37" s="15" t="s">
        <v>276</v>
      </c>
      <c r="U37" s="15" t="s">
        <v>277</v>
      </c>
      <c r="V37" s="15"/>
      <c r="W37" s="26"/>
    </row>
    <row r="38" spans="1:23">
      <c r="A38" s="19">
        <v>37</v>
      </c>
      <c r="B38" s="15" t="s">
        <v>313</v>
      </c>
      <c r="C38" s="18" t="s">
        <v>271</v>
      </c>
      <c r="D38" s="18">
        <v>1</v>
      </c>
      <c r="E38" s="32"/>
      <c r="F38" s="15"/>
      <c r="G38" s="15"/>
      <c r="H38" s="15"/>
      <c r="I38" s="15"/>
      <c r="J38" s="15">
        <v>-23.418991843685699</v>
      </c>
      <c r="K38" s="15">
        <v>-68.033943101948196</v>
      </c>
      <c r="L38" s="15"/>
      <c r="M38" s="15"/>
      <c r="N38" s="15"/>
      <c r="O38" s="15"/>
      <c r="P38" s="15" t="s">
        <v>272</v>
      </c>
      <c r="Q38" s="15" t="s">
        <v>273</v>
      </c>
      <c r="R38" s="15" t="s">
        <v>274</v>
      </c>
      <c r="S38" s="15" t="s">
        <v>275</v>
      </c>
      <c r="T38" s="15" t="s">
        <v>276</v>
      </c>
      <c r="U38" s="15" t="s">
        <v>277</v>
      </c>
      <c r="V38" s="15"/>
      <c r="W38" s="26"/>
    </row>
    <row r="39" spans="1:23">
      <c r="A39" s="19">
        <v>38</v>
      </c>
      <c r="B39" s="15" t="s">
        <v>314</v>
      </c>
      <c r="C39" s="18" t="s">
        <v>271</v>
      </c>
      <c r="D39" s="18">
        <v>1</v>
      </c>
      <c r="E39" s="32"/>
      <c r="F39" s="15"/>
      <c r="G39" s="15"/>
      <c r="H39" s="15"/>
      <c r="I39" s="15"/>
      <c r="J39" s="15">
        <v>-23.4196343637092</v>
      </c>
      <c r="K39" s="15">
        <v>-68.034143971344903</v>
      </c>
      <c r="L39" s="15"/>
      <c r="M39" s="15"/>
      <c r="N39" s="15"/>
      <c r="O39" s="15"/>
      <c r="P39" s="15" t="s">
        <v>272</v>
      </c>
      <c r="Q39" s="15" t="s">
        <v>273</v>
      </c>
      <c r="R39" s="15" t="s">
        <v>274</v>
      </c>
      <c r="S39" s="15" t="s">
        <v>275</v>
      </c>
      <c r="T39" s="15" t="s">
        <v>276</v>
      </c>
      <c r="U39" s="15" t="s">
        <v>277</v>
      </c>
      <c r="V39" s="15"/>
      <c r="W39" s="26"/>
    </row>
    <row r="40" spans="1:23">
      <c r="A40" s="19">
        <v>39</v>
      </c>
      <c r="B40" s="17" t="s">
        <v>315</v>
      </c>
      <c r="C40" s="19" t="s">
        <v>271</v>
      </c>
      <c r="D40" s="19">
        <v>1</v>
      </c>
      <c r="J40" s="17">
        <v>-23.4195986606268</v>
      </c>
      <c r="K40" s="17">
        <v>-68.034212742497104</v>
      </c>
      <c r="P40" s="17" t="s">
        <v>272</v>
      </c>
      <c r="Q40" s="17" t="s">
        <v>273</v>
      </c>
      <c r="R40" s="17" t="s">
        <v>274</v>
      </c>
      <c r="S40" s="17" t="s">
        <v>275</v>
      </c>
      <c r="T40" s="17" t="s">
        <v>276</v>
      </c>
      <c r="U40" s="17" t="s">
        <v>277</v>
      </c>
    </row>
    <row r="41" spans="1:23">
      <c r="A41" s="19">
        <v>40</v>
      </c>
      <c r="B41" s="17" t="s">
        <v>316</v>
      </c>
      <c r="C41" s="19" t="s">
        <v>271</v>
      </c>
      <c r="D41" s="19">
        <v>1</v>
      </c>
      <c r="J41" s="17">
        <v>-23.419658657330601</v>
      </c>
      <c r="K41" s="17">
        <v>-68.0351518992493</v>
      </c>
      <c r="P41" s="17" t="s">
        <v>272</v>
      </c>
      <c r="Q41" s="17" t="s">
        <v>273</v>
      </c>
      <c r="R41" s="17" t="s">
        <v>274</v>
      </c>
      <c r="S41" s="17" t="s">
        <v>275</v>
      </c>
      <c r="T41" s="17" t="s">
        <v>276</v>
      </c>
      <c r="U41" s="17" t="s">
        <v>277</v>
      </c>
    </row>
    <row r="42" spans="1:23">
      <c r="A42" s="19">
        <v>41</v>
      </c>
      <c r="B42" s="17" t="s">
        <v>317</v>
      </c>
      <c r="C42" s="19" t="s">
        <v>271</v>
      </c>
      <c r="D42" s="19">
        <v>1</v>
      </c>
      <c r="J42" s="17">
        <v>-23.419809508781299</v>
      </c>
      <c r="K42" s="17">
        <v>-68.0361784855492</v>
      </c>
      <c r="P42" s="17" t="s">
        <v>272</v>
      </c>
      <c r="Q42" s="17" t="s">
        <v>273</v>
      </c>
      <c r="R42" s="17" t="s">
        <v>274</v>
      </c>
      <c r="S42" s="17" t="s">
        <v>275</v>
      </c>
      <c r="T42" s="17" t="s">
        <v>276</v>
      </c>
      <c r="U42" s="17" t="s">
        <v>277</v>
      </c>
    </row>
    <row r="43" spans="1:23">
      <c r="A43" s="19">
        <v>42</v>
      </c>
      <c r="B43" s="17" t="s">
        <v>318</v>
      </c>
      <c r="C43" s="19" t="s">
        <v>271</v>
      </c>
      <c r="D43" s="19">
        <v>1</v>
      </c>
      <c r="J43" s="17">
        <v>-23.419840588401499</v>
      </c>
      <c r="K43" s="17">
        <v>-68.036824231222596</v>
      </c>
      <c r="P43" s="17" t="s">
        <v>272</v>
      </c>
      <c r="Q43" s="17" t="s">
        <v>273</v>
      </c>
      <c r="R43" s="17" t="s">
        <v>274</v>
      </c>
      <c r="S43" s="17" t="s">
        <v>275</v>
      </c>
      <c r="T43" s="17" t="s">
        <v>276</v>
      </c>
      <c r="U43" s="17" t="s">
        <v>277</v>
      </c>
    </row>
    <row r="44" spans="1:23">
      <c r="A44" s="19">
        <v>43</v>
      </c>
      <c r="B44" s="17" t="s">
        <v>319</v>
      </c>
      <c r="C44" s="19" t="s">
        <v>271</v>
      </c>
      <c r="D44" s="19">
        <v>1</v>
      </c>
      <c r="J44" s="17">
        <v>-23.419296936988601</v>
      </c>
      <c r="K44" s="17">
        <v>-68.036544333264004</v>
      </c>
      <c r="P44" s="17" t="s">
        <v>272</v>
      </c>
      <c r="Q44" s="17" t="s">
        <v>273</v>
      </c>
      <c r="R44" s="17" t="s">
        <v>274</v>
      </c>
      <c r="S44" s="17" t="s">
        <v>275</v>
      </c>
      <c r="T44" s="17" t="s">
        <v>276</v>
      </c>
      <c r="U44" s="17" t="s">
        <v>277</v>
      </c>
    </row>
    <row r="45" spans="1:23">
      <c r="A45" s="19">
        <v>44</v>
      </c>
      <c r="B45" s="17" t="s">
        <v>320</v>
      </c>
      <c r="C45" s="19" t="s">
        <v>271</v>
      </c>
      <c r="D45" s="19">
        <v>1</v>
      </c>
      <c r="J45" s="17">
        <v>-23.4192417205441</v>
      </c>
      <c r="K45" s="17">
        <v>-68.036378347510606</v>
      </c>
      <c r="P45" s="17" t="s">
        <v>272</v>
      </c>
      <c r="Q45" s="17" t="s">
        <v>273</v>
      </c>
      <c r="R45" s="17" t="s">
        <v>274</v>
      </c>
      <c r="S45" s="17" t="s">
        <v>275</v>
      </c>
      <c r="T45" s="17" t="s">
        <v>276</v>
      </c>
      <c r="U45" s="17" t="s">
        <v>277</v>
      </c>
    </row>
    <row r="46" spans="1:23">
      <c r="A46" s="19">
        <v>45</v>
      </c>
      <c r="B46" s="17" t="s">
        <v>321</v>
      </c>
      <c r="C46" s="19" t="s">
        <v>271</v>
      </c>
      <c r="D46" s="19">
        <v>1</v>
      </c>
      <c r="J46" s="17">
        <v>-23.419185175223301</v>
      </c>
      <c r="K46" s="17">
        <v>-68.035997048981699</v>
      </c>
      <c r="P46" s="17" t="s">
        <v>272</v>
      </c>
      <c r="Q46" s="17" t="s">
        <v>273</v>
      </c>
      <c r="R46" s="17" t="s">
        <v>274</v>
      </c>
      <c r="S46" s="17" t="s">
        <v>275</v>
      </c>
      <c r="T46" s="17" t="s">
        <v>276</v>
      </c>
      <c r="U46" s="17" t="s">
        <v>277</v>
      </c>
    </row>
    <row r="47" spans="1:23">
      <c r="A47" s="19">
        <v>46</v>
      </c>
      <c r="B47" s="17" t="s">
        <v>322</v>
      </c>
      <c r="C47" s="19" t="s">
        <v>271</v>
      </c>
      <c r="D47" s="19">
        <v>1</v>
      </c>
      <c r="J47" s="17">
        <v>-23.419230092015098</v>
      </c>
      <c r="K47" s="17">
        <v>-68.035957573898699</v>
      </c>
      <c r="P47" s="17" t="s">
        <v>272</v>
      </c>
      <c r="Q47" s="17" t="s">
        <v>273</v>
      </c>
      <c r="R47" s="17" t="s">
        <v>274</v>
      </c>
      <c r="S47" s="17" t="s">
        <v>275</v>
      </c>
      <c r="T47" s="17" t="s">
        <v>276</v>
      </c>
      <c r="U47" s="17" t="s">
        <v>277</v>
      </c>
    </row>
    <row r="48" spans="1:23">
      <c r="A48" s="19">
        <v>47</v>
      </c>
      <c r="B48" s="17" t="s">
        <v>323</v>
      </c>
      <c r="C48" s="19" t="s">
        <v>271</v>
      </c>
      <c r="D48" s="19">
        <v>1</v>
      </c>
      <c r="J48" s="17">
        <v>-23.4190711750026</v>
      </c>
      <c r="K48" s="17">
        <v>-68.035087648906</v>
      </c>
      <c r="P48" s="17" t="s">
        <v>272</v>
      </c>
      <c r="Q48" s="17" t="s">
        <v>273</v>
      </c>
      <c r="R48" s="17" t="s">
        <v>274</v>
      </c>
      <c r="S48" s="17" t="s">
        <v>275</v>
      </c>
      <c r="T48" s="17" t="s">
        <v>276</v>
      </c>
      <c r="U48" s="17" t="s">
        <v>277</v>
      </c>
    </row>
    <row r="49" spans="1:21">
      <c r="A49" s="19">
        <v>48</v>
      </c>
      <c r="B49" s="17" t="s">
        <v>324</v>
      </c>
      <c r="C49" s="19" t="s">
        <v>271</v>
      </c>
      <c r="D49" s="19">
        <v>1</v>
      </c>
      <c r="J49" s="17">
        <v>-23.418852471886201</v>
      </c>
      <c r="K49" s="17">
        <v>-68.037702461683594</v>
      </c>
      <c r="P49" s="17" t="s">
        <v>272</v>
      </c>
      <c r="Q49" s="17" t="s">
        <v>273</v>
      </c>
      <c r="R49" s="17" t="s">
        <v>274</v>
      </c>
      <c r="S49" s="17" t="s">
        <v>275</v>
      </c>
      <c r="T49" s="17" t="s">
        <v>276</v>
      </c>
      <c r="U49" s="17" t="s">
        <v>277</v>
      </c>
    </row>
    <row r="50" spans="1:21">
      <c r="A50" s="19">
        <v>49</v>
      </c>
      <c r="B50" s="17" t="s">
        <v>325</v>
      </c>
      <c r="C50" s="19" t="s">
        <v>271</v>
      </c>
      <c r="D50" s="19">
        <v>1</v>
      </c>
      <c r="J50" s="17">
        <v>-23.419748671824301</v>
      </c>
      <c r="K50" s="17">
        <v>-68.035102309176693</v>
      </c>
      <c r="P50" s="17" t="s">
        <v>272</v>
      </c>
      <c r="Q50" s="17" t="s">
        <v>273</v>
      </c>
      <c r="R50" s="17" t="s">
        <v>274</v>
      </c>
      <c r="S50" s="17" t="s">
        <v>275</v>
      </c>
      <c r="T50" s="17" t="s">
        <v>276</v>
      </c>
      <c r="U50" s="17" t="s">
        <v>277</v>
      </c>
    </row>
    <row r="51" spans="1:21">
      <c r="A51" s="19">
        <v>50</v>
      </c>
      <c r="B51" s="17" t="s">
        <v>326</v>
      </c>
      <c r="C51" s="19" t="s">
        <v>271</v>
      </c>
      <c r="D51" s="19">
        <v>1</v>
      </c>
      <c r="J51" s="17">
        <v>-23.4199585766006</v>
      </c>
      <c r="K51" s="17">
        <v>-68.035453134489103</v>
      </c>
      <c r="P51" s="17" t="s">
        <v>272</v>
      </c>
      <c r="Q51" s="17" t="s">
        <v>273</v>
      </c>
      <c r="R51" s="17" t="s">
        <v>274</v>
      </c>
      <c r="S51" s="17" t="s">
        <v>275</v>
      </c>
      <c r="T51" s="17" t="s">
        <v>276</v>
      </c>
      <c r="U51" s="17" t="s">
        <v>277</v>
      </c>
    </row>
    <row r="52" spans="1:21">
      <c r="A52" s="19">
        <v>51</v>
      </c>
      <c r="B52" s="17" t="s">
        <v>327</v>
      </c>
      <c r="C52" s="19" t="s">
        <v>271</v>
      </c>
      <c r="D52" s="19">
        <v>1</v>
      </c>
      <c r="J52" s="17">
        <v>-23.4200249403276</v>
      </c>
      <c r="K52" s="17">
        <v>-68.035961600628397</v>
      </c>
      <c r="P52" s="17" t="s">
        <v>272</v>
      </c>
      <c r="Q52" s="17" t="s">
        <v>273</v>
      </c>
      <c r="R52" s="17" t="s">
        <v>274</v>
      </c>
      <c r="S52" s="17" t="s">
        <v>275</v>
      </c>
      <c r="T52" s="17" t="s">
        <v>276</v>
      </c>
      <c r="U52" s="17" t="s">
        <v>277</v>
      </c>
    </row>
    <row r="53" spans="1:21">
      <c r="A53" s="19">
        <v>52</v>
      </c>
      <c r="B53" s="17" t="s">
        <v>328</v>
      </c>
      <c r="C53" s="19" t="s">
        <v>271</v>
      </c>
      <c r="D53" s="19">
        <v>1</v>
      </c>
      <c r="J53" s="17">
        <v>-23.420016391880601</v>
      </c>
      <c r="K53" s="17">
        <v>-68.036039962180197</v>
      </c>
      <c r="P53" s="17" t="s">
        <v>272</v>
      </c>
      <c r="Q53" s="17" t="s">
        <v>273</v>
      </c>
      <c r="R53" s="17" t="s">
        <v>274</v>
      </c>
      <c r="S53" s="17" t="s">
        <v>275</v>
      </c>
      <c r="T53" s="17" t="s">
        <v>276</v>
      </c>
      <c r="U53" s="17" t="s">
        <v>277</v>
      </c>
    </row>
    <row r="54" spans="1:21">
      <c r="A54" s="19">
        <v>53</v>
      </c>
      <c r="B54" s="17" t="s">
        <v>329</v>
      </c>
      <c r="C54" s="19" t="s">
        <v>271</v>
      </c>
      <c r="D54" s="19">
        <v>1</v>
      </c>
      <c r="J54" s="17">
        <v>-23.419966368045198</v>
      </c>
      <c r="K54" s="17">
        <v>-68.036715658515206</v>
      </c>
      <c r="P54" s="17" t="s">
        <v>272</v>
      </c>
      <c r="Q54" s="17" t="s">
        <v>273</v>
      </c>
      <c r="R54" s="17" t="s">
        <v>274</v>
      </c>
      <c r="S54" s="17" t="s">
        <v>275</v>
      </c>
      <c r="T54" s="17" t="s">
        <v>276</v>
      </c>
      <c r="U54" s="17" t="s">
        <v>277</v>
      </c>
    </row>
    <row r="55" spans="1:21">
      <c r="A55" s="19">
        <v>54</v>
      </c>
      <c r="B55" s="17" t="s">
        <v>330</v>
      </c>
      <c r="C55" s="19" t="s">
        <v>271</v>
      </c>
      <c r="D55" s="19">
        <v>1</v>
      </c>
      <c r="J55" s="17">
        <v>-23.420101541473802</v>
      </c>
      <c r="K55" s="17">
        <v>-68.036665742304606</v>
      </c>
      <c r="P55" s="17" t="s">
        <v>272</v>
      </c>
      <c r="Q55" s="17" t="s">
        <v>273</v>
      </c>
      <c r="R55" s="17" t="s">
        <v>274</v>
      </c>
      <c r="S55" s="17" t="s">
        <v>275</v>
      </c>
      <c r="T55" s="17" t="s">
        <v>276</v>
      </c>
      <c r="U55" s="17" t="s">
        <v>277</v>
      </c>
    </row>
    <row r="56" spans="1:21">
      <c r="A56" s="19">
        <v>55</v>
      </c>
      <c r="B56" s="17" t="s">
        <v>331</v>
      </c>
      <c r="C56" s="19" t="s">
        <v>271</v>
      </c>
      <c r="D56" s="19">
        <v>1</v>
      </c>
      <c r="J56" s="17">
        <v>-23.4206362816957</v>
      </c>
      <c r="K56" s="17">
        <v>-68.036965281847301</v>
      </c>
      <c r="P56" s="17" t="s">
        <v>272</v>
      </c>
      <c r="Q56" s="17" t="s">
        <v>273</v>
      </c>
      <c r="R56" s="17" t="s">
        <v>274</v>
      </c>
      <c r="S56" s="17" t="s">
        <v>275</v>
      </c>
      <c r="T56" s="17" t="s">
        <v>276</v>
      </c>
      <c r="U56" s="17" t="s">
        <v>277</v>
      </c>
    </row>
    <row r="57" spans="1:21">
      <c r="A57" s="19">
        <v>56</v>
      </c>
      <c r="B57" s="17" t="s">
        <v>332</v>
      </c>
      <c r="C57" s="19" t="s">
        <v>271</v>
      </c>
      <c r="D57" s="19">
        <v>1</v>
      </c>
      <c r="J57" s="17">
        <v>-23.4204032076875</v>
      </c>
      <c r="K57" s="17">
        <v>-68.037250806290999</v>
      </c>
      <c r="P57" s="17" t="s">
        <v>272</v>
      </c>
      <c r="Q57" s="17" t="s">
        <v>273</v>
      </c>
      <c r="R57" s="17" t="s">
        <v>274</v>
      </c>
      <c r="S57" s="17" t="s">
        <v>275</v>
      </c>
      <c r="T57" s="17" t="s">
        <v>276</v>
      </c>
      <c r="U57" s="17" t="s">
        <v>277</v>
      </c>
    </row>
    <row r="58" spans="1:21">
      <c r="A58" s="19">
        <v>57</v>
      </c>
      <c r="B58" s="17" t="s">
        <v>333</v>
      </c>
      <c r="C58" s="19" t="s">
        <v>271</v>
      </c>
      <c r="D58" s="19">
        <v>1</v>
      </c>
      <c r="J58" s="17">
        <v>-23.420449451888999</v>
      </c>
      <c r="K58" s="17">
        <v>-68.037426646282199</v>
      </c>
      <c r="P58" s="17" t="s">
        <v>272</v>
      </c>
      <c r="Q58" s="17" t="s">
        <v>273</v>
      </c>
      <c r="R58" s="17" t="s">
        <v>274</v>
      </c>
      <c r="S58" s="17" t="s">
        <v>275</v>
      </c>
      <c r="T58" s="17" t="s">
        <v>276</v>
      </c>
      <c r="U58" s="17" t="s">
        <v>277</v>
      </c>
    </row>
    <row r="59" spans="1:21">
      <c r="A59" s="19">
        <v>58</v>
      </c>
      <c r="B59" s="17" t="s">
        <v>334</v>
      </c>
      <c r="C59" s="19" t="s">
        <v>271</v>
      </c>
      <c r="D59" s="19">
        <v>1</v>
      </c>
      <c r="J59" s="17">
        <v>-23.4186391330934</v>
      </c>
      <c r="K59" s="17">
        <v>-68.036793781401201</v>
      </c>
      <c r="P59" s="17" t="s">
        <v>272</v>
      </c>
      <c r="Q59" s="17" t="s">
        <v>273</v>
      </c>
      <c r="R59" s="17" t="s">
        <v>274</v>
      </c>
      <c r="S59" s="17" t="s">
        <v>275</v>
      </c>
      <c r="T59" s="17" t="s">
        <v>276</v>
      </c>
      <c r="U59" s="17" t="s">
        <v>277</v>
      </c>
    </row>
    <row r="60" spans="1:21">
      <c r="A60" s="19">
        <v>59</v>
      </c>
      <c r="B60" s="17" t="s">
        <v>335</v>
      </c>
      <c r="C60" s="19" t="s">
        <v>271</v>
      </c>
      <c r="D60" s="19">
        <v>1</v>
      </c>
      <c r="J60" s="17">
        <v>-23.419592086138099</v>
      </c>
      <c r="K60" s="17">
        <v>-68.041944853866895</v>
      </c>
      <c r="P60" s="17" t="s">
        <v>272</v>
      </c>
      <c r="Q60" s="17" t="s">
        <v>273</v>
      </c>
      <c r="R60" s="17" t="s">
        <v>274</v>
      </c>
      <c r="S60" s="17" t="s">
        <v>275</v>
      </c>
      <c r="T60" s="17" t="s">
        <v>276</v>
      </c>
      <c r="U60" s="17" t="s">
        <v>277</v>
      </c>
    </row>
    <row r="61" spans="1:21">
      <c r="A61" s="19">
        <v>60</v>
      </c>
      <c r="B61" s="17" t="s">
        <v>336</v>
      </c>
      <c r="C61" s="19" t="s">
        <v>271</v>
      </c>
      <c r="D61" s="19">
        <v>1</v>
      </c>
      <c r="J61" s="17">
        <v>-23.4197882973898</v>
      </c>
      <c r="K61" s="17">
        <v>-68.047443987426306</v>
      </c>
      <c r="P61" s="17" t="s">
        <v>272</v>
      </c>
      <c r="Q61" s="17" t="s">
        <v>273</v>
      </c>
      <c r="R61" s="17" t="s">
        <v>274</v>
      </c>
      <c r="S61" s="17" t="s">
        <v>275</v>
      </c>
      <c r="T61" s="17" t="s">
        <v>276</v>
      </c>
      <c r="U61" s="17" t="s">
        <v>277</v>
      </c>
    </row>
    <row r="62" spans="1:21">
      <c r="A62" s="19">
        <v>61</v>
      </c>
      <c r="B62" s="17" t="s">
        <v>337</v>
      </c>
      <c r="C62" s="19" t="s">
        <v>271</v>
      </c>
      <c r="D62" s="19">
        <v>1</v>
      </c>
      <c r="J62" s="17">
        <v>-23.417604131433698</v>
      </c>
      <c r="K62" s="17">
        <v>-68.044748547980106</v>
      </c>
      <c r="P62" s="17" t="s">
        <v>272</v>
      </c>
      <c r="Q62" s="17" t="s">
        <v>273</v>
      </c>
      <c r="R62" s="17" t="s">
        <v>274</v>
      </c>
      <c r="S62" s="17" t="s">
        <v>275</v>
      </c>
      <c r="T62" s="17" t="s">
        <v>276</v>
      </c>
      <c r="U62" s="17" t="s">
        <v>277</v>
      </c>
    </row>
    <row r="63" spans="1:21">
      <c r="A63" s="19">
        <v>62</v>
      </c>
      <c r="B63" s="17" t="s">
        <v>338</v>
      </c>
      <c r="C63" s="19" t="s">
        <v>271</v>
      </c>
      <c r="D63" s="19">
        <v>1</v>
      </c>
      <c r="J63" s="17">
        <v>-23.417715435664601</v>
      </c>
      <c r="K63" s="17">
        <v>-68.043749444502296</v>
      </c>
      <c r="P63" s="17" t="s">
        <v>272</v>
      </c>
      <c r="Q63" s="17" t="s">
        <v>273</v>
      </c>
      <c r="R63" s="17" t="s">
        <v>274</v>
      </c>
      <c r="S63" s="17" t="s">
        <v>275</v>
      </c>
      <c r="T63" s="17" t="s">
        <v>276</v>
      </c>
      <c r="U63" s="17" t="s">
        <v>277</v>
      </c>
    </row>
    <row r="64" spans="1:21">
      <c r="A64" s="19">
        <v>63</v>
      </c>
      <c r="B64" s="17" t="s">
        <v>339</v>
      </c>
      <c r="C64" s="19" t="s">
        <v>271</v>
      </c>
      <c r="D64" s="19">
        <v>1</v>
      </c>
      <c r="J64" s="17">
        <v>-23.4176691986127</v>
      </c>
      <c r="K64" s="17">
        <v>-68.043573605615506</v>
      </c>
      <c r="P64" s="17" t="s">
        <v>272</v>
      </c>
      <c r="Q64" s="17" t="s">
        <v>273</v>
      </c>
      <c r="R64" s="17" t="s">
        <v>274</v>
      </c>
      <c r="S64" s="17" t="s">
        <v>275</v>
      </c>
      <c r="T64" s="17" t="s">
        <v>276</v>
      </c>
      <c r="U64" s="17" t="s">
        <v>277</v>
      </c>
    </row>
    <row r="65" spans="1:21">
      <c r="A65" s="19">
        <v>64</v>
      </c>
      <c r="B65" s="17" t="s">
        <v>340</v>
      </c>
      <c r="C65" s="19" t="s">
        <v>271</v>
      </c>
      <c r="D65" s="19">
        <v>1</v>
      </c>
      <c r="J65" s="17">
        <v>-23.417751202988601</v>
      </c>
      <c r="K65" s="17">
        <v>-68.043690463608002</v>
      </c>
      <c r="P65" s="17" t="s">
        <v>272</v>
      </c>
      <c r="Q65" s="17" t="s">
        <v>273</v>
      </c>
      <c r="R65" s="17" t="s">
        <v>274</v>
      </c>
      <c r="S65" s="17" t="s">
        <v>275</v>
      </c>
      <c r="T65" s="17" t="s">
        <v>276</v>
      </c>
      <c r="U65" s="17" t="s">
        <v>277</v>
      </c>
    </row>
    <row r="66" spans="1:21">
      <c r="A66" s="19">
        <v>65</v>
      </c>
      <c r="B66" s="17" t="s">
        <v>341</v>
      </c>
      <c r="C66" s="19" t="s">
        <v>271</v>
      </c>
      <c r="D66" s="19">
        <v>1</v>
      </c>
      <c r="J66" s="17">
        <v>-23.417804494384001</v>
      </c>
      <c r="K66" s="17">
        <v>-68.043543270983605</v>
      </c>
      <c r="P66" s="17" t="s">
        <v>272</v>
      </c>
      <c r="Q66" s="17" t="s">
        <v>273</v>
      </c>
      <c r="R66" s="17" t="s">
        <v>274</v>
      </c>
      <c r="S66" s="17" t="s">
        <v>275</v>
      </c>
      <c r="T66" s="17" t="s">
        <v>276</v>
      </c>
      <c r="U66" s="17" t="s">
        <v>277</v>
      </c>
    </row>
    <row r="67" spans="1:21">
      <c r="A67" s="19">
        <v>66</v>
      </c>
      <c r="B67" s="17" t="s">
        <v>342</v>
      </c>
      <c r="C67" s="19" t="s">
        <v>271</v>
      </c>
      <c r="D67" s="19">
        <v>1</v>
      </c>
      <c r="J67" s="17">
        <v>-23.4177766201827</v>
      </c>
      <c r="K67" s="17">
        <v>-68.043416236504299</v>
      </c>
      <c r="P67" s="17" t="s">
        <v>272</v>
      </c>
      <c r="Q67" s="17" t="s">
        <v>273</v>
      </c>
      <c r="R67" s="17" t="s">
        <v>274</v>
      </c>
      <c r="S67" s="17" t="s">
        <v>275</v>
      </c>
      <c r="T67" s="17" t="s">
        <v>276</v>
      </c>
      <c r="U67" s="17" t="s">
        <v>277</v>
      </c>
    </row>
    <row r="68" spans="1:21">
      <c r="A68" s="19">
        <v>67</v>
      </c>
      <c r="B68" s="17" t="s">
        <v>343</v>
      </c>
      <c r="C68" s="19" t="s">
        <v>271</v>
      </c>
      <c r="D68" s="19">
        <v>1</v>
      </c>
      <c r="J68" s="17">
        <v>-23.417640245565401</v>
      </c>
      <c r="K68" s="17">
        <v>-68.043270407811505</v>
      </c>
      <c r="P68" s="17" t="s">
        <v>272</v>
      </c>
      <c r="Q68" s="17" t="s">
        <v>273</v>
      </c>
      <c r="R68" s="17" t="s">
        <v>274</v>
      </c>
      <c r="S68" s="17" t="s">
        <v>275</v>
      </c>
      <c r="T68" s="17" t="s">
        <v>276</v>
      </c>
      <c r="U68" s="17" t="s">
        <v>277</v>
      </c>
    </row>
    <row r="69" spans="1:21">
      <c r="A69" s="19">
        <v>68</v>
      </c>
      <c r="B69" s="17" t="s">
        <v>344</v>
      </c>
      <c r="C69" s="19" t="s">
        <v>271</v>
      </c>
      <c r="D69" s="19">
        <v>1</v>
      </c>
      <c r="J69" s="17">
        <v>-23.417494479395799</v>
      </c>
      <c r="K69" s="17">
        <v>-68.043065923302507</v>
      </c>
      <c r="P69" s="17" t="s">
        <v>272</v>
      </c>
      <c r="Q69" s="17" t="s">
        <v>273</v>
      </c>
      <c r="R69" s="17" t="s">
        <v>274</v>
      </c>
      <c r="S69" s="17" t="s">
        <v>275</v>
      </c>
      <c r="T69" s="17" t="s">
        <v>276</v>
      </c>
      <c r="U69" s="17" t="s">
        <v>277</v>
      </c>
    </row>
    <row r="70" spans="1:21">
      <c r="A70" s="19">
        <v>69</v>
      </c>
      <c r="B70" s="17" t="s">
        <v>345</v>
      </c>
      <c r="C70" s="19" t="s">
        <v>271</v>
      </c>
      <c r="D70" s="19">
        <v>1</v>
      </c>
      <c r="J70" s="17">
        <v>-23.4180178255309</v>
      </c>
      <c r="K70" s="17">
        <v>-68.040037878819206</v>
      </c>
      <c r="P70" s="17" t="s">
        <v>272</v>
      </c>
      <c r="Q70" s="17" t="s">
        <v>273</v>
      </c>
      <c r="R70" s="17" t="s">
        <v>274</v>
      </c>
      <c r="S70" s="17" t="s">
        <v>275</v>
      </c>
      <c r="T70" s="17" t="s">
        <v>276</v>
      </c>
      <c r="U70" s="17" t="s">
        <v>277</v>
      </c>
    </row>
    <row r="71" spans="1:21">
      <c r="A71" s="19">
        <v>70</v>
      </c>
      <c r="B71" s="17" t="s">
        <v>346</v>
      </c>
      <c r="C71" s="19" t="s">
        <v>271</v>
      </c>
      <c r="D71" s="19">
        <v>1</v>
      </c>
      <c r="J71" s="17">
        <v>-23.418065870325101</v>
      </c>
      <c r="K71" s="17">
        <v>-68.040507323199805</v>
      </c>
      <c r="P71" s="17" t="s">
        <v>272</v>
      </c>
      <c r="Q71" s="17" t="s">
        <v>273</v>
      </c>
      <c r="R71" s="17" t="s">
        <v>274</v>
      </c>
      <c r="S71" s="17" t="s">
        <v>275</v>
      </c>
      <c r="T71" s="17" t="s">
        <v>276</v>
      </c>
      <c r="U71" s="17" t="s">
        <v>277</v>
      </c>
    </row>
    <row r="72" spans="1:21">
      <c r="A72" s="19">
        <v>71</v>
      </c>
      <c r="B72" s="17" t="s">
        <v>347</v>
      </c>
      <c r="C72" s="19" t="s">
        <v>271</v>
      </c>
      <c r="D72" s="19">
        <v>1</v>
      </c>
      <c r="J72" s="17">
        <v>-23.4188642992574</v>
      </c>
      <c r="K72" s="17">
        <v>-68.042566700409907</v>
      </c>
      <c r="P72" s="17" t="s">
        <v>272</v>
      </c>
      <c r="Q72" s="17" t="s">
        <v>273</v>
      </c>
      <c r="R72" s="17" t="s">
        <v>274</v>
      </c>
      <c r="S72" s="17" t="s">
        <v>275</v>
      </c>
      <c r="T72" s="17" t="s">
        <v>276</v>
      </c>
      <c r="U72" s="17" t="s">
        <v>277</v>
      </c>
    </row>
    <row r="73" spans="1:21">
      <c r="A73" s="19">
        <v>72</v>
      </c>
      <c r="B73" s="17" t="s">
        <v>348</v>
      </c>
      <c r="C73" s="19" t="s">
        <v>271</v>
      </c>
      <c r="D73" s="19">
        <v>1</v>
      </c>
      <c r="J73" s="17">
        <v>-23.418672380781299</v>
      </c>
      <c r="K73" s="17">
        <v>-68.037791850670999</v>
      </c>
      <c r="P73" s="17" t="s">
        <v>272</v>
      </c>
      <c r="Q73" s="17" t="s">
        <v>273</v>
      </c>
      <c r="R73" s="17" t="s">
        <v>274</v>
      </c>
      <c r="S73" s="17" t="s">
        <v>275</v>
      </c>
      <c r="T73" s="17" t="s">
        <v>276</v>
      </c>
      <c r="U73" s="17" t="s">
        <v>277</v>
      </c>
    </row>
    <row r="74" spans="1:21">
      <c r="A74" s="19">
        <v>73</v>
      </c>
      <c r="B74" s="17" t="s">
        <v>349</v>
      </c>
      <c r="C74" s="19" t="s">
        <v>271</v>
      </c>
      <c r="D74" s="19">
        <v>1</v>
      </c>
      <c r="J74" s="17">
        <v>-23.417502968191702</v>
      </c>
      <c r="K74" s="17">
        <v>-68.0503769645467</v>
      </c>
      <c r="P74" s="17" t="s">
        <v>272</v>
      </c>
      <c r="Q74" s="17" t="s">
        <v>273</v>
      </c>
      <c r="R74" s="17" t="s">
        <v>274</v>
      </c>
      <c r="S74" s="17" t="s">
        <v>275</v>
      </c>
      <c r="T74" s="17" t="s">
        <v>276</v>
      </c>
      <c r="U74" s="17" t="s">
        <v>277</v>
      </c>
    </row>
    <row r="75" spans="1:21">
      <c r="A75" s="19">
        <v>74</v>
      </c>
      <c r="B75" s="17" t="s">
        <v>350</v>
      </c>
      <c r="C75" s="19" t="s">
        <v>271</v>
      </c>
      <c r="D75" s="19">
        <v>1</v>
      </c>
      <c r="J75" s="17">
        <v>-23.417700654504401</v>
      </c>
      <c r="K75" s="17">
        <v>-68.050209169154598</v>
      </c>
      <c r="P75" s="17" t="s">
        <v>272</v>
      </c>
      <c r="Q75" s="17" t="s">
        <v>273</v>
      </c>
      <c r="R75" s="17" t="s">
        <v>274</v>
      </c>
      <c r="S75" s="17" t="s">
        <v>275</v>
      </c>
      <c r="T75" s="17" t="s">
        <v>276</v>
      </c>
      <c r="U75" s="17" t="s">
        <v>277</v>
      </c>
    </row>
    <row r="76" spans="1:21">
      <c r="A76" s="19">
        <v>75</v>
      </c>
      <c r="B76" s="17" t="s">
        <v>351</v>
      </c>
      <c r="C76" s="19" t="s">
        <v>271</v>
      </c>
      <c r="D76" s="19">
        <v>1</v>
      </c>
      <c r="J76" s="17">
        <v>-23.417792959294498</v>
      </c>
      <c r="K76" s="17">
        <v>-68.044610169806504</v>
      </c>
      <c r="P76" s="17" t="s">
        <v>272</v>
      </c>
      <c r="Q76" s="17" t="s">
        <v>273</v>
      </c>
      <c r="R76" s="17" t="s">
        <v>274</v>
      </c>
      <c r="S76" s="17" t="s">
        <v>275</v>
      </c>
      <c r="T76" s="17" t="s">
        <v>276</v>
      </c>
      <c r="U76" s="17" t="s">
        <v>277</v>
      </c>
    </row>
    <row r="77" spans="1:21">
      <c r="A77" s="19">
        <v>76</v>
      </c>
      <c r="B77" s="17" t="s">
        <v>352</v>
      </c>
      <c r="C77" s="19" t="s">
        <v>271</v>
      </c>
      <c r="D77" s="19">
        <v>1</v>
      </c>
      <c r="J77" s="17">
        <v>-23.4180028490021</v>
      </c>
      <c r="K77" s="17">
        <v>-68.031757930221602</v>
      </c>
      <c r="P77" s="17" t="s">
        <v>272</v>
      </c>
      <c r="Q77" s="17" t="s">
        <v>273</v>
      </c>
      <c r="R77" s="17" t="s">
        <v>274</v>
      </c>
      <c r="S77" s="17" t="s">
        <v>275</v>
      </c>
      <c r="T77" s="17" t="s">
        <v>276</v>
      </c>
      <c r="U77" s="17" t="s">
        <v>277</v>
      </c>
    </row>
    <row r="78" spans="1:21">
      <c r="A78" s="19">
        <v>77</v>
      </c>
      <c r="B78" s="17" t="s">
        <v>353</v>
      </c>
      <c r="C78" s="19" t="s">
        <v>271</v>
      </c>
      <c r="D78" s="19">
        <v>1</v>
      </c>
      <c r="J78" s="17">
        <v>-23.417861668739899</v>
      </c>
      <c r="K78" s="17">
        <v>-68.030838953344102</v>
      </c>
      <c r="P78" s="17" t="s">
        <v>272</v>
      </c>
      <c r="Q78" s="17" t="s">
        <v>273</v>
      </c>
      <c r="R78" s="17" t="s">
        <v>274</v>
      </c>
      <c r="S78" s="17" t="s">
        <v>275</v>
      </c>
      <c r="T78" s="17" t="s">
        <v>276</v>
      </c>
      <c r="U78" s="17" t="s">
        <v>277</v>
      </c>
    </row>
    <row r="79" spans="1:21">
      <c r="A79" s="19">
        <v>78</v>
      </c>
      <c r="B79" s="17" t="s">
        <v>354</v>
      </c>
      <c r="C79" s="19" t="s">
        <v>271</v>
      </c>
      <c r="D79" s="19">
        <v>1</v>
      </c>
      <c r="J79" s="17">
        <v>-23.417385860578001</v>
      </c>
      <c r="K79" s="17">
        <v>-68.024050076024494</v>
      </c>
      <c r="P79" s="17" t="s">
        <v>272</v>
      </c>
      <c r="Q79" s="17" t="s">
        <v>273</v>
      </c>
      <c r="R79" s="17" t="s">
        <v>274</v>
      </c>
      <c r="S79" s="17" t="s">
        <v>275</v>
      </c>
      <c r="T79" s="17" t="s">
        <v>276</v>
      </c>
      <c r="U79" s="17" t="s">
        <v>277</v>
      </c>
    </row>
    <row r="80" spans="1:21">
      <c r="A80" s="19">
        <v>79</v>
      </c>
      <c r="B80" s="17" t="s">
        <v>355</v>
      </c>
      <c r="C80" s="19" t="s">
        <v>271</v>
      </c>
      <c r="D80" s="19">
        <v>1</v>
      </c>
      <c r="J80" s="17">
        <v>-23.4141511565721</v>
      </c>
      <c r="K80" s="17">
        <v>-68.013787684812399</v>
      </c>
      <c r="P80" s="17" t="s">
        <v>272</v>
      </c>
      <c r="Q80" s="17" t="s">
        <v>273</v>
      </c>
      <c r="R80" s="17" t="s">
        <v>274</v>
      </c>
      <c r="S80" s="17" t="s">
        <v>275</v>
      </c>
      <c r="T80" s="17" t="s">
        <v>276</v>
      </c>
      <c r="U80" s="17" t="s">
        <v>277</v>
      </c>
    </row>
    <row r="81" spans="1:21">
      <c r="A81" s="19">
        <v>80</v>
      </c>
      <c r="B81" s="17" t="s">
        <v>356</v>
      </c>
      <c r="C81" s="19" t="s">
        <v>271</v>
      </c>
      <c r="D81" s="19">
        <v>1</v>
      </c>
      <c r="J81" s="17">
        <v>-23.4125605750916</v>
      </c>
      <c r="K81" s="17">
        <v>-68.009356243471004</v>
      </c>
      <c r="P81" s="17" t="s">
        <v>272</v>
      </c>
      <c r="Q81" s="17" t="s">
        <v>273</v>
      </c>
      <c r="R81" s="17" t="s">
        <v>274</v>
      </c>
      <c r="S81" s="17" t="s">
        <v>275</v>
      </c>
      <c r="T81" s="17" t="s">
        <v>276</v>
      </c>
      <c r="U81" s="17" t="s">
        <v>277</v>
      </c>
    </row>
    <row r="82" spans="1:21">
      <c r="A82" s="19">
        <v>81</v>
      </c>
      <c r="B82" s="17" t="s">
        <v>357</v>
      </c>
      <c r="C82" s="19" t="s">
        <v>271</v>
      </c>
      <c r="D82" s="19">
        <v>1</v>
      </c>
      <c r="J82" s="17">
        <v>-23.4127470734187</v>
      </c>
      <c r="K82" s="17">
        <v>-68.008855725090498</v>
      </c>
      <c r="P82" s="17" t="s">
        <v>272</v>
      </c>
      <c r="Q82" s="17" t="s">
        <v>273</v>
      </c>
      <c r="R82" s="17" t="s">
        <v>274</v>
      </c>
      <c r="S82" s="17" t="s">
        <v>275</v>
      </c>
      <c r="T82" s="17" t="s">
        <v>276</v>
      </c>
      <c r="U82" s="17" t="s">
        <v>277</v>
      </c>
    </row>
    <row r="83" spans="1:21">
      <c r="A83" s="19">
        <v>82</v>
      </c>
      <c r="B83" s="17" t="s">
        <v>358</v>
      </c>
      <c r="C83" s="19" t="s">
        <v>271</v>
      </c>
      <c r="D83" s="19">
        <v>1</v>
      </c>
      <c r="J83" s="17">
        <v>-23.4122478506501</v>
      </c>
      <c r="K83" s="17">
        <v>-68.008467970777204</v>
      </c>
      <c r="P83" s="17" t="s">
        <v>272</v>
      </c>
      <c r="Q83" s="17" t="s">
        <v>273</v>
      </c>
      <c r="R83" s="17" t="s">
        <v>274</v>
      </c>
      <c r="S83" s="17" t="s">
        <v>275</v>
      </c>
      <c r="T83" s="17" t="s">
        <v>276</v>
      </c>
      <c r="U83" s="17" t="s">
        <v>277</v>
      </c>
    </row>
    <row r="84" spans="1:21">
      <c r="A84" s="19">
        <v>83</v>
      </c>
      <c r="B84" s="17" t="s">
        <v>359</v>
      </c>
      <c r="C84" s="19" t="s">
        <v>271</v>
      </c>
      <c r="D84" s="19">
        <v>1</v>
      </c>
      <c r="J84" s="17">
        <v>-23.411728513041499</v>
      </c>
      <c r="K84" s="17">
        <v>-68.007757405431605</v>
      </c>
      <c r="P84" s="17" t="s">
        <v>272</v>
      </c>
      <c r="Q84" s="17" t="s">
        <v>273</v>
      </c>
      <c r="R84" s="17" t="s">
        <v>274</v>
      </c>
      <c r="S84" s="17" t="s">
        <v>275</v>
      </c>
      <c r="T84" s="17" t="s">
        <v>276</v>
      </c>
      <c r="U84" s="17" t="s">
        <v>277</v>
      </c>
    </row>
    <row r="85" spans="1:21">
      <c r="A85" s="19">
        <v>84</v>
      </c>
      <c r="B85" s="17" t="s">
        <v>360</v>
      </c>
      <c r="C85" s="19" t="s">
        <v>271</v>
      </c>
      <c r="D85" s="19">
        <v>1</v>
      </c>
      <c r="J85" s="17">
        <v>-23.4114279210334</v>
      </c>
      <c r="K85" s="17">
        <v>-68.007358389689301</v>
      </c>
      <c r="P85" s="17" t="s">
        <v>272</v>
      </c>
      <c r="Q85" s="17" t="s">
        <v>273</v>
      </c>
      <c r="R85" s="17" t="s">
        <v>274</v>
      </c>
      <c r="S85" s="17" t="s">
        <v>275</v>
      </c>
      <c r="T85" s="17" t="s">
        <v>276</v>
      </c>
      <c r="U85" s="17" t="s">
        <v>277</v>
      </c>
    </row>
    <row r="86" spans="1:21">
      <c r="A86" s="19">
        <v>85</v>
      </c>
      <c r="B86" s="17" t="s">
        <v>361</v>
      </c>
      <c r="C86" s="19" t="s">
        <v>271</v>
      </c>
      <c r="D86" s="19">
        <v>1</v>
      </c>
      <c r="J86" s="17">
        <v>-23.412115380540701</v>
      </c>
      <c r="K86" s="17">
        <v>-68.007519637153607</v>
      </c>
      <c r="P86" s="17" t="s">
        <v>272</v>
      </c>
      <c r="Q86" s="17" t="s">
        <v>273</v>
      </c>
      <c r="R86" s="17" t="s">
        <v>274</v>
      </c>
      <c r="S86" s="17" t="s">
        <v>275</v>
      </c>
      <c r="T86" s="17" t="s">
        <v>276</v>
      </c>
      <c r="U86" s="17" t="s">
        <v>277</v>
      </c>
    </row>
    <row r="87" spans="1:21">
      <c r="A87" s="19">
        <v>86</v>
      </c>
      <c r="B87" s="17" t="s">
        <v>362</v>
      </c>
      <c r="C87" s="19" t="s">
        <v>271</v>
      </c>
      <c r="D87" s="19">
        <v>1</v>
      </c>
      <c r="J87" s="17">
        <v>-23.4117507018208</v>
      </c>
      <c r="K87" s="17">
        <v>-68.005565000769707</v>
      </c>
      <c r="P87" s="17" t="s">
        <v>272</v>
      </c>
      <c r="Q87" s="17" t="s">
        <v>273</v>
      </c>
      <c r="R87" s="17" t="s">
        <v>274</v>
      </c>
      <c r="S87" s="17" t="s">
        <v>275</v>
      </c>
      <c r="T87" s="17" t="s">
        <v>276</v>
      </c>
      <c r="U87" s="17" t="s">
        <v>277</v>
      </c>
    </row>
    <row r="88" spans="1:21">
      <c r="A88" s="19">
        <v>87</v>
      </c>
      <c r="B88" s="17" t="s">
        <v>363</v>
      </c>
      <c r="C88" s="19" t="s">
        <v>271</v>
      </c>
      <c r="D88" s="19">
        <v>1</v>
      </c>
      <c r="J88" s="17">
        <v>-23.411396475544301</v>
      </c>
      <c r="K88" s="17">
        <v>-68.005254471855395</v>
      </c>
      <c r="P88" s="17" t="s">
        <v>272</v>
      </c>
      <c r="Q88" s="17" t="s">
        <v>273</v>
      </c>
      <c r="R88" s="17" t="s">
        <v>274</v>
      </c>
      <c r="S88" s="17" t="s">
        <v>275</v>
      </c>
      <c r="T88" s="17" t="s">
        <v>276</v>
      </c>
      <c r="U88" s="17" t="s">
        <v>277</v>
      </c>
    </row>
    <row r="89" spans="1:21">
      <c r="A89" s="19">
        <v>88</v>
      </c>
      <c r="B89" s="17" t="s">
        <v>364</v>
      </c>
      <c r="C89" s="19" t="s">
        <v>271</v>
      </c>
      <c r="D89" s="19">
        <v>1</v>
      </c>
      <c r="J89" s="17">
        <v>-23.411167693858999</v>
      </c>
      <c r="K89" s="17">
        <v>-68.004786418770493</v>
      </c>
      <c r="P89" s="17" t="s">
        <v>272</v>
      </c>
      <c r="Q89" s="17" t="s">
        <v>273</v>
      </c>
      <c r="R89" s="17" t="s">
        <v>274</v>
      </c>
      <c r="S89" s="17" t="s">
        <v>275</v>
      </c>
      <c r="T89" s="17" t="s">
        <v>276</v>
      </c>
      <c r="U89" s="17" t="s">
        <v>277</v>
      </c>
    </row>
    <row r="90" spans="1:21">
      <c r="A90" s="19">
        <v>89</v>
      </c>
      <c r="B90" s="17" t="s">
        <v>365</v>
      </c>
      <c r="C90" s="19" t="s">
        <v>271</v>
      </c>
      <c r="D90" s="19">
        <v>1</v>
      </c>
      <c r="J90" s="17">
        <v>-23.410678241458498</v>
      </c>
      <c r="K90" s="17">
        <v>-68.004516051711903</v>
      </c>
      <c r="P90" s="17" t="s">
        <v>272</v>
      </c>
      <c r="Q90" s="17" t="s">
        <v>273</v>
      </c>
      <c r="R90" s="17" t="s">
        <v>274</v>
      </c>
      <c r="S90" s="17" t="s">
        <v>275</v>
      </c>
      <c r="T90" s="17" t="s">
        <v>276</v>
      </c>
      <c r="U90" s="17" t="s">
        <v>277</v>
      </c>
    </row>
    <row r="91" spans="1:21">
      <c r="A91" s="19">
        <v>90</v>
      </c>
      <c r="B91" s="17" t="s">
        <v>366</v>
      </c>
      <c r="C91" s="19" t="s">
        <v>271</v>
      </c>
      <c r="D91" s="19">
        <v>1</v>
      </c>
      <c r="J91" s="17">
        <v>-23.410624114175601</v>
      </c>
      <c r="K91" s="17">
        <v>-68.004526243319503</v>
      </c>
      <c r="P91" s="17" t="s">
        <v>272</v>
      </c>
      <c r="Q91" s="17" t="s">
        <v>273</v>
      </c>
      <c r="R91" s="17" t="s">
        <v>274</v>
      </c>
      <c r="S91" s="17" t="s">
        <v>275</v>
      </c>
      <c r="T91" s="17" t="s">
        <v>276</v>
      </c>
      <c r="U91" s="17" t="s">
        <v>277</v>
      </c>
    </row>
    <row r="92" spans="1:21">
      <c r="A92" s="19">
        <v>91</v>
      </c>
      <c r="B92" s="17" t="s">
        <v>367</v>
      </c>
      <c r="C92" s="19" t="s">
        <v>271</v>
      </c>
      <c r="D92" s="19">
        <v>1</v>
      </c>
      <c r="J92" s="17">
        <v>-23.410036981604499</v>
      </c>
      <c r="K92" s="17">
        <v>-68.003101784451104</v>
      </c>
      <c r="P92" s="17" t="s">
        <v>272</v>
      </c>
      <c r="Q92" s="17" t="s">
        <v>273</v>
      </c>
      <c r="R92" s="17" t="s">
        <v>274</v>
      </c>
      <c r="S92" s="17" t="s">
        <v>275</v>
      </c>
      <c r="T92" s="17" t="s">
        <v>276</v>
      </c>
      <c r="U92" s="17" t="s">
        <v>277</v>
      </c>
    </row>
    <row r="93" spans="1:21">
      <c r="A93" s="19">
        <v>92</v>
      </c>
      <c r="B93" s="17" t="s">
        <v>368</v>
      </c>
      <c r="C93" s="19" t="s">
        <v>271</v>
      </c>
      <c r="D93" s="19">
        <v>1</v>
      </c>
      <c r="J93" s="17">
        <v>-23.409397522396802</v>
      </c>
      <c r="K93" s="17">
        <v>-68.001971328987395</v>
      </c>
      <c r="P93" s="17" t="s">
        <v>272</v>
      </c>
      <c r="Q93" s="17" t="s">
        <v>273</v>
      </c>
      <c r="R93" s="17" t="s">
        <v>274</v>
      </c>
      <c r="S93" s="17" t="s">
        <v>275</v>
      </c>
      <c r="T93" s="17" t="s">
        <v>276</v>
      </c>
      <c r="U93" s="17" t="s">
        <v>277</v>
      </c>
    </row>
    <row r="94" spans="1:21">
      <c r="A94" s="19">
        <v>93</v>
      </c>
      <c r="B94" s="17" t="s">
        <v>369</v>
      </c>
      <c r="C94" s="19" t="s">
        <v>271</v>
      </c>
      <c r="D94" s="19">
        <v>1</v>
      </c>
      <c r="J94" s="17">
        <v>-23.408228838722899</v>
      </c>
      <c r="K94" s="17">
        <v>-68.000003217847095</v>
      </c>
      <c r="P94" s="17" t="s">
        <v>272</v>
      </c>
      <c r="Q94" s="17" t="s">
        <v>273</v>
      </c>
      <c r="R94" s="17" t="s">
        <v>274</v>
      </c>
      <c r="S94" s="17" t="s">
        <v>275</v>
      </c>
      <c r="T94" s="17" t="s">
        <v>276</v>
      </c>
      <c r="U94" s="17" t="s">
        <v>277</v>
      </c>
    </row>
    <row r="95" spans="1:21">
      <c r="A95" s="19">
        <v>94</v>
      </c>
      <c r="B95" s="17" t="s">
        <v>370</v>
      </c>
      <c r="C95" s="19" t="s">
        <v>271</v>
      </c>
      <c r="D95" s="19">
        <v>1</v>
      </c>
      <c r="J95" s="17">
        <v>-23.408142416665498</v>
      </c>
      <c r="K95" s="17">
        <v>-67.999201374019293</v>
      </c>
      <c r="P95" s="17" t="s">
        <v>272</v>
      </c>
      <c r="Q95" s="17" t="s">
        <v>273</v>
      </c>
      <c r="R95" s="17" t="s">
        <v>274</v>
      </c>
      <c r="S95" s="17" t="s">
        <v>275</v>
      </c>
      <c r="T95" s="17" t="s">
        <v>276</v>
      </c>
      <c r="U95" s="17" t="s">
        <v>277</v>
      </c>
    </row>
    <row r="96" spans="1:21">
      <c r="A96" s="19">
        <v>95</v>
      </c>
      <c r="B96" s="17" t="s">
        <v>371</v>
      </c>
      <c r="C96" s="19" t="s">
        <v>271</v>
      </c>
      <c r="D96" s="19">
        <v>1</v>
      </c>
      <c r="J96" s="17">
        <v>-23.407645365569099</v>
      </c>
      <c r="K96" s="17">
        <v>-67.999156179364803</v>
      </c>
      <c r="P96" s="17" t="s">
        <v>272</v>
      </c>
      <c r="Q96" s="17" t="s">
        <v>273</v>
      </c>
      <c r="R96" s="17" t="s">
        <v>274</v>
      </c>
      <c r="S96" s="17" t="s">
        <v>275</v>
      </c>
      <c r="T96" s="17" t="s">
        <v>276</v>
      </c>
      <c r="U96" s="17" t="s">
        <v>277</v>
      </c>
    </row>
    <row r="97" spans="1:21">
      <c r="A97" s="19">
        <v>96</v>
      </c>
      <c r="B97" s="17" t="s">
        <v>372</v>
      </c>
      <c r="C97" s="19" t="s">
        <v>271</v>
      </c>
      <c r="D97" s="19">
        <v>1</v>
      </c>
      <c r="J97" s="17">
        <v>-23.407642105305101</v>
      </c>
      <c r="K97" s="17">
        <v>-67.998647307753899</v>
      </c>
      <c r="P97" s="17" t="s">
        <v>272</v>
      </c>
      <c r="Q97" s="17" t="s">
        <v>273</v>
      </c>
      <c r="R97" s="17" t="s">
        <v>274</v>
      </c>
      <c r="S97" s="17" t="s">
        <v>275</v>
      </c>
      <c r="T97" s="17" t="s">
        <v>276</v>
      </c>
      <c r="U97" s="17" t="s">
        <v>277</v>
      </c>
    </row>
    <row r="98" spans="1:21">
      <c r="A98" s="19">
        <v>97</v>
      </c>
      <c r="B98" s="17" t="s">
        <v>373</v>
      </c>
      <c r="C98" s="19" t="s">
        <v>271</v>
      </c>
      <c r="D98" s="19">
        <v>1</v>
      </c>
      <c r="J98" s="17">
        <v>-23.407417256091499</v>
      </c>
      <c r="K98" s="17">
        <v>-67.998795796164799</v>
      </c>
      <c r="P98" s="17" t="s">
        <v>272</v>
      </c>
      <c r="Q98" s="17" t="s">
        <v>273</v>
      </c>
      <c r="R98" s="17" t="s">
        <v>274</v>
      </c>
      <c r="S98" s="17" t="s">
        <v>275</v>
      </c>
      <c r="T98" s="17" t="s">
        <v>276</v>
      </c>
      <c r="U98" s="17" t="s">
        <v>277</v>
      </c>
    </row>
    <row r="99" spans="1:21">
      <c r="A99" s="19">
        <v>98</v>
      </c>
      <c r="B99" s="17" t="s">
        <v>374</v>
      </c>
      <c r="C99" s="19" t="s">
        <v>271</v>
      </c>
      <c r="D99" s="19">
        <v>1</v>
      </c>
      <c r="J99" s="17">
        <v>-23.419813283989999</v>
      </c>
      <c r="K99" s="17">
        <v>-68.035326951435394</v>
      </c>
      <c r="P99" s="17" t="s">
        <v>272</v>
      </c>
      <c r="Q99" s="17" t="s">
        <v>273</v>
      </c>
      <c r="R99" s="17" t="s">
        <v>274</v>
      </c>
      <c r="S99" s="17" t="s">
        <v>275</v>
      </c>
      <c r="T99" s="17" t="s">
        <v>276</v>
      </c>
      <c r="U99" s="17" t="s">
        <v>277</v>
      </c>
    </row>
    <row r="100" spans="1:21">
      <c r="A100" s="19">
        <v>99</v>
      </c>
      <c r="B100" s="17" t="s">
        <v>375</v>
      </c>
      <c r="C100" s="19" t="s">
        <v>271</v>
      </c>
      <c r="D100" s="19">
        <v>1</v>
      </c>
      <c r="J100" s="17">
        <v>-23.419795401967001</v>
      </c>
      <c r="K100" s="17">
        <v>-68.035356443417797</v>
      </c>
      <c r="P100" s="17" t="s">
        <v>272</v>
      </c>
      <c r="Q100" s="17" t="s">
        <v>273</v>
      </c>
      <c r="R100" s="17" t="s">
        <v>274</v>
      </c>
      <c r="S100" s="17" t="s">
        <v>275</v>
      </c>
      <c r="T100" s="17" t="s">
        <v>276</v>
      </c>
      <c r="U100" s="17" t="s">
        <v>277</v>
      </c>
    </row>
    <row r="101" spans="1:21">
      <c r="A101" s="19">
        <v>100</v>
      </c>
      <c r="B101" s="17" t="s">
        <v>376</v>
      </c>
      <c r="C101" s="19" t="s">
        <v>271</v>
      </c>
      <c r="D101" s="19">
        <v>1</v>
      </c>
      <c r="J101" s="17">
        <v>-23.4197589125767</v>
      </c>
      <c r="K101" s="17">
        <v>-68.035297983468297</v>
      </c>
      <c r="P101" s="17" t="s">
        <v>272</v>
      </c>
      <c r="Q101" s="17" t="s">
        <v>273</v>
      </c>
      <c r="R101" s="17" t="s">
        <v>274</v>
      </c>
      <c r="S101" s="17" t="s">
        <v>275</v>
      </c>
      <c r="T101" s="17" t="s">
        <v>276</v>
      </c>
      <c r="U101" s="17" t="s">
        <v>277</v>
      </c>
    </row>
    <row r="102" spans="1:21">
      <c r="A102" s="19">
        <v>101</v>
      </c>
      <c r="B102" s="17" t="s">
        <v>377</v>
      </c>
      <c r="C102" s="19" t="s">
        <v>271</v>
      </c>
      <c r="D102" s="19">
        <v>1</v>
      </c>
      <c r="J102" s="17">
        <v>-23.4197589125767</v>
      </c>
      <c r="K102" s="17">
        <v>-68.035297983468297</v>
      </c>
      <c r="P102" s="17" t="s">
        <v>272</v>
      </c>
      <c r="Q102" s="17" t="s">
        <v>273</v>
      </c>
      <c r="R102" s="17" t="s">
        <v>274</v>
      </c>
      <c r="S102" s="17" t="s">
        <v>275</v>
      </c>
      <c r="T102" s="17" t="s">
        <v>276</v>
      </c>
      <c r="U102" s="17" t="s">
        <v>277</v>
      </c>
    </row>
    <row r="103" spans="1:21">
      <c r="A103" s="19">
        <v>102</v>
      </c>
      <c r="B103" s="17" t="s">
        <v>378</v>
      </c>
      <c r="C103" s="19" t="s">
        <v>271</v>
      </c>
      <c r="D103" s="19">
        <v>1</v>
      </c>
      <c r="J103" s="17">
        <v>-23.419749760001601</v>
      </c>
      <c r="K103" s="17">
        <v>-68.035278474991003</v>
      </c>
      <c r="P103" s="17" t="s">
        <v>272</v>
      </c>
      <c r="Q103" s="17" t="s">
        <v>273</v>
      </c>
      <c r="R103" s="17" t="s">
        <v>274</v>
      </c>
      <c r="S103" s="17" t="s">
        <v>275</v>
      </c>
      <c r="T103" s="17" t="s">
        <v>276</v>
      </c>
      <c r="U103" s="17" t="s">
        <v>277</v>
      </c>
    </row>
    <row r="104" spans="1:21">
      <c r="A104" s="19">
        <v>103</v>
      </c>
      <c r="B104" s="17" t="s">
        <v>379</v>
      </c>
      <c r="C104" s="19" t="s">
        <v>271</v>
      </c>
      <c r="D104" s="19">
        <v>1</v>
      </c>
      <c r="J104" s="17">
        <v>-23.419767460655201</v>
      </c>
      <c r="K104" s="17">
        <v>-68.035219622035598</v>
      </c>
      <c r="P104" s="17" t="s">
        <v>272</v>
      </c>
      <c r="Q104" s="17" t="s">
        <v>273</v>
      </c>
      <c r="R104" s="17" t="s">
        <v>274</v>
      </c>
      <c r="S104" s="17" t="s">
        <v>275</v>
      </c>
      <c r="T104" s="17" t="s">
        <v>276</v>
      </c>
      <c r="U104" s="17" t="s">
        <v>277</v>
      </c>
    </row>
    <row r="105" spans="1:21">
      <c r="A105" s="19">
        <v>104</v>
      </c>
      <c r="B105" s="17" t="s">
        <v>380</v>
      </c>
      <c r="C105" s="19" t="s">
        <v>271</v>
      </c>
      <c r="D105" s="19">
        <v>1</v>
      </c>
      <c r="J105" s="17">
        <v>-23.419794495238101</v>
      </c>
      <c r="K105" s="17">
        <v>-68.035209638517998</v>
      </c>
      <c r="P105" s="17" t="s">
        <v>272</v>
      </c>
      <c r="Q105" s="17" t="s">
        <v>273</v>
      </c>
      <c r="R105" s="17" t="s">
        <v>274</v>
      </c>
      <c r="S105" s="17" t="s">
        <v>275</v>
      </c>
      <c r="T105" s="17" t="s">
        <v>276</v>
      </c>
      <c r="U105" s="17" t="s">
        <v>277</v>
      </c>
    </row>
    <row r="106" spans="1:21">
      <c r="A106" s="19">
        <v>105</v>
      </c>
      <c r="B106" s="17" t="s">
        <v>381</v>
      </c>
      <c r="C106" s="19" t="s">
        <v>271</v>
      </c>
      <c r="D106" s="19">
        <v>1</v>
      </c>
      <c r="J106" s="17">
        <v>-23.419785342651998</v>
      </c>
      <c r="K106" s="17">
        <v>-68.035190130042196</v>
      </c>
      <c r="P106" s="17" t="s">
        <v>272</v>
      </c>
      <c r="Q106" s="17" t="s">
        <v>273</v>
      </c>
      <c r="R106" s="17" t="s">
        <v>274</v>
      </c>
      <c r="S106" s="17" t="s">
        <v>275</v>
      </c>
      <c r="T106" s="17" t="s">
        <v>276</v>
      </c>
      <c r="U106" s="17" t="s">
        <v>277</v>
      </c>
    </row>
    <row r="107" spans="1:21">
      <c r="A107" s="19">
        <v>106</v>
      </c>
      <c r="B107" s="17" t="s">
        <v>382</v>
      </c>
      <c r="C107" s="19" t="s">
        <v>271</v>
      </c>
      <c r="D107" s="19">
        <v>1</v>
      </c>
      <c r="J107" s="17">
        <v>-23.4197668560995</v>
      </c>
      <c r="K107" s="17">
        <v>-68.035121752126102</v>
      </c>
      <c r="P107" s="17" t="s">
        <v>272</v>
      </c>
      <c r="Q107" s="17" t="s">
        <v>273</v>
      </c>
      <c r="R107" s="17" t="s">
        <v>274</v>
      </c>
      <c r="S107" s="17" t="s">
        <v>275</v>
      </c>
      <c r="T107" s="17" t="s">
        <v>276</v>
      </c>
      <c r="U107" s="17" t="s">
        <v>277</v>
      </c>
    </row>
    <row r="108" spans="1:21">
      <c r="A108" s="19">
        <v>107</v>
      </c>
      <c r="B108" s="17" t="s">
        <v>383</v>
      </c>
      <c r="C108" s="19" t="s">
        <v>271</v>
      </c>
      <c r="D108" s="19">
        <v>1</v>
      </c>
      <c r="J108" s="17">
        <v>-23.419838444441702</v>
      </c>
      <c r="K108" s="17">
        <v>-68.035013571052104</v>
      </c>
      <c r="P108" s="17" t="s">
        <v>272</v>
      </c>
      <c r="Q108" s="17" t="s">
        <v>273</v>
      </c>
      <c r="R108" s="17" t="s">
        <v>274</v>
      </c>
      <c r="S108" s="17" t="s">
        <v>275</v>
      </c>
      <c r="T108" s="17" t="s">
        <v>276</v>
      </c>
      <c r="U108" s="17" t="s">
        <v>277</v>
      </c>
    </row>
    <row r="109" spans="1:21">
      <c r="A109" s="19">
        <v>108</v>
      </c>
      <c r="B109" s="17" t="s">
        <v>384</v>
      </c>
      <c r="C109" s="19" t="s">
        <v>271</v>
      </c>
      <c r="D109" s="19">
        <v>1</v>
      </c>
      <c r="J109" s="17">
        <v>-23.419829473229001</v>
      </c>
      <c r="K109" s="17">
        <v>-68.035023423569399</v>
      </c>
      <c r="P109" s="17" t="s">
        <v>272</v>
      </c>
      <c r="Q109" s="17" t="s">
        <v>273</v>
      </c>
      <c r="R109" s="17" t="s">
        <v>274</v>
      </c>
      <c r="S109" s="17" t="s">
        <v>275</v>
      </c>
      <c r="T109" s="17" t="s">
        <v>276</v>
      </c>
      <c r="U109" s="17" t="s">
        <v>277</v>
      </c>
    </row>
    <row r="110" spans="1:21">
      <c r="A110" s="19">
        <v>109</v>
      </c>
      <c r="B110" s="17" t="s">
        <v>385</v>
      </c>
      <c r="C110" s="19" t="s">
        <v>271</v>
      </c>
      <c r="D110" s="19">
        <v>1</v>
      </c>
      <c r="J110" s="17">
        <v>-23.419838565371599</v>
      </c>
      <c r="K110" s="17">
        <v>-68.035033145043599</v>
      </c>
      <c r="P110" s="17" t="s">
        <v>272</v>
      </c>
      <c r="Q110" s="17" t="s">
        <v>273</v>
      </c>
      <c r="R110" s="17" t="s">
        <v>274</v>
      </c>
      <c r="S110" s="17" t="s">
        <v>275</v>
      </c>
      <c r="T110" s="17" t="s">
        <v>276</v>
      </c>
      <c r="U110" s="17" t="s">
        <v>277</v>
      </c>
    </row>
    <row r="111" spans="1:21">
      <c r="A111" s="19">
        <v>110</v>
      </c>
      <c r="B111" s="17" t="s">
        <v>386</v>
      </c>
      <c r="C111" s="19" t="s">
        <v>271</v>
      </c>
      <c r="D111" s="19">
        <v>1</v>
      </c>
      <c r="J111" s="17">
        <v>-23.419693635259001</v>
      </c>
      <c r="K111" s="17">
        <v>-68.034965684479701</v>
      </c>
      <c r="P111" s="17" t="s">
        <v>272</v>
      </c>
      <c r="Q111" s="17" t="s">
        <v>273</v>
      </c>
      <c r="R111" s="17" t="s">
        <v>274</v>
      </c>
      <c r="S111" s="17" t="s">
        <v>275</v>
      </c>
      <c r="T111" s="17" t="s">
        <v>276</v>
      </c>
      <c r="U111" s="17" t="s">
        <v>277</v>
      </c>
    </row>
    <row r="112" spans="1:21">
      <c r="A112" s="19">
        <v>111</v>
      </c>
      <c r="B112" s="17" t="s">
        <v>387</v>
      </c>
      <c r="C112" s="19" t="s">
        <v>271</v>
      </c>
      <c r="D112" s="19">
        <v>1</v>
      </c>
      <c r="J112" s="17">
        <v>-23.4197030901998</v>
      </c>
      <c r="K112" s="17">
        <v>-68.035034127854701</v>
      </c>
      <c r="P112" s="17" t="s">
        <v>272</v>
      </c>
      <c r="Q112" s="17" t="s">
        <v>273</v>
      </c>
      <c r="R112" s="17" t="s">
        <v>274</v>
      </c>
      <c r="S112" s="17" t="s">
        <v>275</v>
      </c>
      <c r="T112" s="17" t="s">
        <v>276</v>
      </c>
      <c r="U112" s="17" t="s">
        <v>277</v>
      </c>
    </row>
    <row r="113" spans="1:21">
      <c r="A113" s="19">
        <v>112</v>
      </c>
      <c r="B113" s="17" t="s">
        <v>388</v>
      </c>
      <c r="C113" s="19" t="s">
        <v>271</v>
      </c>
      <c r="D113" s="19">
        <v>1</v>
      </c>
      <c r="J113" s="17">
        <v>-23.4196569643087</v>
      </c>
      <c r="K113" s="17">
        <v>-68.034877863740704</v>
      </c>
      <c r="P113" s="17" t="s">
        <v>272</v>
      </c>
      <c r="Q113" s="17" t="s">
        <v>273</v>
      </c>
      <c r="R113" s="17" t="s">
        <v>274</v>
      </c>
      <c r="S113" s="17" t="s">
        <v>275</v>
      </c>
      <c r="T113" s="17" t="s">
        <v>276</v>
      </c>
      <c r="U113" s="17" t="s">
        <v>277</v>
      </c>
    </row>
    <row r="114" spans="1:21">
      <c r="A114" s="19">
        <v>113</v>
      </c>
      <c r="B114" s="17" t="s">
        <v>389</v>
      </c>
      <c r="C114" s="19" t="s">
        <v>271</v>
      </c>
      <c r="D114" s="19">
        <v>1</v>
      </c>
      <c r="J114" s="17">
        <v>-23.419656903834799</v>
      </c>
      <c r="K114" s="17">
        <v>-68.034868076758698</v>
      </c>
      <c r="P114" s="17" t="s">
        <v>272</v>
      </c>
      <c r="Q114" s="17" t="s">
        <v>273</v>
      </c>
      <c r="R114" s="17" t="s">
        <v>274</v>
      </c>
      <c r="S114" s="17" t="s">
        <v>275</v>
      </c>
      <c r="T114" s="17" t="s">
        <v>276</v>
      </c>
      <c r="U114" s="17" t="s">
        <v>277</v>
      </c>
    </row>
    <row r="115" spans="1:21">
      <c r="A115" s="19">
        <v>114</v>
      </c>
      <c r="B115" s="17" t="s">
        <v>390</v>
      </c>
      <c r="C115" s="19" t="s">
        <v>271</v>
      </c>
      <c r="D115" s="19">
        <v>1</v>
      </c>
      <c r="J115" s="17">
        <v>-23.419565679877199</v>
      </c>
      <c r="K115" s="17">
        <v>-68.034721927447194</v>
      </c>
      <c r="P115" s="17" t="s">
        <v>272</v>
      </c>
      <c r="Q115" s="17" t="s">
        <v>273</v>
      </c>
      <c r="R115" s="17" t="s">
        <v>274</v>
      </c>
      <c r="S115" s="17" t="s">
        <v>275</v>
      </c>
      <c r="T115" s="17" t="s">
        <v>276</v>
      </c>
      <c r="U115" s="17" t="s">
        <v>277</v>
      </c>
    </row>
    <row r="116" spans="1:21">
      <c r="A116" s="19">
        <v>115</v>
      </c>
      <c r="B116" s="17" t="s">
        <v>391</v>
      </c>
      <c r="C116" s="19" t="s">
        <v>271</v>
      </c>
      <c r="D116" s="19">
        <v>1</v>
      </c>
      <c r="J116" s="17">
        <v>-23.4196827892588</v>
      </c>
      <c r="K116" s="17">
        <v>-68.034672140491196</v>
      </c>
      <c r="P116" s="17" t="s">
        <v>272</v>
      </c>
      <c r="Q116" s="17" t="s">
        <v>273</v>
      </c>
      <c r="R116" s="17" t="s">
        <v>274</v>
      </c>
      <c r="S116" s="17" t="s">
        <v>275</v>
      </c>
      <c r="T116" s="17" t="s">
        <v>276</v>
      </c>
      <c r="U116" s="17" t="s">
        <v>277</v>
      </c>
    </row>
    <row r="117" spans="1:21">
      <c r="A117" s="19">
        <v>116</v>
      </c>
      <c r="B117" s="17" t="s">
        <v>392</v>
      </c>
      <c r="C117" s="19" t="s">
        <v>271</v>
      </c>
      <c r="D117" s="19">
        <v>1</v>
      </c>
      <c r="J117" s="17">
        <v>-23.4196646654174</v>
      </c>
      <c r="K117" s="17">
        <v>-68.034662484599195</v>
      </c>
      <c r="P117" s="17" t="s">
        <v>272</v>
      </c>
      <c r="Q117" s="17" t="s">
        <v>273</v>
      </c>
      <c r="R117" s="17" t="s">
        <v>274</v>
      </c>
      <c r="S117" s="17" t="s">
        <v>275</v>
      </c>
      <c r="T117" s="17" t="s">
        <v>276</v>
      </c>
      <c r="U117" s="17" t="s">
        <v>277</v>
      </c>
    </row>
    <row r="118" spans="1:21">
      <c r="A118" s="19">
        <v>117</v>
      </c>
      <c r="B118" s="17" t="s">
        <v>393</v>
      </c>
      <c r="C118" s="19" t="s">
        <v>271</v>
      </c>
      <c r="D118" s="19">
        <v>1</v>
      </c>
      <c r="J118" s="17">
        <v>-23.4195559223575</v>
      </c>
      <c r="K118" s="17">
        <v>-68.034604549300894</v>
      </c>
      <c r="P118" s="17" t="s">
        <v>272</v>
      </c>
      <c r="Q118" s="17" t="s">
        <v>273</v>
      </c>
      <c r="R118" s="17" t="s">
        <v>274</v>
      </c>
      <c r="S118" s="17" t="s">
        <v>275</v>
      </c>
      <c r="T118" s="17" t="s">
        <v>276</v>
      </c>
      <c r="U118" s="17" t="s">
        <v>277</v>
      </c>
    </row>
    <row r="119" spans="1:21">
      <c r="A119" s="19">
        <v>118</v>
      </c>
      <c r="B119" s="17" t="s">
        <v>394</v>
      </c>
      <c r="C119" s="19" t="s">
        <v>271</v>
      </c>
      <c r="D119" s="19">
        <v>1</v>
      </c>
      <c r="J119" s="17">
        <v>-23.419398854222599</v>
      </c>
      <c r="K119" s="17">
        <v>-68.035496342841498</v>
      </c>
      <c r="P119" s="17" t="s">
        <v>272</v>
      </c>
      <c r="Q119" s="17" t="s">
        <v>273</v>
      </c>
      <c r="R119" s="17" t="s">
        <v>274</v>
      </c>
      <c r="S119" s="17" t="s">
        <v>275</v>
      </c>
      <c r="T119" s="17" t="s">
        <v>276</v>
      </c>
      <c r="U119" s="17" t="s">
        <v>277</v>
      </c>
    </row>
    <row r="120" spans="1:21">
      <c r="A120" s="19">
        <v>119</v>
      </c>
      <c r="B120" s="17" t="s">
        <v>395</v>
      </c>
      <c r="C120" s="19" t="s">
        <v>271</v>
      </c>
      <c r="D120" s="19">
        <v>1</v>
      </c>
      <c r="J120" s="17">
        <v>-23.419433893023601</v>
      </c>
      <c r="K120" s="17">
        <v>-68.035319915479803</v>
      </c>
      <c r="P120" s="17" t="s">
        <v>272</v>
      </c>
      <c r="Q120" s="17" t="s">
        <v>273</v>
      </c>
      <c r="R120" s="17" t="s">
        <v>274</v>
      </c>
      <c r="S120" s="17" t="s">
        <v>275</v>
      </c>
      <c r="T120" s="17" t="s">
        <v>276</v>
      </c>
      <c r="U120" s="17" t="s">
        <v>277</v>
      </c>
    </row>
    <row r="121" spans="1:21">
      <c r="A121" s="19">
        <v>120</v>
      </c>
      <c r="B121" s="17" t="s">
        <v>396</v>
      </c>
      <c r="C121" s="19" t="s">
        <v>271</v>
      </c>
      <c r="D121" s="19">
        <v>1</v>
      </c>
      <c r="J121" s="17">
        <v>-23.419415648326201</v>
      </c>
      <c r="K121" s="17">
        <v>-68.035290685583803</v>
      </c>
      <c r="P121" s="17" t="s">
        <v>272</v>
      </c>
      <c r="Q121" s="17" t="s">
        <v>273</v>
      </c>
      <c r="R121" s="17" t="s">
        <v>274</v>
      </c>
      <c r="S121" s="17" t="s">
        <v>275</v>
      </c>
      <c r="T121" s="17" t="s">
        <v>276</v>
      </c>
      <c r="U121" s="17" t="s">
        <v>277</v>
      </c>
    </row>
    <row r="122" spans="1:21">
      <c r="A122" s="19">
        <v>121</v>
      </c>
      <c r="B122" s="17" t="s">
        <v>397</v>
      </c>
      <c r="C122" s="19" t="s">
        <v>271</v>
      </c>
      <c r="D122" s="19">
        <v>1</v>
      </c>
      <c r="J122" s="17">
        <v>-23.419341278872</v>
      </c>
      <c r="K122" s="17">
        <v>-68.034948666016106</v>
      </c>
      <c r="P122" s="17" t="s">
        <v>272</v>
      </c>
      <c r="Q122" s="17" t="s">
        <v>273</v>
      </c>
      <c r="R122" s="17" t="s">
        <v>274</v>
      </c>
      <c r="S122" s="17" t="s">
        <v>275</v>
      </c>
      <c r="T122" s="17" t="s">
        <v>276</v>
      </c>
      <c r="U122" s="17" t="s">
        <v>277</v>
      </c>
    </row>
    <row r="123" spans="1:21">
      <c r="A123" s="19">
        <v>122</v>
      </c>
      <c r="B123" s="17" t="s">
        <v>398</v>
      </c>
      <c r="C123" s="19" t="s">
        <v>271</v>
      </c>
      <c r="D123" s="19">
        <v>1</v>
      </c>
      <c r="J123" s="17">
        <v>-23.419404500620502</v>
      </c>
      <c r="K123" s="17">
        <v>-68.034948207339198</v>
      </c>
      <c r="P123" s="17" t="s">
        <v>272</v>
      </c>
      <c r="Q123" s="17" t="s">
        <v>273</v>
      </c>
      <c r="R123" s="17" t="s">
        <v>274</v>
      </c>
      <c r="S123" s="17" t="s">
        <v>275</v>
      </c>
      <c r="T123" s="17" t="s">
        <v>276</v>
      </c>
      <c r="U123" s="17" t="s">
        <v>277</v>
      </c>
    </row>
    <row r="124" spans="1:21">
      <c r="A124" s="19">
        <v>123</v>
      </c>
      <c r="B124" s="17" t="s">
        <v>399</v>
      </c>
      <c r="C124" s="19" t="s">
        <v>271</v>
      </c>
      <c r="D124" s="19">
        <v>1</v>
      </c>
      <c r="J124" s="17">
        <v>-23.4194223220975</v>
      </c>
      <c r="K124" s="17">
        <v>-68.034908928428806</v>
      </c>
      <c r="P124" s="17" t="s">
        <v>272</v>
      </c>
      <c r="Q124" s="17" t="s">
        <v>273</v>
      </c>
      <c r="R124" s="17" t="s">
        <v>274</v>
      </c>
      <c r="S124" s="17" t="s">
        <v>275</v>
      </c>
      <c r="T124" s="17" t="s">
        <v>276</v>
      </c>
      <c r="U124" s="17" t="s">
        <v>277</v>
      </c>
    </row>
    <row r="125" spans="1:21">
      <c r="A125" s="19">
        <v>124</v>
      </c>
      <c r="B125" s="17" t="s">
        <v>400</v>
      </c>
      <c r="C125" s="19" t="s">
        <v>271</v>
      </c>
      <c r="D125" s="19">
        <v>1</v>
      </c>
      <c r="J125" s="17">
        <v>-23.419358677038201</v>
      </c>
      <c r="K125" s="17">
        <v>-68.034840878404395</v>
      </c>
      <c r="P125" s="17" t="s">
        <v>272</v>
      </c>
      <c r="Q125" s="17" t="s">
        <v>273</v>
      </c>
      <c r="R125" s="17" t="s">
        <v>274</v>
      </c>
      <c r="S125" s="17" t="s">
        <v>275</v>
      </c>
      <c r="T125" s="17" t="s">
        <v>276</v>
      </c>
      <c r="U125" s="17" t="s">
        <v>277</v>
      </c>
    </row>
    <row r="126" spans="1:21">
      <c r="A126" s="19">
        <v>125</v>
      </c>
      <c r="B126" s="17" t="s">
        <v>401</v>
      </c>
      <c r="C126" s="19" t="s">
        <v>271</v>
      </c>
      <c r="D126" s="19">
        <v>1</v>
      </c>
      <c r="J126" s="17">
        <v>-23.419512699350001</v>
      </c>
      <c r="K126" s="17">
        <v>-68.034918060117505</v>
      </c>
      <c r="P126" s="17" t="s">
        <v>272</v>
      </c>
      <c r="Q126" s="17" t="s">
        <v>273</v>
      </c>
      <c r="R126" s="17" t="s">
        <v>274</v>
      </c>
      <c r="S126" s="17" t="s">
        <v>275</v>
      </c>
      <c r="T126" s="17" t="s">
        <v>276</v>
      </c>
      <c r="U126" s="17" t="s">
        <v>277</v>
      </c>
    </row>
    <row r="127" spans="1:21">
      <c r="A127" s="19">
        <v>126</v>
      </c>
      <c r="B127" s="17" t="s">
        <v>402</v>
      </c>
      <c r="C127" s="19" t="s">
        <v>271</v>
      </c>
      <c r="D127" s="19">
        <v>1</v>
      </c>
      <c r="J127" s="17">
        <v>-23.4194756050282</v>
      </c>
      <c r="K127" s="17">
        <v>-68.034761730731105</v>
      </c>
      <c r="P127" s="17" t="s">
        <v>272</v>
      </c>
      <c r="Q127" s="17" t="s">
        <v>273</v>
      </c>
      <c r="R127" s="17" t="s">
        <v>274</v>
      </c>
      <c r="S127" s="17" t="s">
        <v>275</v>
      </c>
      <c r="T127" s="17" t="s">
        <v>276</v>
      </c>
      <c r="U127" s="17" t="s">
        <v>277</v>
      </c>
    </row>
    <row r="128" spans="1:21">
      <c r="A128" s="19">
        <v>127</v>
      </c>
      <c r="B128" s="17" t="s">
        <v>403</v>
      </c>
      <c r="C128" s="19" t="s">
        <v>271</v>
      </c>
      <c r="D128" s="19">
        <v>1</v>
      </c>
      <c r="J128" s="17">
        <v>-23.419393654608299</v>
      </c>
      <c r="K128" s="17">
        <v>-68.034654663990594</v>
      </c>
      <c r="P128" s="17" t="s">
        <v>272</v>
      </c>
      <c r="Q128" s="17" t="s">
        <v>273</v>
      </c>
      <c r="R128" s="17" t="s">
        <v>274</v>
      </c>
      <c r="S128" s="17" t="s">
        <v>275</v>
      </c>
      <c r="T128" s="17" t="s">
        <v>276</v>
      </c>
      <c r="U128" s="17" t="s">
        <v>277</v>
      </c>
    </row>
    <row r="129" spans="1:21">
      <c r="A129" s="19">
        <v>128</v>
      </c>
      <c r="B129" s="17" t="s">
        <v>404</v>
      </c>
      <c r="C129" s="19" t="s">
        <v>271</v>
      </c>
      <c r="D129" s="19">
        <v>1</v>
      </c>
      <c r="J129" s="17">
        <v>-23.419402988713198</v>
      </c>
      <c r="K129" s="17">
        <v>-68.034703533258906</v>
      </c>
      <c r="P129" s="17" t="s">
        <v>272</v>
      </c>
      <c r="Q129" s="17" t="s">
        <v>273</v>
      </c>
      <c r="R129" s="17" t="s">
        <v>274</v>
      </c>
      <c r="S129" s="17" t="s">
        <v>275</v>
      </c>
      <c r="T129" s="17" t="s">
        <v>276</v>
      </c>
      <c r="U129" s="17" t="s">
        <v>277</v>
      </c>
    </row>
    <row r="130" spans="1:21">
      <c r="A130" s="19">
        <v>129</v>
      </c>
      <c r="B130" s="17" t="s">
        <v>405</v>
      </c>
      <c r="C130" s="19" t="s">
        <v>271</v>
      </c>
      <c r="D130" s="19">
        <v>1</v>
      </c>
      <c r="J130" s="17">
        <v>-23.421737618904402</v>
      </c>
      <c r="K130" s="17">
        <v>-68.039805493597896</v>
      </c>
      <c r="P130" s="17" t="s">
        <v>272</v>
      </c>
      <c r="Q130" s="17" t="s">
        <v>273</v>
      </c>
      <c r="R130" s="17" t="s">
        <v>274</v>
      </c>
      <c r="S130" s="17" t="s">
        <v>275</v>
      </c>
      <c r="T130" s="17" t="s">
        <v>276</v>
      </c>
      <c r="U130" s="17" t="s">
        <v>277</v>
      </c>
    </row>
    <row r="131" spans="1:21">
      <c r="A131" s="19">
        <v>130</v>
      </c>
      <c r="B131" s="17" t="s">
        <v>406</v>
      </c>
      <c r="C131" s="19" t="s">
        <v>271</v>
      </c>
      <c r="D131" s="19">
        <v>1</v>
      </c>
      <c r="J131" s="17">
        <v>-23.4215921490954</v>
      </c>
      <c r="K131" s="17">
        <v>-68.039649942625601</v>
      </c>
      <c r="P131" s="17" t="s">
        <v>272</v>
      </c>
      <c r="Q131" s="17" t="s">
        <v>273</v>
      </c>
      <c r="R131" s="17" t="s">
        <v>274</v>
      </c>
      <c r="S131" s="17" t="s">
        <v>275</v>
      </c>
      <c r="T131" s="17" t="s">
        <v>276</v>
      </c>
      <c r="U131" s="17" t="s">
        <v>277</v>
      </c>
    </row>
    <row r="132" spans="1:21">
      <c r="A132" s="19">
        <v>131</v>
      </c>
      <c r="B132" s="17" t="s">
        <v>407</v>
      </c>
      <c r="C132" s="19" t="s">
        <v>271</v>
      </c>
      <c r="D132" s="19">
        <v>1</v>
      </c>
      <c r="J132" s="17">
        <v>-23.421610212471901</v>
      </c>
      <c r="K132" s="17">
        <v>-68.039649812199599</v>
      </c>
      <c r="P132" s="17" t="s">
        <v>272</v>
      </c>
      <c r="Q132" s="17" t="s">
        <v>273</v>
      </c>
      <c r="R132" s="17" t="s">
        <v>274</v>
      </c>
      <c r="S132" s="17" t="s">
        <v>275</v>
      </c>
      <c r="T132" s="17" t="s">
        <v>276</v>
      </c>
      <c r="U132" s="17" t="s">
        <v>277</v>
      </c>
    </row>
    <row r="133" spans="1:21">
      <c r="A133" s="19">
        <v>132</v>
      </c>
      <c r="B133" s="17" t="s">
        <v>408</v>
      </c>
      <c r="C133" s="19" t="s">
        <v>271</v>
      </c>
      <c r="D133" s="19">
        <v>1</v>
      </c>
      <c r="J133" s="17">
        <v>-23.421582876684901</v>
      </c>
      <c r="K133" s="17">
        <v>-68.039610859288999</v>
      </c>
      <c r="P133" s="17" t="s">
        <v>272</v>
      </c>
      <c r="Q133" s="17" t="s">
        <v>273</v>
      </c>
      <c r="R133" s="17" t="s">
        <v>274</v>
      </c>
      <c r="S133" s="17" t="s">
        <v>275</v>
      </c>
      <c r="T133" s="17" t="s">
        <v>276</v>
      </c>
      <c r="U133" s="17" t="s">
        <v>277</v>
      </c>
    </row>
    <row r="134" spans="1:21">
      <c r="A134" s="19">
        <v>133</v>
      </c>
      <c r="B134" s="17" t="s">
        <v>409</v>
      </c>
      <c r="C134" s="19" t="s">
        <v>271</v>
      </c>
      <c r="D134" s="19">
        <v>1</v>
      </c>
      <c r="J134" s="17">
        <v>-23.421591848190999</v>
      </c>
      <c r="K134" s="17">
        <v>-68.039601006935399</v>
      </c>
      <c r="P134" s="17" t="s">
        <v>272</v>
      </c>
      <c r="Q134" s="17" t="s">
        <v>273</v>
      </c>
      <c r="R134" s="17" t="s">
        <v>274</v>
      </c>
      <c r="S134" s="17" t="s">
        <v>275</v>
      </c>
      <c r="T134" s="17" t="s">
        <v>276</v>
      </c>
      <c r="U134" s="17" t="s">
        <v>277</v>
      </c>
    </row>
    <row r="135" spans="1:21">
      <c r="A135" s="19">
        <v>134</v>
      </c>
      <c r="B135" s="17" t="s">
        <v>410</v>
      </c>
      <c r="C135" s="19" t="s">
        <v>271</v>
      </c>
      <c r="D135" s="19">
        <v>1</v>
      </c>
      <c r="J135" s="17">
        <v>-23.421709079585401</v>
      </c>
      <c r="K135" s="17">
        <v>-68.039570797680796</v>
      </c>
      <c r="P135" s="17" t="s">
        <v>272</v>
      </c>
      <c r="Q135" s="17" t="s">
        <v>273</v>
      </c>
      <c r="R135" s="17" t="s">
        <v>274</v>
      </c>
      <c r="S135" s="17" t="s">
        <v>275</v>
      </c>
      <c r="T135" s="17" t="s">
        <v>276</v>
      </c>
      <c r="U135" s="17" t="s">
        <v>277</v>
      </c>
    </row>
    <row r="136" spans="1:21">
      <c r="A136" s="19">
        <v>135</v>
      </c>
      <c r="B136" s="17" t="s">
        <v>411</v>
      </c>
      <c r="C136" s="19" t="s">
        <v>271</v>
      </c>
      <c r="D136" s="19">
        <v>1</v>
      </c>
      <c r="J136" s="17">
        <v>-23.421519414135901</v>
      </c>
      <c r="K136" s="17">
        <v>-68.039572167267096</v>
      </c>
      <c r="P136" s="17" t="s">
        <v>272</v>
      </c>
      <c r="Q136" s="17" t="s">
        <v>273</v>
      </c>
      <c r="R136" s="17" t="s">
        <v>274</v>
      </c>
      <c r="S136" s="17" t="s">
        <v>275</v>
      </c>
      <c r="T136" s="17" t="s">
        <v>276</v>
      </c>
      <c r="U136" s="17" t="s">
        <v>277</v>
      </c>
    </row>
    <row r="137" spans="1:21">
      <c r="A137" s="19">
        <v>136</v>
      </c>
      <c r="B137" s="17" t="s">
        <v>412</v>
      </c>
      <c r="C137" s="19" t="s">
        <v>271</v>
      </c>
      <c r="D137" s="19">
        <v>1</v>
      </c>
      <c r="J137" s="17">
        <v>-23.421519534502799</v>
      </c>
      <c r="K137" s="17">
        <v>-68.039591741532305</v>
      </c>
      <c r="P137" s="17" t="s">
        <v>272</v>
      </c>
      <c r="Q137" s="17" t="s">
        <v>273</v>
      </c>
      <c r="R137" s="17" t="s">
        <v>274</v>
      </c>
      <c r="S137" s="17" t="s">
        <v>275</v>
      </c>
      <c r="T137" s="17" t="s">
        <v>276</v>
      </c>
      <c r="U137" s="17" t="s">
        <v>277</v>
      </c>
    </row>
    <row r="138" spans="1:21">
      <c r="A138" s="19">
        <v>137</v>
      </c>
      <c r="B138" s="17" t="s">
        <v>413</v>
      </c>
      <c r="C138" s="19" t="s">
        <v>271</v>
      </c>
      <c r="D138" s="19">
        <v>1</v>
      </c>
      <c r="J138" s="17">
        <v>-23.421500628507602</v>
      </c>
      <c r="K138" s="17">
        <v>-68.039454852130703</v>
      </c>
      <c r="P138" s="17" t="s">
        <v>272</v>
      </c>
      <c r="Q138" s="17" t="s">
        <v>273</v>
      </c>
      <c r="R138" s="17" t="s">
        <v>274</v>
      </c>
      <c r="S138" s="17" t="s">
        <v>275</v>
      </c>
      <c r="T138" s="17" t="s">
        <v>276</v>
      </c>
      <c r="U138" s="17" t="s">
        <v>277</v>
      </c>
    </row>
    <row r="139" spans="1:21">
      <c r="A139" s="19">
        <v>138</v>
      </c>
      <c r="B139" s="17" t="s">
        <v>414</v>
      </c>
      <c r="C139" s="19" t="s">
        <v>271</v>
      </c>
      <c r="D139" s="19">
        <v>1</v>
      </c>
      <c r="J139" s="17">
        <v>-23.421482444748001</v>
      </c>
      <c r="K139" s="17">
        <v>-68.039435408323598</v>
      </c>
      <c r="P139" s="17" t="s">
        <v>272</v>
      </c>
      <c r="Q139" s="17" t="s">
        <v>273</v>
      </c>
      <c r="R139" s="17" t="s">
        <v>274</v>
      </c>
      <c r="S139" s="17" t="s">
        <v>275</v>
      </c>
      <c r="T139" s="17" t="s">
        <v>276</v>
      </c>
      <c r="U139" s="17" t="s">
        <v>277</v>
      </c>
    </row>
    <row r="140" spans="1:21">
      <c r="A140" s="19">
        <v>139</v>
      </c>
      <c r="B140" s="17" t="s">
        <v>415</v>
      </c>
      <c r="C140" s="19" t="s">
        <v>271</v>
      </c>
      <c r="D140" s="19">
        <v>1</v>
      </c>
      <c r="J140" s="17">
        <v>-23.4215186918833</v>
      </c>
      <c r="K140" s="17">
        <v>-68.039454721678695</v>
      </c>
      <c r="P140" s="17" t="s">
        <v>272</v>
      </c>
      <c r="Q140" s="17" t="s">
        <v>273</v>
      </c>
      <c r="R140" s="17" t="s">
        <v>274</v>
      </c>
      <c r="S140" s="17" t="s">
        <v>275</v>
      </c>
      <c r="T140" s="17" t="s">
        <v>276</v>
      </c>
      <c r="U140" s="17" t="s">
        <v>277</v>
      </c>
    </row>
    <row r="141" spans="1:21">
      <c r="A141" s="19">
        <v>140</v>
      </c>
      <c r="B141" s="17" t="s">
        <v>416</v>
      </c>
      <c r="C141" s="19" t="s">
        <v>271</v>
      </c>
      <c r="D141" s="19">
        <v>1</v>
      </c>
      <c r="J141" s="17">
        <v>-23.421509419425099</v>
      </c>
      <c r="K141" s="17">
        <v>-68.039415638378998</v>
      </c>
      <c r="P141" s="17" t="s">
        <v>272</v>
      </c>
      <c r="Q141" s="17" t="s">
        <v>273</v>
      </c>
      <c r="R141" s="17" t="s">
        <v>274</v>
      </c>
      <c r="S141" s="17" t="s">
        <v>275</v>
      </c>
      <c r="T141" s="17" t="s">
        <v>276</v>
      </c>
      <c r="U141" s="17" t="s">
        <v>277</v>
      </c>
    </row>
    <row r="142" spans="1:21">
      <c r="A142" s="19">
        <v>141</v>
      </c>
      <c r="B142" s="17" t="s">
        <v>417</v>
      </c>
      <c r="C142" s="19" t="s">
        <v>271</v>
      </c>
      <c r="D142" s="19">
        <v>1</v>
      </c>
      <c r="J142" s="17">
        <v>-23.421572400458398</v>
      </c>
      <c r="K142" s="17">
        <v>-68.039376033233793</v>
      </c>
      <c r="P142" s="17" t="s">
        <v>272</v>
      </c>
      <c r="Q142" s="17" t="s">
        <v>273</v>
      </c>
      <c r="R142" s="17" t="s">
        <v>274</v>
      </c>
      <c r="S142" s="17" t="s">
        <v>275</v>
      </c>
      <c r="T142" s="17" t="s">
        <v>276</v>
      </c>
      <c r="U142" s="17" t="s">
        <v>277</v>
      </c>
    </row>
    <row r="143" spans="1:21">
      <c r="A143" s="19">
        <v>142</v>
      </c>
      <c r="B143" s="17" t="s">
        <v>418</v>
      </c>
      <c r="C143" s="19" t="s">
        <v>271</v>
      </c>
      <c r="D143" s="19">
        <v>1</v>
      </c>
      <c r="J143" s="17">
        <v>-23.421671086820101</v>
      </c>
      <c r="K143" s="17">
        <v>-68.039267657111594</v>
      </c>
      <c r="P143" s="17" t="s">
        <v>272</v>
      </c>
      <c r="Q143" s="17" t="s">
        <v>273</v>
      </c>
      <c r="R143" s="17" t="s">
        <v>274</v>
      </c>
      <c r="S143" s="17" t="s">
        <v>275</v>
      </c>
      <c r="T143" s="17" t="s">
        <v>276</v>
      </c>
      <c r="U143" s="17" t="s">
        <v>277</v>
      </c>
    </row>
    <row r="144" spans="1:21">
      <c r="A144" s="19">
        <v>143</v>
      </c>
      <c r="B144" s="17" t="s">
        <v>419</v>
      </c>
      <c r="C144" s="19" t="s">
        <v>271</v>
      </c>
      <c r="D144" s="19">
        <v>1</v>
      </c>
      <c r="J144" s="17">
        <v>-23.4216621755386</v>
      </c>
      <c r="K144" s="17">
        <v>-68.039287296635194</v>
      </c>
      <c r="P144" s="17" t="s">
        <v>272</v>
      </c>
      <c r="Q144" s="17" t="s">
        <v>273</v>
      </c>
      <c r="R144" s="17" t="s">
        <v>274</v>
      </c>
      <c r="S144" s="17" t="s">
        <v>275</v>
      </c>
      <c r="T144" s="17" t="s">
        <v>276</v>
      </c>
      <c r="U144" s="17" t="s">
        <v>277</v>
      </c>
    </row>
    <row r="145" spans="1:21">
      <c r="A145" s="19">
        <v>144</v>
      </c>
      <c r="B145" s="17" t="s">
        <v>420</v>
      </c>
      <c r="C145" s="19" t="s">
        <v>271</v>
      </c>
      <c r="D145" s="19">
        <v>1</v>
      </c>
      <c r="J145" s="17">
        <v>-23.4214360823382</v>
      </c>
      <c r="K145" s="17">
        <v>-68.039239991943305</v>
      </c>
      <c r="P145" s="17" t="s">
        <v>272</v>
      </c>
      <c r="Q145" s="17" t="s">
        <v>273</v>
      </c>
      <c r="R145" s="17" t="s">
        <v>274</v>
      </c>
      <c r="S145" s="17" t="s">
        <v>275</v>
      </c>
      <c r="T145" s="17" t="s">
        <v>276</v>
      </c>
      <c r="U145" s="17" t="s">
        <v>277</v>
      </c>
    </row>
    <row r="146" spans="1:21">
      <c r="A146" s="19">
        <v>145</v>
      </c>
      <c r="B146" s="17" t="s">
        <v>421</v>
      </c>
      <c r="C146" s="19" t="s">
        <v>271</v>
      </c>
      <c r="D146" s="19">
        <v>1</v>
      </c>
      <c r="J146" s="17">
        <v>-23.421244670723699</v>
      </c>
      <c r="K146" s="17">
        <v>-68.038957535763004</v>
      </c>
      <c r="P146" s="17" t="s">
        <v>272</v>
      </c>
      <c r="Q146" s="17" t="s">
        <v>273</v>
      </c>
      <c r="R146" s="17" t="s">
        <v>274</v>
      </c>
      <c r="S146" s="17" t="s">
        <v>275</v>
      </c>
      <c r="T146" s="17" t="s">
        <v>276</v>
      </c>
      <c r="U146" s="17" t="s">
        <v>277</v>
      </c>
    </row>
    <row r="147" spans="1:21">
      <c r="A147" s="19">
        <v>146</v>
      </c>
      <c r="B147" s="17" t="s">
        <v>422</v>
      </c>
      <c r="C147" s="19" t="s">
        <v>271</v>
      </c>
      <c r="D147" s="19">
        <v>1</v>
      </c>
      <c r="J147" s="17">
        <v>-23.4212175756631</v>
      </c>
      <c r="K147" s="17">
        <v>-68.038957731539696</v>
      </c>
      <c r="P147" s="17" t="s">
        <v>272</v>
      </c>
      <c r="Q147" s="17" t="s">
        <v>273</v>
      </c>
      <c r="R147" s="17" t="s">
        <v>274</v>
      </c>
      <c r="S147" s="17" t="s">
        <v>275</v>
      </c>
      <c r="T147" s="17" t="s">
        <v>276</v>
      </c>
      <c r="U147" s="17" t="s">
        <v>277</v>
      </c>
    </row>
    <row r="148" spans="1:21">
      <c r="A148" s="19">
        <v>147</v>
      </c>
      <c r="B148" s="17" t="s">
        <v>423</v>
      </c>
      <c r="C148" s="19" t="s">
        <v>271</v>
      </c>
      <c r="D148" s="19">
        <v>1</v>
      </c>
      <c r="J148" s="17">
        <v>-23.420981908644201</v>
      </c>
      <c r="K148" s="17">
        <v>-68.038822408983194</v>
      </c>
      <c r="P148" s="17" t="s">
        <v>272</v>
      </c>
      <c r="Q148" s="17" t="s">
        <v>273</v>
      </c>
      <c r="R148" s="17" t="s">
        <v>274</v>
      </c>
      <c r="S148" s="17" t="s">
        <v>275</v>
      </c>
      <c r="T148" s="17" t="s">
        <v>276</v>
      </c>
      <c r="U148" s="17" t="s">
        <v>277</v>
      </c>
    </row>
    <row r="149" spans="1:21">
      <c r="A149" s="19">
        <v>148</v>
      </c>
      <c r="B149" s="17" t="s">
        <v>424</v>
      </c>
      <c r="C149" s="19" t="s">
        <v>271</v>
      </c>
      <c r="D149" s="19">
        <v>1</v>
      </c>
      <c r="J149" s="17">
        <v>-23.421029837002301</v>
      </c>
      <c r="K149" s="17">
        <v>-68.039272289012899</v>
      </c>
      <c r="P149" s="17" t="s">
        <v>272</v>
      </c>
      <c r="Q149" s="17" t="s">
        <v>273</v>
      </c>
      <c r="R149" s="17" t="s">
        <v>274</v>
      </c>
      <c r="S149" s="17" t="s">
        <v>275</v>
      </c>
      <c r="T149" s="17" t="s">
        <v>276</v>
      </c>
      <c r="U149" s="17" t="s">
        <v>277</v>
      </c>
    </row>
    <row r="150" spans="1:21">
      <c r="A150" s="19">
        <v>149</v>
      </c>
      <c r="B150" s="17" t="s">
        <v>425</v>
      </c>
      <c r="C150" s="19" t="s">
        <v>271</v>
      </c>
      <c r="D150" s="19">
        <v>1</v>
      </c>
      <c r="J150" s="17">
        <v>-23.4211921665704</v>
      </c>
      <c r="K150" s="17">
        <v>-68.039231966313395</v>
      </c>
      <c r="P150" s="17" t="s">
        <v>272</v>
      </c>
      <c r="Q150" s="17" t="s">
        <v>273</v>
      </c>
      <c r="R150" s="17" t="s">
        <v>274</v>
      </c>
      <c r="S150" s="17" t="s">
        <v>275</v>
      </c>
      <c r="T150" s="17" t="s">
        <v>276</v>
      </c>
      <c r="U150" s="17" t="s">
        <v>277</v>
      </c>
    </row>
    <row r="151" spans="1:21">
      <c r="A151" s="19">
        <v>150</v>
      </c>
      <c r="B151" s="17" t="s">
        <v>426</v>
      </c>
      <c r="C151" s="19" t="s">
        <v>271</v>
      </c>
      <c r="D151" s="19">
        <v>1</v>
      </c>
      <c r="J151" s="17">
        <v>-23.421174163399201</v>
      </c>
      <c r="K151" s="17">
        <v>-68.039241883899706</v>
      </c>
      <c r="P151" s="17" t="s">
        <v>272</v>
      </c>
      <c r="Q151" s="17" t="s">
        <v>273</v>
      </c>
      <c r="R151" s="17" t="s">
        <v>274</v>
      </c>
      <c r="S151" s="17" t="s">
        <v>275</v>
      </c>
      <c r="T151" s="17" t="s">
        <v>276</v>
      </c>
      <c r="U151" s="17" t="s">
        <v>277</v>
      </c>
    </row>
    <row r="152" spans="1:21">
      <c r="A152" s="19">
        <v>151</v>
      </c>
      <c r="B152" s="17" t="s">
        <v>427</v>
      </c>
      <c r="C152" s="19" t="s">
        <v>271</v>
      </c>
      <c r="D152" s="19">
        <v>1</v>
      </c>
      <c r="J152" s="17">
        <v>-23.421256471969699</v>
      </c>
      <c r="K152" s="17">
        <v>-68.039407677655703</v>
      </c>
      <c r="P152" s="17" t="s">
        <v>272</v>
      </c>
      <c r="Q152" s="17" t="s">
        <v>273</v>
      </c>
      <c r="R152" s="17" t="s">
        <v>274</v>
      </c>
      <c r="S152" s="17" t="s">
        <v>275</v>
      </c>
      <c r="T152" s="17" t="s">
        <v>276</v>
      </c>
      <c r="U152" s="17" t="s">
        <v>277</v>
      </c>
    </row>
    <row r="153" spans="1:21">
      <c r="A153" s="19">
        <v>152</v>
      </c>
      <c r="B153" s="17" t="s">
        <v>428</v>
      </c>
      <c r="C153" s="19" t="s">
        <v>271</v>
      </c>
      <c r="D153" s="19">
        <v>1</v>
      </c>
      <c r="J153" s="17">
        <v>-23.421220766557699</v>
      </c>
      <c r="K153" s="17">
        <v>-68.039476448340395</v>
      </c>
      <c r="P153" s="17" t="s">
        <v>272</v>
      </c>
      <c r="Q153" s="17" t="s">
        <v>273</v>
      </c>
      <c r="R153" s="17" t="s">
        <v>274</v>
      </c>
      <c r="S153" s="17" t="s">
        <v>275</v>
      </c>
      <c r="T153" s="17" t="s">
        <v>276</v>
      </c>
      <c r="U153" s="17" t="s">
        <v>277</v>
      </c>
    </row>
    <row r="154" spans="1:21">
      <c r="A154" s="19">
        <v>153</v>
      </c>
      <c r="B154" s="17" t="s">
        <v>429</v>
      </c>
      <c r="C154" s="19" t="s">
        <v>271</v>
      </c>
      <c r="D154" s="19">
        <v>1</v>
      </c>
      <c r="J154" s="17">
        <v>-23.421238769744502</v>
      </c>
      <c r="K154" s="17">
        <v>-68.039466530781496</v>
      </c>
      <c r="P154" s="17" t="s">
        <v>272</v>
      </c>
      <c r="Q154" s="17" t="s">
        <v>273</v>
      </c>
      <c r="R154" s="17" t="s">
        <v>274</v>
      </c>
      <c r="S154" s="17" t="s">
        <v>275</v>
      </c>
      <c r="T154" s="17" t="s">
        <v>276</v>
      </c>
      <c r="U154" s="17" t="s">
        <v>277</v>
      </c>
    </row>
    <row r="155" spans="1:21">
      <c r="A155" s="19">
        <v>154</v>
      </c>
      <c r="B155" s="17" t="s">
        <v>430</v>
      </c>
      <c r="C155" s="19" t="s">
        <v>271</v>
      </c>
      <c r="D155" s="19">
        <v>1</v>
      </c>
      <c r="J155" s="17">
        <v>-23.421283988375301</v>
      </c>
      <c r="K155" s="17">
        <v>-68.039475991774296</v>
      </c>
      <c r="P155" s="17" t="s">
        <v>272</v>
      </c>
      <c r="Q155" s="17" t="s">
        <v>273</v>
      </c>
      <c r="R155" s="17" t="s">
        <v>274</v>
      </c>
      <c r="S155" s="17" t="s">
        <v>275</v>
      </c>
      <c r="T155" s="17" t="s">
        <v>276</v>
      </c>
      <c r="U155" s="17" t="s">
        <v>277</v>
      </c>
    </row>
    <row r="156" spans="1:21">
      <c r="A156" s="19">
        <v>155</v>
      </c>
      <c r="B156" s="17" t="s">
        <v>431</v>
      </c>
      <c r="C156" s="19" t="s">
        <v>271</v>
      </c>
      <c r="D156" s="19">
        <v>1</v>
      </c>
      <c r="J156" s="17">
        <v>-23.421283928185499</v>
      </c>
      <c r="K156" s="17">
        <v>-68.039466204659306</v>
      </c>
      <c r="P156" s="17" t="s">
        <v>272</v>
      </c>
      <c r="Q156" s="17" t="s">
        <v>273</v>
      </c>
      <c r="R156" s="17" t="s">
        <v>274</v>
      </c>
      <c r="S156" s="17" t="s">
        <v>275</v>
      </c>
      <c r="T156" s="17" t="s">
        <v>276</v>
      </c>
      <c r="U156" s="17" t="s">
        <v>277</v>
      </c>
    </row>
    <row r="157" spans="1:21">
      <c r="A157" s="19">
        <v>156</v>
      </c>
      <c r="B157" s="17" t="s">
        <v>432</v>
      </c>
      <c r="C157" s="19" t="s">
        <v>271</v>
      </c>
      <c r="D157" s="19">
        <v>1</v>
      </c>
      <c r="J157" s="17">
        <v>-23.421375388573001</v>
      </c>
      <c r="K157" s="17">
        <v>-68.039651507728294</v>
      </c>
      <c r="P157" s="17" t="s">
        <v>272</v>
      </c>
      <c r="Q157" s="17" t="s">
        <v>273</v>
      </c>
      <c r="R157" s="17" t="s">
        <v>274</v>
      </c>
      <c r="S157" s="17" t="s">
        <v>275</v>
      </c>
      <c r="T157" s="17" t="s">
        <v>276</v>
      </c>
      <c r="U157" s="17" t="s">
        <v>277</v>
      </c>
    </row>
    <row r="158" spans="1:21">
      <c r="A158" s="19">
        <v>157</v>
      </c>
      <c r="B158" s="17" t="s">
        <v>433</v>
      </c>
      <c r="C158" s="19" t="s">
        <v>271</v>
      </c>
      <c r="D158" s="19">
        <v>1</v>
      </c>
      <c r="J158" s="17">
        <v>-23.421384540617801</v>
      </c>
      <c r="K158" s="17">
        <v>-68.039671016761801</v>
      </c>
      <c r="P158" s="17" t="s">
        <v>272</v>
      </c>
      <c r="Q158" s="17" t="s">
        <v>273</v>
      </c>
      <c r="R158" s="17" t="s">
        <v>274</v>
      </c>
      <c r="S158" s="17" t="s">
        <v>275</v>
      </c>
      <c r="T158" s="17" t="s">
        <v>276</v>
      </c>
      <c r="U158" s="17" t="s">
        <v>277</v>
      </c>
    </row>
    <row r="159" spans="1:21">
      <c r="A159" s="19">
        <v>158</v>
      </c>
      <c r="B159" s="17" t="s">
        <v>434</v>
      </c>
      <c r="C159" s="19" t="s">
        <v>271</v>
      </c>
      <c r="D159" s="19">
        <v>1</v>
      </c>
      <c r="J159" s="17">
        <v>-23.421530010402499</v>
      </c>
      <c r="K159" s="17">
        <v>-68.039826567523903</v>
      </c>
      <c r="P159" s="17" t="s">
        <v>272</v>
      </c>
      <c r="Q159" s="17" t="s">
        <v>273</v>
      </c>
      <c r="R159" s="17" t="s">
        <v>274</v>
      </c>
      <c r="S159" s="17" t="s">
        <v>275</v>
      </c>
      <c r="T159" s="17" t="s">
        <v>276</v>
      </c>
      <c r="U159" s="17" t="s">
        <v>277</v>
      </c>
    </row>
    <row r="160" spans="1:21">
      <c r="A160" s="19">
        <v>159</v>
      </c>
      <c r="B160" s="17" t="s">
        <v>435</v>
      </c>
      <c r="C160" s="19" t="s">
        <v>271</v>
      </c>
      <c r="D160" s="19">
        <v>1</v>
      </c>
      <c r="J160" s="17">
        <v>-23.421490994875899</v>
      </c>
      <c r="K160" s="17">
        <v>-68.039357046056494</v>
      </c>
      <c r="P160" s="17" t="s">
        <v>272</v>
      </c>
      <c r="Q160" s="17" t="s">
        <v>273</v>
      </c>
      <c r="R160" s="17" t="s">
        <v>274</v>
      </c>
      <c r="S160" s="17" t="s">
        <v>275</v>
      </c>
      <c r="T160" s="17" t="s">
        <v>276</v>
      </c>
      <c r="U160" s="17" t="s">
        <v>277</v>
      </c>
    </row>
    <row r="161" spans="1:21">
      <c r="A161" s="19">
        <v>160</v>
      </c>
      <c r="B161" s="17" t="s">
        <v>436</v>
      </c>
      <c r="C161" s="19" t="s">
        <v>271</v>
      </c>
      <c r="D161" s="19">
        <v>1</v>
      </c>
      <c r="J161" s="17">
        <v>-23.4213917667042</v>
      </c>
      <c r="K161" s="17">
        <v>-68.039377337857999</v>
      </c>
      <c r="P161" s="17" t="s">
        <v>272</v>
      </c>
      <c r="Q161" s="17" t="s">
        <v>273</v>
      </c>
      <c r="R161" s="17" t="s">
        <v>274</v>
      </c>
      <c r="S161" s="17" t="s">
        <v>275</v>
      </c>
      <c r="T161" s="17" t="s">
        <v>276</v>
      </c>
      <c r="U161" s="17" t="s">
        <v>277</v>
      </c>
    </row>
    <row r="162" spans="1:21">
      <c r="A162" s="19">
        <v>161</v>
      </c>
      <c r="B162" s="17" t="s">
        <v>437</v>
      </c>
      <c r="C162" s="19" t="s">
        <v>271</v>
      </c>
      <c r="D162" s="19">
        <v>1</v>
      </c>
      <c r="J162" s="17">
        <v>-23.421263095417999</v>
      </c>
      <c r="K162" s="17">
        <v>-68.039016127917193</v>
      </c>
      <c r="P162" s="17" t="s">
        <v>272</v>
      </c>
      <c r="Q162" s="17" t="s">
        <v>273</v>
      </c>
      <c r="R162" s="17" t="s">
        <v>274</v>
      </c>
      <c r="S162" s="17" t="s">
        <v>275</v>
      </c>
      <c r="T162" s="17" t="s">
        <v>276</v>
      </c>
      <c r="U162" s="17" t="s">
        <v>277</v>
      </c>
    </row>
    <row r="163" spans="1:21">
      <c r="A163" s="19">
        <v>162</v>
      </c>
      <c r="B163" s="17" t="s">
        <v>438</v>
      </c>
      <c r="C163" s="19" t="s">
        <v>271</v>
      </c>
      <c r="D163" s="19">
        <v>1</v>
      </c>
      <c r="J163" s="17">
        <v>-23.4213465480689</v>
      </c>
      <c r="K163" s="17">
        <v>-68.039367876892697</v>
      </c>
      <c r="P163" s="17" t="s">
        <v>272</v>
      </c>
      <c r="Q163" s="17" t="s">
        <v>273</v>
      </c>
      <c r="R163" s="17" t="s">
        <v>274</v>
      </c>
      <c r="S163" s="17" t="s">
        <v>275</v>
      </c>
      <c r="T163" s="17" t="s">
        <v>276</v>
      </c>
      <c r="U163" s="17" t="s">
        <v>277</v>
      </c>
    </row>
    <row r="164" spans="1:21">
      <c r="A164" s="19">
        <v>163</v>
      </c>
      <c r="B164" s="17" t="s">
        <v>439</v>
      </c>
      <c r="C164" s="19" t="s">
        <v>271</v>
      </c>
      <c r="D164" s="19">
        <v>1</v>
      </c>
      <c r="J164" s="17">
        <v>-23.419452681683499</v>
      </c>
      <c r="K164" s="17">
        <v>-68.035437228099894</v>
      </c>
      <c r="P164" s="17" t="s">
        <v>272</v>
      </c>
      <c r="Q164" s="17" t="s">
        <v>273</v>
      </c>
      <c r="R164" s="17" t="s">
        <v>274</v>
      </c>
      <c r="S164" s="17" t="s">
        <v>275</v>
      </c>
      <c r="T164" s="17" t="s">
        <v>276</v>
      </c>
      <c r="U164" s="17" t="s">
        <v>277</v>
      </c>
    </row>
    <row r="165" spans="1:21">
      <c r="A165" s="19">
        <v>164</v>
      </c>
      <c r="B165" s="17" t="s">
        <v>440</v>
      </c>
      <c r="C165" s="19" t="s">
        <v>271</v>
      </c>
      <c r="D165" s="19">
        <v>1</v>
      </c>
      <c r="J165" s="17">
        <v>-23.419460988061299</v>
      </c>
      <c r="K165" s="17">
        <v>-68.035319718978997</v>
      </c>
      <c r="P165" s="17" t="s">
        <v>272</v>
      </c>
      <c r="Q165" s="17" t="s">
        <v>273</v>
      </c>
      <c r="R165" s="17" t="s">
        <v>274</v>
      </c>
      <c r="S165" s="17" t="s">
        <v>275</v>
      </c>
      <c r="T165" s="17" t="s">
        <v>276</v>
      </c>
      <c r="U165" s="17" t="s">
        <v>277</v>
      </c>
    </row>
    <row r="166" spans="1:21">
      <c r="A166" s="19">
        <v>165</v>
      </c>
      <c r="B166" s="17" t="s">
        <v>441</v>
      </c>
      <c r="C166" s="19" t="s">
        <v>271</v>
      </c>
      <c r="D166" s="19">
        <v>1</v>
      </c>
      <c r="J166" s="17">
        <v>-23.419388371944301</v>
      </c>
      <c r="K166" s="17">
        <v>-68.035261521199999</v>
      </c>
      <c r="P166" s="17" t="s">
        <v>272</v>
      </c>
      <c r="Q166" s="17" t="s">
        <v>273</v>
      </c>
      <c r="R166" s="17" t="s">
        <v>274</v>
      </c>
      <c r="S166" s="17" t="s">
        <v>275</v>
      </c>
      <c r="T166" s="17" t="s">
        <v>276</v>
      </c>
      <c r="U166" s="17" t="s">
        <v>277</v>
      </c>
    </row>
    <row r="167" spans="1:21">
      <c r="A167" s="19">
        <v>166</v>
      </c>
      <c r="B167" s="17" t="s">
        <v>442</v>
      </c>
      <c r="C167" s="19" t="s">
        <v>271</v>
      </c>
      <c r="D167" s="19">
        <v>1</v>
      </c>
      <c r="J167" s="17">
        <v>-23.419314607100301</v>
      </c>
      <c r="K167" s="17">
        <v>-68.035017371291104</v>
      </c>
      <c r="P167" s="17" t="s">
        <v>272</v>
      </c>
      <c r="Q167" s="17" t="s">
        <v>273</v>
      </c>
      <c r="R167" s="17" t="s">
        <v>274</v>
      </c>
      <c r="S167" s="17" t="s">
        <v>275</v>
      </c>
      <c r="T167" s="17" t="s">
        <v>276</v>
      </c>
      <c r="U167" s="17" t="s">
        <v>277</v>
      </c>
    </row>
    <row r="168" spans="1:21">
      <c r="A168" s="19">
        <v>167</v>
      </c>
      <c r="B168" s="17" t="s">
        <v>443</v>
      </c>
      <c r="C168" s="19" t="s">
        <v>271</v>
      </c>
      <c r="D168" s="19">
        <v>1</v>
      </c>
      <c r="J168" s="17">
        <v>-23.419268602151799</v>
      </c>
      <c r="K168" s="17">
        <v>-68.034880681541594</v>
      </c>
      <c r="P168" s="17" t="s">
        <v>272</v>
      </c>
      <c r="Q168" s="17" t="s">
        <v>273</v>
      </c>
      <c r="R168" s="17" t="s">
        <v>274</v>
      </c>
      <c r="S168" s="17" t="s">
        <v>275</v>
      </c>
      <c r="T168" s="17" t="s">
        <v>276</v>
      </c>
      <c r="U168" s="17" t="s">
        <v>277</v>
      </c>
    </row>
    <row r="169" spans="1:21">
      <c r="A169" s="19">
        <v>168</v>
      </c>
      <c r="B169" s="17" t="s">
        <v>444</v>
      </c>
      <c r="C169" s="19" t="s">
        <v>271</v>
      </c>
      <c r="D169" s="19">
        <v>1</v>
      </c>
      <c r="J169" s="17">
        <v>-23.419674604333501</v>
      </c>
      <c r="K169" s="17">
        <v>-68.034809223796202</v>
      </c>
      <c r="P169" s="17" t="s">
        <v>272</v>
      </c>
      <c r="Q169" s="17" t="s">
        <v>273</v>
      </c>
      <c r="R169" s="17" t="s">
        <v>274</v>
      </c>
      <c r="S169" s="17" t="s">
        <v>275</v>
      </c>
      <c r="T169" s="17" t="s">
        <v>276</v>
      </c>
      <c r="U169" s="17" t="s">
        <v>277</v>
      </c>
    </row>
    <row r="170" spans="1:21">
      <c r="A170" s="19">
        <v>169</v>
      </c>
      <c r="B170" s="17" t="s">
        <v>445</v>
      </c>
      <c r="C170" s="19" t="s">
        <v>271</v>
      </c>
      <c r="D170" s="19">
        <v>1</v>
      </c>
      <c r="J170" s="17">
        <v>-23.419638900953</v>
      </c>
      <c r="K170" s="17">
        <v>-68.0348779948025</v>
      </c>
      <c r="P170" s="17" t="s">
        <v>272</v>
      </c>
      <c r="Q170" s="17" t="s">
        <v>273</v>
      </c>
      <c r="R170" s="17" t="s">
        <v>274</v>
      </c>
      <c r="S170" s="17" t="s">
        <v>275</v>
      </c>
      <c r="T170" s="17" t="s">
        <v>276</v>
      </c>
      <c r="U170" s="17" t="s">
        <v>277</v>
      </c>
    </row>
    <row r="171" spans="1:21">
      <c r="A171" s="19">
        <v>170</v>
      </c>
      <c r="B171" s="17" t="s">
        <v>446</v>
      </c>
      <c r="C171" s="19" t="s">
        <v>271</v>
      </c>
      <c r="D171" s="19">
        <v>1</v>
      </c>
      <c r="J171" s="17">
        <v>-23.419369583155</v>
      </c>
      <c r="K171" s="17">
        <v>-68.035144208666296</v>
      </c>
      <c r="P171" s="17" t="s">
        <v>272</v>
      </c>
      <c r="Q171" s="17" t="s">
        <v>273</v>
      </c>
      <c r="R171" s="17" t="s">
        <v>274</v>
      </c>
      <c r="S171" s="17" t="s">
        <v>275</v>
      </c>
      <c r="T171" s="17" t="s">
        <v>276</v>
      </c>
      <c r="U171" s="17" t="s">
        <v>277</v>
      </c>
    </row>
    <row r="172" spans="1:21">
      <c r="A172" s="19">
        <v>171</v>
      </c>
      <c r="B172" s="17" t="s">
        <v>447</v>
      </c>
      <c r="C172" s="19" t="s">
        <v>271</v>
      </c>
      <c r="D172" s="19">
        <v>1</v>
      </c>
      <c r="J172" s="17">
        <v>-23.421601662198899</v>
      </c>
      <c r="K172" s="17">
        <v>-68.0397281745241</v>
      </c>
      <c r="P172" s="17" t="s">
        <v>272</v>
      </c>
      <c r="Q172" s="17" t="s">
        <v>273</v>
      </c>
      <c r="R172" s="17" t="s">
        <v>274</v>
      </c>
      <c r="S172" s="17" t="s">
        <v>275</v>
      </c>
      <c r="T172" s="17" t="s">
        <v>276</v>
      </c>
      <c r="U172" s="17" t="s">
        <v>277</v>
      </c>
    </row>
    <row r="173" spans="1:21">
      <c r="A173" s="19">
        <v>172</v>
      </c>
      <c r="B173" s="17" t="s">
        <v>448</v>
      </c>
      <c r="C173" s="19" t="s">
        <v>271</v>
      </c>
      <c r="D173" s="19">
        <v>1</v>
      </c>
      <c r="J173" s="17">
        <v>-23.421602083405102</v>
      </c>
      <c r="K173" s="17">
        <v>-68.039796684498299</v>
      </c>
      <c r="P173" s="17" t="s">
        <v>272</v>
      </c>
      <c r="Q173" s="17" t="s">
        <v>273</v>
      </c>
      <c r="R173" s="17" t="s">
        <v>274</v>
      </c>
      <c r="S173" s="17" t="s">
        <v>275</v>
      </c>
      <c r="T173" s="17" t="s">
        <v>276</v>
      </c>
      <c r="U173" s="17" t="s">
        <v>277</v>
      </c>
    </row>
    <row r="174" spans="1:21">
      <c r="A174" s="19">
        <v>173</v>
      </c>
      <c r="B174" s="17" t="s">
        <v>449</v>
      </c>
      <c r="C174" s="19" t="s">
        <v>271</v>
      </c>
      <c r="D174" s="19">
        <v>1</v>
      </c>
      <c r="J174" s="17">
        <v>-23.4215020729232</v>
      </c>
      <c r="K174" s="17">
        <v>-68.039689743280206</v>
      </c>
      <c r="P174" s="17" t="s">
        <v>272</v>
      </c>
      <c r="Q174" s="17" t="s">
        <v>273</v>
      </c>
      <c r="R174" s="17" t="s">
        <v>274</v>
      </c>
      <c r="S174" s="17" t="s">
        <v>275</v>
      </c>
      <c r="T174" s="17" t="s">
        <v>276</v>
      </c>
      <c r="U174" s="17" t="s">
        <v>277</v>
      </c>
    </row>
    <row r="175" spans="1:21">
      <c r="A175" s="19">
        <v>174</v>
      </c>
      <c r="B175" s="17" t="s">
        <v>450</v>
      </c>
      <c r="C175" s="19" t="s">
        <v>271</v>
      </c>
      <c r="D175" s="19">
        <v>1</v>
      </c>
      <c r="J175" s="17">
        <v>-23.421538620899302</v>
      </c>
      <c r="K175" s="17">
        <v>-68.0397579923807</v>
      </c>
      <c r="P175" s="17" t="s">
        <v>272</v>
      </c>
      <c r="Q175" s="17" t="s">
        <v>273</v>
      </c>
      <c r="R175" s="17" t="s">
        <v>274</v>
      </c>
      <c r="S175" s="17" t="s">
        <v>275</v>
      </c>
      <c r="T175" s="17" t="s">
        <v>276</v>
      </c>
      <c r="U175" s="17" t="s">
        <v>277</v>
      </c>
    </row>
    <row r="176" spans="1:21">
      <c r="A176" s="19">
        <v>175</v>
      </c>
      <c r="B176" s="17" t="s">
        <v>451</v>
      </c>
      <c r="C176" s="19" t="s">
        <v>271</v>
      </c>
      <c r="D176" s="19">
        <v>1</v>
      </c>
      <c r="J176" s="17">
        <v>-23.419791445419001</v>
      </c>
      <c r="K176" s="17">
        <v>-68.036178616435393</v>
      </c>
      <c r="P176" s="17" t="s">
        <v>272</v>
      </c>
      <c r="Q176" s="17" t="s">
        <v>273</v>
      </c>
      <c r="R176" s="17" t="s">
        <v>274</v>
      </c>
      <c r="S176" s="17" t="s">
        <v>275</v>
      </c>
      <c r="T176" s="17" t="s">
        <v>276</v>
      </c>
      <c r="U176" s="17" t="s">
        <v>277</v>
      </c>
    </row>
    <row r="177" spans="1:21">
      <c r="A177" s="19">
        <v>176</v>
      </c>
      <c r="B177" s="17" t="s">
        <v>452</v>
      </c>
      <c r="C177" s="19" t="s">
        <v>271</v>
      </c>
      <c r="D177" s="19">
        <v>1</v>
      </c>
      <c r="J177" s="17">
        <v>-23.419791445419001</v>
      </c>
      <c r="K177" s="17">
        <v>-68.036178616435393</v>
      </c>
      <c r="P177" s="17" t="s">
        <v>272</v>
      </c>
      <c r="Q177" s="17" t="s">
        <v>273</v>
      </c>
      <c r="R177" s="17" t="s">
        <v>274</v>
      </c>
      <c r="S177" s="17" t="s">
        <v>275</v>
      </c>
      <c r="T177" s="17" t="s">
        <v>276</v>
      </c>
      <c r="U177" s="17" t="s">
        <v>277</v>
      </c>
    </row>
    <row r="178" spans="1:21">
      <c r="A178" s="19">
        <v>177</v>
      </c>
      <c r="B178" s="17" t="s">
        <v>453</v>
      </c>
      <c r="C178" s="19" t="s">
        <v>271</v>
      </c>
      <c r="D178" s="19">
        <v>1</v>
      </c>
      <c r="J178" s="17">
        <v>-23.417244288458001</v>
      </c>
      <c r="K178" s="17">
        <v>-68.024520901295404</v>
      </c>
      <c r="P178" s="17" t="s">
        <v>272</v>
      </c>
      <c r="Q178" s="17" t="s">
        <v>273</v>
      </c>
      <c r="R178" s="17" t="s">
        <v>274</v>
      </c>
      <c r="S178" s="17" t="s">
        <v>275</v>
      </c>
      <c r="T178" s="17" t="s">
        <v>276</v>
      </c>
      <c r="U178" s="17" t="s">
        <v>277</v>
      </c>
    </row>
    <row r="179" spans="1:21">
      <c r="A179" s="19">
        <v>178</v>
      </c>
      <c r="B179" s="17" t="s">
        <v>454</v>
      </c>
      <c r="C179" s="19" t="s">
        <v>271</v>
      </c>
      <c r="D179" s="19">
        <v>1</v>
      </c>
      <c r="J179" s="17">
        <v>-23.417573631709999</v>
      </c>
      <c r="K179" s="17">
        <v>-68.028090832675105</v>
      </c>
      <c r="P179" s="17" t="s">
        <v>272</v>
      </c>
      <c r="Q179" s="17" t="s">
        <v>273</v>
      </c>
      <c r="R179" s="17" t="s">
        <v>274</v>
      </c>
      <c r="S179" s="17" t="s">
        <v>275</v>
      </c>
      <c r="T179" s="17" t="s">
        <v>276</v>
      </c>
      <c r="U179" s="17" t="s">
        <v>277</v>
      </c>
    </row>
    <row r="180" spans="1:21">
      <c r="A180" s="19">
        <v>179</v>
      </c>
      <c r="B180" s="17" t="s">
        <v>455</v>
      </c>
      <c r="C180" s="19" t="s">
        <v>271</v>
      </c>
      <c r="D180" s="19">
        <v>1</v>
      </c>
      <c r="J180" s="17">
        <v>-23.417510592753199</v>
      </c>
      <c r="K180" s="17">
        <v>-68.028120654983795</v>
      </c>
      <c r="P180" s="17" t="s">
        <v>272</v>
      </c>
      <c r="Q180" s="17" t="s">
        <v>273</v>
      </c>
      <c r="R180" s="17" t="s">
        <v>274</v>
      </c>
      <c r="S180" s="17" t="s">
        <v>275</v>
      </c>
      <c r="T180" s="17" t="s">
        <v>276</v>
      </c>
      <c r="U180" s="17" t="s">
        <v>277</v>
      </c>
    </row>
    <row r="181" spans="1:21">
      <c r="A181" s="19">
        <v>180</v>
      </c>
      <c r="B181" s="17" t="s">
        <v>456</v>
      </c>
      <c r="C181" s="19" t="s">
        <v>271</v>
      </c>
      <c r="D181" s="19">
        <v>1</v>
      </c>
      <c r="J181" s="17">
        <v>-23.417267712047501</v>
      </c>
      <c r="K181" s="17">
        <v>-68.028279025100503</v>
      </c>
      <c r="P181" s="17" t="s">
        <v>272</v>
      </c>
      <c r="Q181" s="17" t="s">
        <v>273</v>
      </c>
      <c r="R181" s="17" t="s">
        <v>274</v>
      </c>
      <c r="S181" s="17" t="s">
        <v>275</v>
      </c>
      <c r="T181" s="17" t="s">
        <v>276</v>
      </c>
      <c r="U181" s="17" t="s">
        <v>277</v>
      </c>
    </row>
    <row r="182" spans="1:21">
      <c r="A182" s="19">
        <v>181</v>
      </c>
      <c r="B182" s="17" t="s">
        <v>457</v>
      </c>
      <c r="C182" s="19" t="s">
        <v>271</v>
      </c>
      <c r="D182" s="19">
        <v>1</v>
      </c>
      <c r="J182" s="17">
        <v>-23.417150361309101</v>
      </c>
      <c r="K182" s="17">
        <v>-68.0282896695049</v>
      </c>
      <c r="P182" s="17" t="s">
        <v>272</v>
      </c>
      <c r="Q182" s="17" t="s">
        <v>273</v>
      </c>
      <c r="R182" s="17" t="s">
        <v>274</v>
      </c>
      <c r="S182" s="17" t="s">
        <v>275</v>
      </c>
      <c r="T182" s="17" t="s">
        <v>276</v>
      </c>
      <c r="U182" s="17" t="s">
        <v>277</v>
      </c>
    </row>
    <row r="183" spans="1:21">
      <c r="A183" s="19">
        <v>182</v>
      </c>
      <c r="B183" s="17" t="s">
        <v>458</v>
      </c>
      <c r="C183" s="19" t="s">
        <v>271</v>
      </c>
      <c r="D183" s="19">
        <v>1</v>
      </c>
      <c r="J183" s="17">
        <v>-23.4168339486896</v>
      </c>
      <c r="K183" s="17">
        <v>-68.028243044670802</v>
      </c>
      <c r="P183" s="17" t="s">
        <v>272</v>
      </c>
      <c r="Q183" s="17" t="s">
        <v>273</v>
      </c>
      <c r="R183" s="17" t="s">
        <v>274</v>
      </c>
      <c r="S183" s="17" t="s">
        <v>275</v>
      </c>
      <c r="T183" s="17" t="s">
        <v>276</v>
      </c>
      <c r="U183" s="17" t="s">
        <v>277</v>
      </c>
    </row>
    <row r="184" spans="1:21">
      <c r="A184" s="19">
        <v>183</v>
      </c>
      <c r="B184" s="17" t="s">
        <v>459</v>
      </c>
      <c r="C184" s="19" t="s">
        <v>271</v>
      </c>
      <c r="D184" s="19">
        <v>1</v>
      </c>
      <c r="J184" s="17">
        <v>-23.416810201302098</v>
      </c>
      <c r="K184" s="17">
        <v>-68.028781514057201</v>
      </c>
      <c r="P184" s="17" t="s">
        <v>272</v>
      </c>
      <c r="Q184" s="17" t="s">
        <v>273</v>
      </c>
      <c r="R184" s="17" t="s">
        <v>274</v>
      </c>
      <c r="S184" s="17" t="s">
        <v>275</v>
      </c>
      <c r="T184" s="17" t="s">
        <v>276</v>
      </c>
      <c r="U184" s="17" t="s">
        <v>277</v>
      </c>
    </row>
    <row r="185" spans="1:21">
      <c r="A185" s="19">
        <v>184</v>
      </c>
      <c r="B185" s="17" t="s">
        <v>460</v>
      </c>
      <c r="C185" s="19" t="s">
        <v>271</v>
      </c>
      <c r="D185" s="19">
        <v>1</v>
      </c>
      <c r="J185" s="17">
        <v>-23.4171186772768</v>
      </c>
      <c r="K185" s="17">
        <v>-68.029004368108801</v>
      </c>
      <c r="P185" s="17" t="s">
        <v>272</v>
      </c>
      <c r="Q185" s="17" t="s">
        <v>273</v>
      </c>
      <c r="R185" s="17" t="s">
        <v>274</v>
      </c>
      <c r="S185" s="17" t="s">
        <v>275</v>
      </c>
      <c r="T185" s="17" t="s">
        <v>276</v>
      </c>
      <c r="U185" s="17" t="s">
        <v>277</v>
      </c>
    </row>
    <row r="186" spans="1:21">
      <c r="A186" s="19">
        <v>185</v>
      </c>
      <c r="B186" s="17" t="s">
        <v>461</v>
      </c>
      <c r="C186" s="19" t="s">
        <v>271</v>
      </c>
      <c r="D186" s="19">
        <v>1</v>
      </c>
      <c r="J186" s="17">
        <v>-23.416946190348799</v>
      </c>
      <c r="K186" s="17">
        <v>-68.030317113335002</v>
      </c>
      <c r="P186" s="17" t="s">
        <v>272</v>
      </c>
      <c r="Q186" s="17" t="s">
        <v>273</v>
      </c>
      <c r="R186" s="17" t="s">
        <v>274</v>
      </c>
      <c r="S186" s="17" t="s">
        <v>275</v>
      </c>
      <c r="T186" s="17" t="s">
        <v>276</v>
      </c>
      <c r="U186" s="17" t="s">
        <v>277</v>
      </c>
    </row>
    <row r="187" spans="1:21">
      <c r="A187" s="19">
        <v>186</v>
      </c>
      <c r="B187" s="17" t="s">
        <v>462</v>
      </c>
      <c r="C187" s="19" t="s">
        <v>271</v>
      </c>
      <c r="D187" s="19">
        <v>1</v>
      </c>
      <c r="J187" s="17">
        <v>-23.420407818726201</v>
      </c>
      <c r="K187" s="17">
        <v>-68.033609831422098</v>
      </c>
      <c r="P187" s="17" t="s">
        <v>272</v>
      </c>
      <c r="Q187" s="17" t="s">
        <v>273</v>
      </c>
      <c r="R187" s="17" t="s">
        <v>274</v>
      </c>
      <c r="S187" s="17" t="s">
        <v>275</v>
      </c>
      <c r="T187" s="17" t="s">
        <v>276</v>
      </c>
      <c r="U187" s="17" t="s">
        <v>277</v>
      </c>
    </row>
    <row r="188" spans="1:21">
      <c r="A188" s="19">
        <v>187</v>
      </c>
      <c r="B188" s="17" t="s">
        <v>463</v>
      </c>
      <c r="C188" s="19" t="s">
        <v>271</v>
      </c>
      <c r="D188" s="19">
        <v>1</v>
      </c>
      <c r="J188" s="17">
        <v>-23.420256580901199</v>
      </c>
      <c r="K188" s="17">
        <v>-68.033982853817193</v>
      </c>
      <c r="P188" s="17" t="s">
        <v>272</v>
      </c>
      <c r="Q188" s="17" t="s">
        <v>273</v>
      </c>
      <c r="R188" s="17" t="s">
        <v>274</v>
      </c>
      <c r="S188" s="17" t="s">
        <v>275</v>
      </c>
      <c r="T188" s="17" t="s">
        <v>276</v>
      </c>
      <c r="U188" s="17" t="s">
        <v>277</v>
      </c>
    </row>
    <row r="189" spans="1:21">
      <c r="A189" s="19">
        <v>188</v>
      </c>
      <c r="B189" s="17" t="s">
        <v>464</v>
      </c>
      <c r="C189" s="19" t="s">
        <v>271</v>
      </c>
      <c r="D189" s="19">
        <v>1</v>
      </c>
      <c r="J189" s="17">
        <v>-23.419749778004199</v>
      </c>
      <c r="K189" s="17">
        <v>-68.033820148244899</v>
      </c>
      <c r="P189" s="17" t="s">
        <v>272</v>
      </c>
      <c r="Q189" s="17" t="s">
        <v>273</v>
      </c>
      <c r="R189" s="17" t="s">
        <v>274</v>
      </c>
      <c r="S189" s="17" t="s">
        <v>275</v>
      </c>
      <c r="T189" s="17" t="s">
        <v>276</v>
      </c>
      <c r="U189" s="17" t="s">
        <v>277</v>
      </c>
    </row>
    <row r="190" spans="1:21">
      <c r="A190" s="19">
        <v>189</v>
      </c>
      <c r="B190" s="17" t="s">
        <v>465</v>
      </c>
      <c r="C190" s="19" t="s">
        <v>271</v>
      </c>
      <c r="D190" s="19">
        <v>1</v>
      </c>
      <c r="J190" s="17">
        <v>-23.4194511705393</v>
      </c>
      <c r="K190" s="17">
        <v>-68.035192553895598</v>
      </c>
      <c r="P190" s="17" t="s">
        <v>272</v>
      </c>
      <c r="Q190" s="17" t="s">
        <v>273</v>
      </c>
      <c r="R190" s="17" t="s">
        <v>274</v>
      </c>
      <c r="S190" s="17" t="s">
        <v>275</v>
      </c>
      <c r="T190" s="17" t="s">
        <v>276</v>
      </c>
      <c r="U190" s="17" t="s">
        <v>277</v>
      </c>
    </row>
    <row r="191" spans="1:21">
      <c r="A191" s="19">
        <v>190</v>
      </c>
      <c r="B191" s="17" t="s">
        <v>466</v>
      </c>
      <c r="C191" s="19" t="s">
        <v>271</v>
      </c>
      <c r="D191" s="19">
        <v>1</v>
      </c>
      <c r="J191" s="17">
        <v>-23.4194582069203</v>
      </c>
      <c r="K191" s="17">
        <v>-68.034869518446399</v>
      </c>
      <c r="P191" s="17" t="s">
        <v>272</v>
      </c>
      <c r="Q191" s="17" t="s">
        <v>273</v>
      </c>
      <c r="R191" s="17" t="s">
        <v>274</v>
      </c>
      <c r="S191" s="17" t="s">
        <v>275</v>
      </c>
      <c r="T191" s="17" t="s">
        <v>276</v>
      </c>
      <c r="U191" s="17" t="s">
        <v>277</v>
      </c>
    </row>
    <row r="192" spans="1:21">
      <c r="A192" s="19">
        <v>191</v>
      </c>
      <c r="B192" s="17" t="s">
        <v>467</v>
      </c>
      <c r="C192" s="19" t="s">
        <v>271</v>
      </c>
      <c r="D192" s="19">
        <v>1</v>
      </c>
      <c r="J192" s="17">
        <v>-23.419502941978699</v>
      </c>
      <c r="K192" s="17">
        <v>-68.034800681997694</v>
      </c>
      <c r="P192" s="17" t="s">
        <v>272</v>
      </c>
      <c r="Q192" s="17" t="s">
        <v>273</v>
      </c>
      <c r="R192" s="17" t="s">
        <v>274</v>
      </c>
      <c r="S192" s="17" t="s">
        <v>275</v>
      </c>
      <c r="T192" s="17" t="s">
        <v>276</v>
      </c>
      <c r="U192" s="17" t="s">
        <v>277</v>
      </c>
    </row>
    <row r="193" spans="1:21">
      <c r="A193" s="19">
        <v>192</v>
      </c>
      <c r="B193" s="17" t="s">
        <v>468</v>
      </c>
      <c r="C193" s="19" t="s">
        <v>271</v>
      </c>
      <c r="D193" s="19">
        <v>1</v>
      </c>
      <c r="J193" s="17">
        <v>-23.419551002616899</v>
      </c>
      <c r="K193" s="17">
        <v>-68.035270129096801</v>
      </c>
      <c r="P193" s="17" t="s">
        <v>272</v>
      </c>
      <c r="Q193" s="17" t="s">
        <v>273</v>
      </c>
      <c r="R193" s="17" t="s">
        <v>274</v>
      </c>
      <c r="S193" s="17" t="s">
        <v>275</v>
      </c>
      <c r="T193" s="17" t="s">
        <v>276</v>
      </c>
      <c r="U193" s="17" t="s">
        <v>277</v>
      </c>
    </row>
    <row r="194" spans="1:21">
      <c r="A194" s="19">
        <v>193</v>
      </c>
      <c r="B194" s="17" t="s">
        <v>469</v>
      </c>
      <c r="C194" s="19" t="s">
        <v>271</v>
      </c>
      <c r="D194" s="19">
        <v>1</v>
      </c>
      <c r="J194" s="17">
        <v>-23.419787156007899</v>
      </c>
      <c r="K194" s="17">
        <v>-68.0354837398271</v>
      </c>
      <c r="P194" s="17" t="s">
        <v>272</v>
      </c>
      <c r="Q194" s="17" t="s">
        <v>273</v>
      </c>
      <c r="R194" s="17" t="s">
        <v>274</v>
      </c>
      <c r="S194" s="17" t="s">
        <v>275</v>
      </c>
      <c r="T194" s="17" t="s">
        <v>276</v>
      </c>
      <c r="U194" s="17" t="s">
        <v>277</v>
      </c>
    </row>
    <row r="195" spans="1:21">
      <c r="A195" s="19">
        <v>194</v>
      </c>
      <c r="B195" s="17" t="s">
        <v>470</v>
      </c>
      <c r="C195" s="19" t="s">
        <v>271</v>
      </c>
      <c r="D195" s="19">
        <v>1</v>
      </c>
      <c r="J195" s="17">
        <v>-23.420146126121399</v>
      </c>
      <c r="K195" s="17">
        <v>-68.035109213459407</v>
      </c>
      <c r="P195" s="17" t="s">
        <v>272</v>
      </c>
      <c r="Q195" s="17" t="s">
        <v>273</v>
      </c>
      <c r="R195" s="17" t="s">
        <v>274</v>
      </c>
      <c r="S195" s="17" t="s">
        <v>275</v>
      </c>
      <c r="T195" s="17" t="s">
        <v>276</v>
      </c>
      <c r="U195" s="17" t="s">
        <v>277</v>
      </c>
    </row>
    <row r="196" spans="1:21">
      <c r="A196" s="19">
        <v>195</v>
      </c>
      <c r="B196" s="17" t="s">
        <v>471</v>
      </c>
      <c r="C196" s="19" t="s">
        <v>271</v>
      </c>
      <c r="D196" s="19">
        <v>1</v>
      </c>
      <c r="J196" s="17">
        <v>-23.4203095427129</v>
      </c>
      <c r="K196" s="17">
        <v>-68.035245052583704</v>
      </c>
      <c r="P196" s="17" t="s">
        <v>272</v>
      </c>
      <c r="Q196" s="17" t="s">
        <v>273</v>
      </c>
      <c r="R196" s="17" t="s">
        <v>274</v>
      </c>
      <c r="S196" s="17" t="s">
        <v>275</v>
      </c>
      <c r="T196" s="17" t="s">
        <v>276</v>
      </c>
      <c r="U196" s="17" t="s">
        <v>277</v>
      </c>
    </row>
    <row r="197" spans="1:21">
      <c r="A197" s="19">
        <v>196</v>
      </c>
      <c r="B197" s="17" t="s">
        <v>472</v>
      </c>
      <c r="C197" s="19" t="s">
        <v>271</v>
      </c>
      <c r="D197" s="19">
        <v>1</v>
      </c>
      <c r="J197" s="17">
        <v>-23.4202832939487</v>
      </c>
      <c r="K197" s="17">
        <v>-68.035382267518003</v>
      </c>
      <c r="P197" s="17" t="s">
        <v>272</v>
      </c>
      <c r="Q197" s="17" t="s">
        <v>273</v>
      </c>
      <c r="R197" s="17" t="s">
        <v>274</v>
      </c>
      <c r="S197" s="17" t="s">
        <v>275</v>
      </c>
      <c r="T197" s="17" t="s">
        <v>276</v>
      </c>
      <c r="U197" s="17" t="s">
        <v>277</v>
      </c>
    </row>
    <row r="198" spans="1:21">
      <c r="A198" s="19">
        <v>197</v>
      </c>
      <c r="B198" s="17" t="s">
        <v>473</v>
      </c>
      <c r="C198" s="19" t="s">
        <v>271</v>
      </c>
      <c r="D198" s="19">
        <v>1</v>
      </c>
      <c r="J198" s="17">
        <v>-23.4202660163056</v>
      </c>
      <c r="K198" s="17">
        <v>-68.035509629884601</v>
      </c>
      <c r="P198" s="17" t="s">
        <v>272</v>
      </c>
      <c r="Q198" s="17" t="s">
        <v>273</v>
      </c>
      <c r="R198" s="17" t="s">
        <v>274</v>
      </c>
      <c r="S198" s="17" t="s">
        <v>275</v>
      </c>
      <c r="T198" s="17" t="s">
        <v>276</v>
      </c>
      <c r="U198" s="17" t="s">
        <v>277</v>
      </c>
    </row>
    <row r="199" spans="1:21">
      <c r="A199" s="19">
        <v>198</v>
      </c>
      <c r="B199" s="17" t="s">
        <v>474</v>
      </c>
      <c r="C199" s="19" t="s">
        <v>271</v>
      </c>
      <c r="D199" s="19">
        <v>1</v>
      </c>
      <c r="J199" s="17">
        <v>-23.4202664997703</v>
      </c>
      <c r="K199" s="17">
        <v>-68.035587926114701</v>
      </c>
      <c r="P199" s="17" t="s">
        <v>272</v>
      </c>
      <c r="Q199" s="17" t="s">
        <v>273</v>
      </c>
      <c r="R199" s="17" t="s">
        <v>274</v>
      </c>
      <c r="S199" s="17" t="s">
        <v>275</v>
      </c>
      <c r="T199" s="17" t="s">
        <v>276</v>
      </c>
      <c r="U199" s="17" t="s">
        <v>277</v>
      </c>
    </row>
    <row r="200" spans="1:21">
      <c r="A200" s="19">
        <v>199</v>
      </c>
      <c r="B200" s="17" t="s">
        <v>475</v>
      </c>
      <c r="C200" s="19" t="s">
        <v>271</v>
      </c>
      <c r="D200" s="19">
        <v>1</v>
      </c>
      <c r="J200" s="17">
        <v>-23.4204113692088</v>
      </c>
      <c r="K200" s="17">
        <v>-68.035645600593696</v>
      </c>
      <c r="P200" s="17" t="s">
        <v>272</v>
      </c>
      <c r="Q200" s="17" t="s">
        <v>273</v>
      </c>
      <c r="R200" s="17" t="s">
        <v>274</v>
      </c>
      <c r="S200" s="17" t="s">
        <v>275</v>
      </c>
      <c r="T200" s="17" t="s">
        <v>276</v>
      </c>
      <c r="U200" s="17" t="s">
        <v>277</v>
      </c>
    </row>
    <row r="201" spans="1:21">
      <c r="A201" s="19">
        <v>200</v>
      </c>
      <c r="B201" s="17" t="s">
        <v>476</v>
      </c>
      <c r="C201" s="19" t="s">
        <v>271</v>
      </c>
      <c r="D201" s="19">
        <v>1</v>
      </c>
      <c r="J201" s="17">
        <v>-23.421900129125898</v>
      </c>
      <c r="K201" s="17">
        <v>-68.039794532779297</v>
      </c>
      <c r="P201" s="17" t="s">
        <v>272</v>
      </c>
      <c r="Q201" s="17" t="s">
        <v>273</v>
      </c>
      <c r="R201" s="17" t="s">
        <v>274</v>
      </c>
      <c r="S201" s="17" t="s">
        <v>275</v>
      </c>
      <c r="T201" s="17" t="s">
        <v>276</v>
      </c>
      <c r="U201" s="17" t="s">
        <v>277</v>
      </c>
    </row>
    <row r="202" spans="1:21">
      <c r="A202" s="19">
        <v>201</v>
      </c>
      <c r="B202" s="17" t="s">
        <v>477</v>
      </c>
      <c r="C202" s="19" t="s">
        <v>271</v>
      </c>
      <c r="D202" s="19">
        <v>1</v>
      </c>
      <c r="J202" s="17">
        <v>-23.421417717932702</v>
      </c>
      <c r="K202" s="17">
        <v>-68.039191186803606</v>
      </c>
      <c r="P202" s="17" t="s">
        <v>272</v>
      </c>
      <c r="Q202" s="17" t="s">
        <v>273</v>
      </c>
      <c r="R202" s="17" t="s">
        <v>274</v>
      </c>
      <c r="S202" s="17" t="s">
        <v>275</v>
      </c>
      <c r="T202" s="17" t="s">
        <v>276</v>
      </c>
      <c r="U202" s="17" t="s">
        <v>277</v>
      </c>
    </row>
    <row r="203" spans="1:21">
      <c r="A203" s="19">
        <v>202</v>
      </c>
      <c r="B203" s="17" t="s">
        <v>478</v>
      </c>
      <c r="C203" s="19" t="s">
        <v>271</v>
      </c>
      <c r="D203" s="19">
        <v>1</v>
      </c>
      <c r="J203" s="17">
        <v>-23.4218179412997</v>
      </c>
      <c r="K203" s="17">
        <v>-68.039648312290495</v>
      </c>
      <c r="P203" s="17" t="s">
        <v>272</v>
      </c>
      <c r="Q203" s="17" t="s">
        <v>273</v>
      </c>
      <c r="R203" s="17" t="s">
        <v>274</v>
      </c>
      <c r="S203" s="17" t="s">
        <v>275</v>
      </c>
      <c r="T203" s="17" t="s">
        <v>276</v>
      </c>
      <c r="U203" s="17" t="s">
        <v>277</v>
      </c>
    </row>
    <row r="204" spans="1:21">
      <c r="A204" s="19">
        <v>203</v>
      </c>
      <c r="B204" s="17" t="s">
        <v>479</v>
      </c>
      <c r="C204" s="19" t="s">
        <v>271</v>
      </c>
      <c r="D204" s="19">
        <v>1</v>
      </c>
      <c r="J204" s="17">
        <v>-23.421854128231502</v>
      </c>
      <c r="K204" s="17">
        <v>-68.039657838592305</v>
      </c>
      <c r="P204" s="17" t="s">
        <v>272</v>
      </c>
      <c r="Q204" s="17" t="s">
        <v>273</v>
      </c>
      <c r="R204" s="17" t="s">
        <v>274</v>
      </c>
      <c r="S204" s="17" t="s">
        <v>275</v>
      </c>
      <c r="T204" s="17" t="s">
        <v>276</v>
      </c>
      <c r="U204" s="17" t="s">
        <v>277</v>
      </c>
    </row>
    <row r="205" spans="1:21">
      <c r="A205" s="19">
        <v>204</v>
      </c>
      <c r="B205" s="17" t="s">
        <v>480</v>
      </c>
      <c r="C205" s="19" t="s">
        <v>271</v>
      </c>
      <c r="D205" s="19">
        <v>1</v>
      </c>
      <c r="J205" s="17">
        <v>-23.418010056776001</v>
      </c>
      <c r="K205" s="17">
        <v>-68.040243468389903</v>
      </c>
      <c r="P205" s="17" t="s">
        <v>272</v>
      </c>
      <c r="Q205" s="17" t="s">
        <v>273</v>
      </c>
      <c r="R205" s="17" t="s">
        <v>274</v>
      </c>
      <c r="S205" s="17" t="s">
        <v>275</v>
      </c>
      <c r="T205" s="17" t="s">
        <v>276</v>
      </c>
      <c r="U205" s="17" t="s">
        <v>277</v>
      </c>
    </row>
    <row r="206" spans="1:21">
      <c r="A206" s="19">
        <v>205</v>
      </c>
      <c r="B206" s="17" t="s">
        <v>481</v>
      </c>
      <c r="C206" s="19" t="s">
        <v>271</v>
      </c>
      <c r="D206" s="19">
        <v>1</v>
      </c>
      <c r="J206" s="17">
        <v>-23.4178172634569</v>
      </c>
      <c r="K206" s="17">
        <v>-68.039735919976707</v>
      </c>
      <c r="P206" s="17" t="s">
        <v>272</v>
      </c>
      <c r="Q206" s="17" t="s">
        <v>273</v>
      </c>
      <c r="R206" s="17" t="s">
        <v>274</v>
      </c>
      <c r="S206" s="17" t="s">
        <v>275</v>
      </c>
      <c r="T206" s="17" t="s">
        <v>276</v>
      </c>
      <c r="U206" s="17" t="s">
        <v>277</v>
      </c>
    </row>
    <row r="207" spans="1:21">
      <c r="A207" s="19">
        <v>206</v>
      </c>
      <c r="B207" s="17" t="s">
        <v>482</v>
      </c>
      <c r="C207" s="19" t="s">
        <v>271</v>
      </c>
      <c r="D207" s="19">
        <v>1</v>
      </c>
      <c r="J207" s="17">
        <v>-23.418170762819202</v>
      </c>
      <c r="K207" s="17">
        <v>-68.039938901956504</v>
      </c>
      <c r="P207" s="17" t="s">
        <v>272</v>
      </c>
      <c r="Q207" s="17" t="s">
        <v>273</v>
      </c>
      <c r="R207" s="17" t="s">
        <v>274</v>
      </c>
      <c r="S207" s="17" t="s">
        <v>275</v>
      </c>
      <c r="T207" s="17" t="s">
        <v>276</v>
      </c>
      <c r="U207" s="17" t="s">
        <v>277</v>
      </c>
    </row>
    <row r="208" spans="1:21">
      <c r="A208" s="19">
        <v>207</v>
      </c>
      <c r="B208" s="17" t="s">
        <v>483</v>
      </c>
      <c r="C208" s="19" t="s">
        <v>271</v>
      </c>
      <c r="D208" s="19">
        <v>1</v>
      </c>
      <c r="J208" s="17">
        <v>-23.418740240676001</v>
      </c>
      <c r="K208" s="17">
        <v>-68.040013090814497</v>
      </c>
      <c r="P208" s="17" t="s">
        <v>272</v>
      </c>
      <c r="Q208" s="17" t="s">
        <v>273</v>
      </c>
      <c r="R208" s="17" t="s">
        <v>274</v>
      </c>
      <c r="S208" s="17" t="s">
        <v>275</v>
      </c>
      <c r="T208" s="17" t="s">
        <v>276</v>
      </c>
      <c r="U208" s="17" t="s">
        <v>277</v>
      </c>
    </row>
    <row r="209" spans="1:21">
      <c r="A209" s="19">
        <v>208</v>
      </c>
      <c r="B209" s="17" t="s">
        <v>484</v>
      </c>
      <c r="C209" s="19" t="s">
        <v>271</v>
      </c>
      <c r="D209" s="19">
        <v>1</v>
      </c>
      <c r="J209" s="17">
        <v>-23.4215109842572</v>
      </c>
      <c r="K209" s="17">
        <v>-68.039670103805705</v>
      </c>
      <c r="P209" s="17" t="s">
        <v>272</v>
      </c>
      <c r="Q209" s="17" t="s">
        <v>273</v>
      </c>
      <c r="R209" s="17" t="s">
        <v>274</v>
      </c>
      <c r="S209" s="17" t="s">
        <v>275</v>
      </c>
      <c r="T209" s="17" t="s">
        <v>276</v>
      </c>
      <c r="U209" s="17" t="s">
        <v>277</v>
      </c>
    </row>
    <row r="210" spans="1:21">
      <c r="A210" s="19">
        <v>209</v>
      </c>
      <c r="B210" s="17" t="s">
        <v>485</v>
      </c>
      <c r="C210" s="19" t="s">
        <v>271</v>
      </c>
      <c r="D210" s="19">
        <v>1</v>
      </c>
      <c r="J210" s="17">
        <v>-23.4215385607265</v>
      </c>
      <c r="K210" s="17">
        <v>-68.039748205246198</v>
      </c>
      <c r="P210" s="17" t="s">
        <v>272</v>
      </c>
      <c r="Q210" s="17" t="s">
        <v>273</v>
      </c>
      <c r="R210" s="17" t="s">
        <v>274</v>
      </c>
      <c r="S210" s="17" t="s">
        <v>275</v>
      </c>
      <c r="T210" s="17" t="s">
        <v>276</v>
      </c>
      <c r="U210" s="17" t="s">
        <v>277</v>
      </c>
    </row>
    <row r="211" spans="1:21">
      <c r="A211" s="19">
        <v>210</v>
      </c>
      <c r="B211" s="17" t="s">
        <v>486</v>
      </c>
      <c r="C211" s="19" t="s">
        <v>271</v>
      </c>
      <c r="D211" s="19">
        <v>1</v>
      </c>
      <c r="J211" s="17">
        <v>-23.419515862476</v>
      </c>
      <c r="K211" s="17">
        <v>-68.033968658444394</v>
      </c>
      <c r="P211" s="17" t="s">
        <v>272</v>
      </c>
      <c r="Q211" s="17" t="s">
        <v>273</v>
      </c>
      <c r="R211" s="17" t="s">
        <v>274</v>
      </c>
      <c r="S211" s="17" t="s">
        <v>275</v>
      </c>
      <c r="T211" s="17" t="s">
        <v>276</v>
      </c>
      <c r="U211" s="17" t="s">
        <v>277</v>
      </c>
    </row>
    <row r="212" spans="1:21">
      <c r="A212" s="19">
        <v>211</v>
      </c>
      <c r="B212" s="17" t="s">
        <v>487</v>
      </c>
      <c r="C212" s="19" t="s">
        <v>271</v>
      </c>
      <c r="D212" s="19">
        <v>1</v>
      </c>
      <c r="J212" s="17">
        <v>-23.4194366955711</v>
      </c>
      <c r="K212" s="17">
        <v>-68.0343117924984</v>
      </c>
      <c r="P212" s="17" t="s">
        <v>272</v>
      </c>
      <c r="Q212" s="17" t="s">
        <v>273</v>
      </c>
      <c r="R212" s="17" t="s">
        <v>274</v>
      </c>
      <c r="S212" s="17" t="s">
        <v>275</v>
      </c>
      <c r="T212" s="17" t="s">
        <v>276</v>
      </c>
      <c r="U212" s="17" t="s">
        <v>277</v>
      </c>
    </row>
    <row r="213" spans="1:21">
      <c r="A213" s="19">
        <v>212</v>
      </c>
      <c r="B213" s="17" t="s">
        <v>488</v>
      </c>
      <c r="C213" s="19" t="s">
        <v>271</v>
      </c>
      <c r="D213" s="19">
        <v>1</v>
      </c>
      <c r="J213" s="17">
        <v>-23.417159697366099</v>
      </c>
      <c r="K213" s="17">
        <v>-68.028338537430599</v>
      </c>
      <c r="P213" s="17" t="s">
        <v>272</v>
      </c>
      <c r="Q213" s="17" t="s">
        <v>273</v>
      </c>
      <c r="R213" s="17" t="s">
        <v>274</v>
      </c>
      <c r="S213" s="17" t="s">
        <v>275</v>
      </c>
      <c r="T213" s="17" t="s">
        <v>276</v>
      </c>
      <c r="U213" s="17" t="s">
        <v>277</v>
      </c>
    </row>
    <row r="214" spans="1:21">
      <c r="A214" s="19">
        <v>213</v>
      </c>
      <c r="B214" s="17" t="s">
        <v>489</v>
      </c>
      <c r="C214" s="19" t="s">
        <v>271</v>
      </c>
      <c r="D214" s="19">
        <v>1</v>
      </c>
      <c r="J214" s="17">
        <v>-23.417008715375001</v>
      </c>
      <c r="K214" s="17">
        <v>-68.028750703151601</v>
      </c>
      <c r="P214" s="17" t="s">
        <v>272</v>
      </c>
      <c r="Q214" s="17" t="s">
        <v>273</v>
      </c>
      <c r="R214" s="17" t="s">
        <v>274</v>
      </c>
      <c r="S214" s="17" t="s">
        <v>275</v>
      </c>
      <c r="T214" s="17" t="s">
        <v>276</v>
      </c>
      <c r="U214" s="17" t="s">
        <v>277</v>
      </c>
    </row>
    <row r="215" spans="1:21">
      <c r="A215" s="19">
        <v>214</v>
      </c>
      <c r="B215" s="17" t="s">
        <v>490</v>
      </c>
      <c r="C215" s="19" t="s">
        <v>271</v>
      </c>
      <c r="D215" s="19">
        <v>1</v>
      </c>
      <c r="J215" s="17">
        <v>-23.415332945901799</v>
      </c>
      <c r="K215" s="17">
        <v>-68.039655980699905</v>
      </c>
      <c r="P215" s="17" t="s">
        <v>272</v>
      </c>
      <c r="Q215" s="17" t="s">
        <v>273</v>
      </c>
      <c r="R215" s="17" t="s">
        <v>274</v>
      </c>
      <c r="S215" s="17" t="s">
        <v>275</v>
      </c>
      <c r="T215" s="17" t="s">
        <v>276</v>
      </c>
      <c r="U215" s="17" t="s">
        <v>277</v>
      </c>
    </row>
    <row r="216" spans="1:21">
      <c r="A216" s="19">
        <v>215</v>
      </c>
      <c r="B216" s="17" t="s">
        <v>491</v>
      </c>
      <c r="C216" s="19" t="s">
        <v>271</v>
      </c>
      <c r="D216" s="19">
        <v>1</v>
      </c>
      <c r="J216" s="17">
        <v>-23.415269784195999</v>
      </c>
      <c r="K216" s="17">
        <v>-68.0396662237237</v>
      </c>
      <c r="P216" s="17" t="s">
        <v>272</v>
      </c>
      <c r="Q216" s="17" t="s">
        <v>273</v>
      </c>
      <c r="R216" s="17" t="s">
        <v>274</v>
      </c>
      <c r="S216" s="17" t="s">
        <v>275</v>
      </c>
      <c r="T216" s="17" t="s">
        <v>276</v>
      </c>
      <c r="U216" s="17" t="s">
        <v>277</v>
      </c>
    </row>
    <row r="217" spans="1:21">
      <c r="A217" s="19">
        <v>216</v>
      </c>
      <c r="B217" s="17" t="s">
        <v>492</v>
      </c>
      <c r="C217" s="19" t="s">
        <v>271</v>
      </c>
      <c r="D217" s="19">
        <v>1</v>
      </c>
      <c r="J217" s="17">
        <v>-23.4152063818348</v>
      </c>
      <c r="K217" s="17">
        <v>-68.039637320063093</v>
      </c>
      <c r="P217" s="17" t="s">
        <v>272</v>
      </c>
      <c r="Q217" s="17" t="s">
        <v>273</v>
      </c>
      <c r="R217" s="17" t="s">
        <v>274</v>
      </c>
      <c r="S217" s="17" t="s">
        <v>275</v>
      </c>
      <c r="T217" s="17" t="s">
        <v>276</v>
      </c>
      <c r="U217" s="17" t="s">
        <v>277</v>
      </c>
    </row>
    <row r="218" spans="1:21">
      <c r="A218" s="19">
        <v>217</v>
      </c>
      <c r="B218" s="17" t="s">
        <v>493</v>
      </c>
      <c r="C218" s="19" t="s">
        <v>271</v>
      </c>
      <c r="D218" s="19">
        <v>1</v>
      </c>
      <c r="J218" s="17">
        <v>-23.415197410303499</v>
      </c>
      <c r="K218" s="17">
        <v>-68.039647171924699</v>
      </c>
      <c r="P218" s="17" t="s">
        <v>272</v>
      </c>
      <c r="Q218" s="17" t="s">
        <v>273</v>
      </c>
      <c r="R218" s="17" t="s">
        <v>274</v>
      </c>
      <c r="S218" s="17" t="s">
        <v>275</v>
      </c>
      <c r="T218" s="17" t="s">
        <v>276</v>
      </c>
      <c r="U218" s="17" t="s">
        <v>277</v>
      </c>
    </row>
    <row r="219" spans="1:21">
      <c r="A219" s="19">
        <v>218</v>
      </c>
      <c r="B219" s="17" t="s">
        <v>494</v>
      </c>
      <c r="C219" s="19" t="s">
        <v>271</v>
      </c>
      <c r="D219" s="19">
        <v>1</v>
      </c>
      <c r="J219" s="17">
        <v>-23.415043871475302</v>
      </c>
      <c r="K219" s="17">
        <v>-68.039648280205299</v>
      </c>
      <c r="P219" s="17" t="s">
        <v>272</v>
      </c>
      <c r="Q219" s="17" t="s">
        <v>273</v>
      </c>
      <c r="R219" s="17" t="s">
        <v>274</v>
      </c>
      <c r="S219" s="17" t="s">
        <v>275</v>
      </c>
      <c r="T219" s="17" t="s">
        <v>276</v>
      </c>
      <c r="U219" s="17" t="s">
        <v>277</v>
      </c>
    </row>
    <row r="220" spans="1:21">
      <c r="A220" s="19">
        <v>219</v>
      </c>
      <c r="B220" s="17" t="s">
        <v>495</v>
      </c>
      <c r="C220" s="19" t="s">
        <v>271</v>
      </c>
      <c r="D220" s="19">
        <v>1</v>
      </c>
      <c r="J220" s="17">
        <v>-23.4149807097671</v>
      </c>
      <c r="K220" s="17">
        <v>-68.039658523205105</v>
      </c>
      <c r="P220" s="17" t="s">
        <v>272</v>
      </c>
      <c r="Q220" s="17" t="s">
        <v>273</v>
      </c>
      <c r="R220" s="17" t="s">
        <v>274</v>
      </c>
      <c r="S220" s="17" t="s">
        <v>275</v>
      </c>
      <c r="T220" s="17" t="s">
        <v>276</v>
      </c>
      <c r="U220" s="17" t="s">
        <v>277</v>
      </c>
    </row>
    <row r="221" spans="1:21">
      <c r="A221" s="19">
        <v>220</v>
      </c>
      <c r="B221" s="17" t="s">
        <v>496</v>
      </c>
      <c r="C221" s="19" t="s">
        <v>271</v>
      </c>
      <c r="D221" s="19">
        <v>1</v>
      </c>
      <c r="J221" s="17">
        <v>-23.418119405360201</v>
      </c>
      <c r="K221" s="17">
        <v>-68.038931178997899</v>
      </c>
      <c r="P221" s="17" t="s">
        <v>272</v>
      </c>
      <c r="Q221" s="17" t="s">
        <v>273</v>
      </c>
      <c r="R221" s="17" t="s">
        <v>274</v>
      </c>
      <c r="S221" s="17" t="s">
        <v>275</v>
      </c>
      <c r="T221" s="17" t="s">
        <v>276</v>
      </c>
      <c r="U221" s="17" t="s">
        <v>277</v>
      </c>
    </row>
    <row r="222" spans="1:21">
      <c r="A222" s="19">
        <v>221</v>
      </c>
      <c r="B222" s="17" t="s">
        <v>497</v>
      </c>
      <c r="C222" s="19" t="s">
        <v>271</v>
      </c>
      <c r="D222" s="19">
        <v>1</v>
      </c>
      <c r="J222" s="17">
        <v>-23.4201679368432</v>
      </c>
      <c r="K222" s="17">
        <v>-68.035715877727299</v>
      </c>
      <c r="P222" s="17" t="s">
        <v>272</v>
      </c>
      <c r="Q222" s="17" t="s">
        <v>273</v>
      </c>
      <c r="R222" s="17" t="s">
        <v>274</v>
      </c>
      <c r="S222" s="17" t="s">
        <v>275</v>
      </c>
      <c r="T222" s="17" t="s">
        <v>276</v>
      </c>
      <c r="U222" s="17" t="s">
        <v>277</v>
      </c>
    </row>
    <row r="223" spans="1:21">
      <c r="A223" s="19">
        <v>222</v>
      </c>
      <c r="B223" s="17" t="s">
        <v>498</v>
      </c>
      <c r="C223" s="19" t="s">
        <v>271</v>
      </c>
      <c r="D223" s="19">
        <v>1</v>
      </c>
      <c r="J223" s="17">
        <v>-23.419951599469801</v>
      </c>
      <c r="K223" s="17">
        <v>-68.035785958177001</v>
      </c>
      <c r="P223" s="17" t="s">
        <v>272</v>
      </c>
      <c r="Q223" s="17" t="s">
        <v>273</v>
      </c>
      <c r="R223" s="17" t="s">
        <v>274</v>
      </c>
      <c r="S223" s="17" t="s">
        <v>275</v>
      </c>
      <c r="T223" s="17" t="s">
        <v>276</v>
      </c>
      <c r="U223" s="17" t="s">
        <v>277</v>
      </c>
    </row>
    <row r="224" spans="1:21">
      <c r="A224" s="19">
        <v>223</v>
      </c>
      <c r="B224" s="17" t="s">
        <v>499</v>
      </c>
      <c r="C224" s="19" t="s">
        <v>271</v>
      </c>
      <c r="D224" s="19">
        <v>1</v>
      </c>
      <c r="J224" s="17">
        <v>-23.419543925909799</v>
      </c>
      <c r="K224" s="17">
        <v>-68.034125053207305</v>
      </c>
      <c r="P224" s="17" t="s">
        <v>272</v>
      </c>
      <c r="Q224" s="17" t="s">
        <v>273</v>
      </c>
      <c r="R224" s="17" t="s">
        <v>274</v>
      </c>
      <c r="S224" s="17" t="s">
        <v>275</v>
      </c>
      <c r="T224" s="17" t="s">
        <v>276</v>
      </c>
      <c r="U224" s="17" t="s">
        <v>277</v>
      </c>
    </row>
    <row r="225" spans="1:21">
      <c r="A225" s="19">
        <v>224</v>
      </c>
      <c r="B225" s="17" t="s">
        <v>500</v>
      </c>
      <c r="C225" s="19" t="s">
        <v>271</v>
      </c>
      <c r="D225" s="19">
        <v>1</v>
      </c>
      <c r="J225" s="17">
        <v>-23.4201551135214</v>
      </c>
      <c r="K225" s="17">
        <v>-68.033641029797593</v>
      </c>
      <c r="P225" s="17" t="s">
        <v>272</v>
      </c>
      <c r="Q225" s="17" t="s">
        <v>273</v>
      </c>
      <c r="R225" s="17" t="s">
        <v>274</v>
      </c>
      <c r="S225" s="17" t="s">
        <v>275</v>
      </c>
      <c r="T225" s="17" t="s">
        <v>276</v>
      </c>
      <c r="U225" s="17" t="s">
        <v>277</v>
      </c>
    </row>
    <row r="226" spans="1:21">
      <c r="A226" s="19">
        <v>225</v>
      </c>
      <c r="B226" s="17" t="s">
        <v>501</v>
      </c>
      <c r="C226" s="19" t="s">
        <v>271</v>
      </c>
      <c r="D226" s="19">
        <v>1</v>
      </c>
      <c r="J226" s="17">
        <v>-23.420199242410298</v>
      </c>
      <c r="K226" s="17">
        <v>-68.033474322406903</v>
      </c>
      <c r="P226" s="17" t="s">
        <v>272</v>
      </c>
      <c r="Q226" s="17" t="s">
        <v>273</v>
      </c>
      <c r="R226" s="17" t="s">
        <v>274</v>
      </c>
      <c r="S226" s="17" t="s">
        <v>275</v>
      </c>
      <c r="T226" s="17" t="s">
        <v>276</v>
      </c>
      <c r="U226" s="17" t="s">
        <v>277</v>
      </c>
    </row>
    <row r="227" spans="1:21">
      <c r="A227" s="19">
        <v>226</v>
      </c>
      <c r="B227" s="17" t="s">
        <v>502</v>
      </c>
      <c r="C227" s="19" t="s">
        <v>271</v>
      </c>
      <c r="D227" s="19">
        <v>1</v>
      </c>
      <c r="J227" s="17">
        <v>-23.419927383700799</v>
      </c>
      <c r="K227" s="17">
        <v>-68.033329486265799</v>
      </c>
      <c r="P227" s="17" t="s">
        <v>272</v>
      </c>
      <c r="Q227" s="17" t="s">
        <v>273</v>
      </c>
      <c r="R227" s="17" t="s">
        <v>274</v>
      </c>
      <c r="S227" s="17" t="s">
        <v>275</v>
      </c>
      <c r="T227" s="17" t="s">
        <v>276</v>
      </c>
      <c r="U227" s="17" t="s">
        <v>277</v>
      </c>
    </row>
    <row r="228" spans="1:21">
      <c r="A228" s="19">
        <v>227</v>
      </c>
      <c r="B228" s="17" t="s">
        <v>503</v>
      </c>
      <c r="C228" s="19" t="s">
        <v>271</v>
      </c>
      <c r="D228" s="19">
        <v>1</v>
      </c>
      <c r="J228" s="17">
        <v>-23.419873496508401</v>
      </c>
      <c r="K228" s="17">
        <v>-68.033378815054306</v>
      </c>
      <c r="P228" s="17" t="s">
        <v>272</v>
      </c>
      <c r="Q228" s="17" t="s">
        <v>273</v>
      </c>
      <c r="R228" s="17" t="s">
        <v>274</v>
      </c>
      <c r="S228" s="17" t="s">
        <v>275</v>
      </c>
      <c r="T228" s="17" t="s">
        <v>276</v>
      </c>
      <c r="U228" s="17" t="s">
        <v>277</v>
      </c>
    </row>
    <row r="229" spans="1:21">
      <c r="A229" s="19">
        <v>228</v>
      </c>
      <c r="B229" s="17" t="s">
        <v>504</v>
      </c>
      <c r="C229" s="19" t="s">
        <v>271</v>
      </c>
      <c r="D229" s="19">
        <v>1</v>
      </c>
      <c r="J229" s="17">
        <v>-23.419916231656799</v>
      </c>
      <c r="K229" s="17">
        <v>-68.032987007036894</v>
      </c>
      <c r="P229" s="17" t="s">
        <v>272</v>
      </c>
      <c r="Q229" s="17" t="s">
        <v>273</v>
      </c>
      <c r="R229" s="17" t="s">
        <v>274</v>
      </c>
      <c r="S229" s="17" t="s">
        <v>275</v>
      </c>
      <c r="T229" s="17" t="s">
        <v>276</v>
      </c>
      <c r="U229" s="17" t="s">
        <v>277</v>
      </c>
    </row>
    <row r="230" spans="1:21">
      <c r="A230" s="19">
        <v>229</v>
      </c>
      <c r="B230" s="17" t="s">
        <v>505</v>
      </c>
      <c r="C230" s="19" t="s">
        <v>271</v>
      </c>
      <c r="D230" s="19">
        <v>1</v>
      </c>
      <c r="J230" s="17">
        <v>-23.419770088679201</v>
      </c>
      <c r="K230" s="17">
        <v>-68.032723809012893</v>
      </c>
      <c r="P230" s="17" t="s">
        <v>272</v>
      </c>
      <c r="Q230" s="17" t="s">
        <v>273</v>
      </c>
      <c r="R230" s="17" t="s">
        <v>274</v>
      </c>
      <c r="S230" s="17" t="s">
        <v>275</v>
      </c>
      <c r="T230" s="17" t="s">
        <v>276</v>
      </c>
      <c r="U230" s="17" t="s">
        <v>277</v>
      </c>
    </row>
    <row r="231" spans="1:21">
      <c r="A231" s="19">
        <v>230</v>
      </c>
      <c r="B231" s="17" t="s">
        <v>506</v>
      </c>
      <c r="C231" s="19" t="s">
        <v>271</v>
      </c>
      <c r="D231" s="19">
        <v>1</v>
      </c>
      <c r="J231" s="17">
        <v>-23.419599214166698</v>
      </c>
      <c r="K231" s="17">
        <v>-68.032842500540397</v>
      </c>
      <c r="P231" s="17" t="s">
        <v>272</v>
      </c>
      <c r="Q231" s="17" t="s">
        <v>273</v>
      </c>
      <c r="R231" s="17" t="s">
        <v>274</v>
      </c>
      <c r="S231" s="17" t="s">
        <v>275</v>
      </c>
      <c r="T231" s="17" t="s">
        <v>276</v>
      </c>
      <c r="U231" s="17" t="s">
        <v>277</v>
      </c>
    </row>
    <row r="232" spans="1:21">
      <c r="A232" s="19">
        <v>231</v>
      </c>
      <c r="B232" s="17" t="s">
        <v>507</v>
      </c>
      <c r="C232" s="19" t="s">
        <v>271</v>
      </c>
      <c r="D232" s="19">
        <v>1</v>
      </c>
      <c r="J232" s="17">
        <v>-23.419561935948501</v>
      </c>
      <c r="K232" s="17">
        <v>-68.032656810807197</v>
      </c>
      <c r="P232" s="17" t="s">
        <v>272</v>
      </c>
      <c r="Q232" s="17" t="s">
        <v>273</v>
      </c>
      <c r="R232" s="17" t="s">
        <v>274</v>
      </c>
      <c r="S232" s="17" t="s">
        <v>275</v>
      </c>
      <c r="T232" s="17" t="s">
        <v>276</v>
      </c>
      <c r="U232" s="17" t="s">
        <v>277</v>
      </c>
    </row>
    <row r="233" spans="1:21">
      <c r="A233" s="19">
        <v>232</v>
      </c>
      <c r="B233" s="17" t="s">
        <v>508</v>
      </c>
      <c r="C233" s="19" t="s">
        <v>271</v>
      </c>
      <c r="D233" s="19">
        <v>1</v>
      </c>
      <c r="J233" s="17">
        <v>-23.4196575842237</v>
      </c>
      <c r="K233" s="17">
        <v>-68.033517407936998</v>
      </c>
      <c r="P233" s="17" t="s">
        <v>272</v>
      </c>
      <c r="Q233" s="17" t="s">
        <v>273</v>
      </c>
      <c r="R233" s="17" t="s">
        <v>274</v>
      </c>
      <c r="S233" s="17" t="s">
        <v>275</v>
      </c>
      <c r="T233" s="17" t="s">
        <v>276</v>
      </c>
      <c r="U233" s="17" t="s">
        <v>277</v>
      </c>
    </row>
    <row r="234" spans="1:21">
      <c r="A234" s="19">
        <v>233</v>
      </c>
      <c r="B234" s="17" t="s">
        <v>509</v>
      </c>
      <c r="C234" s="19" t="s">
        <v>271</v>
      </c>
      <c r="D234" s="19">
        <v>1</v>
      </c>
      <c r="J234" s="17">
        <v>-23.417052717414101</v>
      </c>
      <c r="K234" s="17">
        <v>-68.028564424782402</v>
      </c>
      <c r="P234" s="17" t="s">
        <v>272</v>
      </c>
      <c r="Q234" s="17" t="s">
        <v>273</v>
      </c>
      <c r="R234" s="17" t="s">
        <v>274</v>
      </c>
      <c r="S234" s="17" t="s">
        <v>275</v>
      </c>
      <c r="T234" s="17" t="s">
        <v>276</v>
      </c>
      <c r="U234" s="17" t="s">
        <v>277</v>
      </c>
    </row>
    <row r="235" spans="1:21">
      <c r="A235" s="19">
        <v>234</v>
      </c>
      <c r="B235" s="17" t="s">
        <v>510</v>
      </c>
      <c r="C235" s="19" t="s">
        <v>271</v>
      </c>
      <c r="D235" s="19">
        <v>1</v>
      </c>
      <c r="J235" s="17">
        <v>-23.411188374716399</v>
      </c>
      <c r="K235" s="17">
        <v>-68.005197307070304</v>
      </c>
      <c r="P235" s="17" t="s">
        <v>272</v>
      </c>
      <c r="Q235" s="17" t="s">
        <v>273</v>
      </c>
      <c r="R235" s="17" t="s">
        <v>274</v>
      </c>
      <c r="S235" s="17" t="s">
        <v>275</v>
      </c>
      <c r="T235" s="17" t="s">
        <v>276</v>
      </c>
      <c r="U235" s="17" t="s">
        <v>277</v>
      </c>
    </row>
    <row r="236" spans="1:21">
      <c r="A236" s="19">
        <v>235</v>
      </c>
      <c r="B236" s="17" t="s">
        <v>511</v>
      </c>
      <c r="C236" s="19" t="s">
        <v>271</v>
      </c>
      <c r="D236" s="19">
        <v>1</v>
      </c>
      <c r="J236" s="17">
        <v>-23.4174657388924</v>
      </c>
      <c r="K236" s="17">
        <v>-68.028169918904396</v>
      </c>
      <c r="P236" s="17" t="s">
        <v>272</v>
      </c>
      <c r="Q236" s="17" t="s">
        <v>273</v>
      </c>
      <c r="R236" s="17" t="s">
        <v>274</v>
      </c>
      <c r="S236" s="17" t="s">
        <v>275</v>
      </c>
      <c r="T236" s="17" t="s">
        <v>276</v>
      </c>
      <c r="U236" s="17" t="s">
        <v>277</v>
      </c>
    </row>
    <row r="237" spans="1:21">
      <c r="A237" s="19">
        <v>236</v>
      </c>
      <c r="B237" s="17" t="s">
        <v>512</v>
      </c>
      <c r="C237" s="19" t="s">
        <v>271</v>
      </c>
      <c r="D237" s="19">
        <v>1</v>
      </c>
      <c r="J237" s="17">
        <v>-23.4181434111904</v>
      </c>
      <c r="K237" s="17">
        <v>-68.031120732462398</v>
      </c>
      <c r="P237" s="17" t="s">
        <v>272</v>
      </c>
      <c r="Q237" s="17" t="s">
        <v>273</v>
      </c>
      <c r="R237" s="17" t="s">
        <v>274</v>
      </c>
      <c r="S237" s="17" t="s">
        <v>275</v>
      </c>
      <c r="T237" s="17" t="s">
        <v>276</v>
      </c>
      <c r="U237" s="17" t="s">
        <v>277</v>
      </c>
    </row>
    <row r="238" spans="1:21">
      <c r="A238" s="19">
        <v>237</v>
      </c>
      <c r="B238" s="17" t="s">
        <v>513</v>
      </c>
      <c r="C238" s="19" t="s">
        <v>271</v>
      </c>
      <c r="D238" s="19">
        <v>1</v>
      </c>
      <c r="J238" s="17">
        <v>-23.420000666714898</v>
      </c>
      <c r="K238" s="17">
        <v>-68.033495340220298</v>
      </c>
      <c r="P238" s="17" t="s">
        <v>272</v>
      </c>
      <c r="Q238" s="17" t="s">
        <v>273</v>
      </c>
      <c r="R238" s="17" t="s">
        <v>274</v>
      </c>
      <c r="S238" s="17" t="s">
        <v>275</v>
      </c>
      <c r="T238" s="17" t="s">
        <v>276</v>
      </c>
      <c r="U238" s="17" t="s">
        <v>277</v>
      </c>
    </row>
    <row r="239" spans="1:21">
      <c r="A239" s="19">
        <v>238</v>
      </c>
      <c r="B239" s="17" t="s">
        <v>514</v>
      </c>
      <c r="C239" s="19" t="s">
        <v>271</v>
      </c>
      <c r="D239" s="19">
        <v>1</v>
      </c>
      <c r="J239" s="17">
        <v>-23.420309499656302</v>
      </c>
      <c r="K239" s="17">
        <v>-68.033776932684702</v>
      </c>
      <c r="P239" s="17" t="s">
        <v>272</v>
      </c>
      <c r="Q239" s="17" t="s">
        <v>273</v>
      </c>
      <c r="R239" s="17" t="s">
        <v>274</v>
      </c>
      <c r="S239" s="17" t="s">
        <v>275</v>
      </c>
      <c r="T239" s="17" t="s">
        <v>276</v>
      </c>
      <c r="U239" s="17" t="s">
        <v>277</v>
      </c>
    </row>
    <row r="240" spans="1:21">
      <c r="A240" s="19">
        <v>239</v>
      </c>
      <c r="B240" s="17" t="s">
        <v>515</v>
      </c>
      <c r="C240" s="19" t="s">
        <v>271</v>
      </c>
      <c r="D240" s="19">
        <v>1</v>
      </c>
      <c r="J240" s="17">
        <v>-23.4180552625721</v>
      </c>
      <c r="K240" s="17">
        <v>-68.030015410225204</v>
      </c>
      <c r="P240" s="17" t="s">
        <v>272</v>
      </c>
      <c r="Q240" s="17" t="s">
        <v>273</v>
      </c>
      <c r="R240" s="17" t="s">
        <v>274</v>
      </c>
      <c r="S240" s="17" t="s">
        <v>275</v>
      </c>
      <c r="T240" s="17" t="s">
        <v>276</v>
      </c>
      <c r="U240" s="17" t="s">
        <v>277</v>
      </c>
    </row>
    <row r="241" spans="1:21">
      <c r="A241" s="19">
        <v>240</v>
      </c>
      <c r="B241" s="17" t="s">
        <v>516</v>
      </c>
      <c r="C241" s="19" t="s">
        <v>271</v>
      </c>
      <c r="D241" s="19">
        <v>1</v>
      </c>
      <c r="J241" s="17">
        <v>-23.417298060889099</v>
      </c>
      <c r="K241" s="17">
        <v>-68.030255825088403</v>
      </c>
      <c r="P241" s="17" t="s">
        <v>272</v>
      </c>
      <c r="Q241" s="17" t="s">
        <v>273</v>
      </c>
      <c r="R241" s="17" t="s">
        <v>274</v>
      </c>
      <c r="S241" s="17" t="s">
        <v>275</v>
      </c>
      <c r="T241" s="17" t="s">
        <v>276</v>
      </c>
      <c r="U241" s="17" t="s">
        <v>277</v>
      </c>
    </row>
    <row r="242" spans="1:21">
      <c r="A242" s="19">
        <v>241</v>
      </c>
      <c r="B242" s="17" t="s">
        <v>517</v>
      </c>
      <c r="C242" s="19" t="s">
        <v>271</v>
      </c>
      <c r="D242" s="19">
        <v>1</v>
      </c>
      <c r="J242" s="17">
        <v>-23.4179930739779</v>
      </c>
      <c r="K242" s="17">
        <v>-68.030182247593501</v>
      </c>
      <c r="P242" s="17" t="s">
        <v>272</v>
      </c>
      <c r="Q242" s="17" t="s">
        <v>273</v>
      </c>
      <c r="R242" s="17" t="s">
        <v>274</v>
      </c>
      <c r="S242" s="17" t="s">
        <v>275</v>
      </c>
      <c r="T242" s="17" t="s">
        <v>276</v>
      </c>
      <c r="U242" s="17" t="s">
        <v>277</v>
      </c>
    </row>
    <row r="243" spans="1:21">
      <c r="A243" s="19">
        <v>242</v>
      </c>
      <c r="B243" s="17" t="s">
        <v>518</v>
      </c>
      <c r="C243" s="19" t="s">
        <v>271</v>
      </c>
      <c r="D243" s="19">
        <v>1</v>
      </c>
      <c r="J243" s="17">
        <v>-23.419756872079901</v>
      </c>
      <c r="K243" s="17">
        <v>-68.033506899092998</v>
      </c>
      <c r="P243" s="17" t="s">
        <v>272</v>
      </c>
      <c r="Q243" s="17" t="s">
        <v>273</v>
      </c>
      <c r="R243" s="17" t="s">
        <v>274</v>
      </c>
      <c r="S243" s="17" t="s">
        <v>275</v>
      </c>
      <c r="T243" s="17" t="s">
        <v>276</v>
      </c>
      <c r="U243" s="17" t="s">
        <v>277</v>
      </c>
    </row>
    <row r="244" spans="1:21">
      <c r="A244" s="19">
        <v>243</v>
      </c>
      <c r="B244" s="17" t="s">
        <v>519</v>
      </c>
      <c r="C244" s="19" t="s">
        <v>271</v>
      </c>
      <c r="D244" s="19">
        <v>1</v>
      </c>
      <c r="J244" s="17">
        <v>-23.415396348259701</v>
      </c>
      <c r="K244" s="17">
        <v>-68.039684884394703</v>
      </c>
      <c r="P244" s="17" t="s">
        <v>272</v>
      </c>
      <c r="Q244" s="17" t="s">
        <v>273</v>
      </c>
      <c r="R244" s="17" t="s">
        <v>274</v>
      </c>
      <c r="S244" s="17" t="s">
        <v>275</v>
      </c>
      <c r="T244" s="17" t="s">
        <v>276</v>
      </c>
      <c r="U244" s="17" t="s">
        <v>277</v>
      </c>
    </row>
    <row r="245" spans="1:21">
      <c r="A245" s="19">
        <v>244</v>
      </c>
      <c r="B245" s="17" t="s">
        <v>520</v>
      </c>
      <c r="C245" s="19" t="s">
        <v>271</v>
      </c>
      <c r="D245" s="19">
        <v>1</v>
      </c>
      <c r="J245" s="17">
        <v>-23.417237369737101</v>
      </c>
      <c r="K245" s="17">
        <v>-68.039436701068098</v>
      </c>
      <c r="P245" s="17" t="s">
        <v>272</v>
      </c>
      <c r="Q245" s="17" t="s">
        <v>273</v>
      </c>
      <c r="R245" s="17" t="s">
        <v>274</v>
      </c>
      <c r="S245" s="17" t="s">
        <v>275</v>
      </c>
      <c r="T245" s="17" t="s">
        <v>276</v>
      </c>
      <c r="U245" s="17" t="s">
        <v>277</v>
      </c>
    </row>
    <row r="246" spans="1:21">
      <c r="A246" s="19">
        <v>245</v>
      </c>
      <c r="B246" s="17" t="s">
        <v>521</v>
      </c>
      <c r="C246" s="19" t="s">
        <v>271</v>
      </c>
      <c r="D246" s="19">
        <v>1</v>
      </c>
      <c r="J246" s="17">
        <v>-23.4173432218447</v>
      </c>
      <c r="K246" s="17">
        <v>-68.039024871872996</v>
      </c>
      <c r="P246" s="17" t="s">
        <v>272</v>
      </c>
      <c r="Q246" s="17" t="s">
        <v>273</v>
      </c>
      <c r="R246" s="17" t="s">
        <v>274</v>
      </c>
      <c r="S246" s="17" t="s">
        <v>275</v>
      </c>
      <c r="T246" s="17" t="s">
        <v>276</v>
      </c>
      <c r="U246" s="17" t="s">
        <v>277</v>
      </c>
    </row>
    <row r="247" spans="1:21">
      <c r="A247" s="19">
        <v>246</v>
      </c>
      <c r="B247" s="17" t="s">
        <v>522</v>
      </c>
      <c r="C247" s="19" t="s">
        <v>271</v>
      </c>
      <c r="D247" s="19">
        <v>1</v>
      </c>
      <c r="J247" s="17">
        <v>-23.418002105645101</v>
      </c>
      <c r="K247" s="17">
        <v>-68.030182181748899</v>
      </c>
      <c r="P247" s="17" t="s">
        <v>272</v>
      </c>
      <c r="Q247" s="17" t="s">
        <v>273</v>
      </c>
      <c r="R247" s="17" t="s">
        <v>274</v>
      </c>
      <c r="S247" s="17" t="s">
        <v>275</v>
      </c>
      <c r="T247" s="17" t="s">
        <v>276</v>
      </c>
      <c r="U247" s="17" t="s">
        <v>277</v>
      </c>
    </row>
    <row r="248" spans="1:21">
      <c r="A248" s="19">
        <v>247</v>
      </c>
      <c r="B248" s="17" t="s">
        <v>523</v>
      </c>
      <c r="C248" s="19" t="s">
        <v>271</v>
      </c>
      <c r="D248" s="19">
        <v>1</v>
      </c>
      <c r="J248" s="17">
        <v>-23.418114616193701</v>
      </c>
      <c r="K248" s="17">
        <v>-68.030846897801496</v>
      </c>
      <c r="P248" s="17" t="s">
        <v>272</v>
      </c>
      <c r="Q248" s="17" t="s">
        <v>273</v>
      </c>
      <c r="R248" s="17" t="s">
        <v>274</v>
      </c>
      <c r="S248" s="17" t="s">
        <v>275</v>
      </c>
      <c r="T248" s="17" t="s">
        <v>276</v>
      </c>
      <c r="U248" s="17" t="s">
        <v>277</v>
      </c>
    </row>
    <row r="249" spans="1:21">
      <c r="A249" s="19">
        <v>248</v>
      </c>
      <c r="B249" s="17" t="s">
        <v>524</v>
      </c>
      <c r="C249" s="19" t="s">
        <v>271</v>
      </c>
      <c r="D249" s="19">
        <v>1</v>
      </c>
      <c r="J249" s="17">
        <v>-23.4181428041062</v>
      </c>
      <c r="K249" s="17">
        <v>-68.031022863866397</v>
      </c>
      <c r="P249" s="17" t="s">
        <v>272</v>
      </c>
      <c r="Q249" s="17" t="s">
        <v>273</v>
      </c>
      <c r="R249" s="17" t="s">
        <v>274</v>
      </c>
      <c r="S249" s="17" t="s">
        <v>275</v>
      </c>
      <c r="T249" s="17" t="s">
        <v>276</v>
      </c>
      <c r="U249" s="17" t="s">
        <v>277</v>
      </c>
    </row>
    <row r="250" spans="1:21">
      <c r="A250" s="19">
        <v>249</v>
      </c>
      <c r="B250" s="17" t="s">
        <v>525</v>
      </c>
      <c r="C250" s="19" t="s">
        <v>271</v>
      </c>
      <c r="D250" s="19">
        <v>1</v>
      </c>
      <c r="J250" s="17">
        <v>-23.418191179307001</v>
      </c>
      <c r="K250" s="17">
        <v>-68.031541238698395</v>
      </c>
      <c r="P250" s="17" t="s">
        <v>272</v>
      </c>
      <c r="Q250" s="17" t="s">
        <v>273</v>
      </c>
      <c r="R250" s="17" t="s">
        <v>274</v>
      </c>
      <c r="S250" s="17" t="s">
        <v>275</v>
      </c>
      <c r="T250" s="17" t="s">
        <v>276</v>
      </c>
      <c r="U250" s="17" t="s">
        <v>277</v>
      </c>
    </row>
    <row r="251" spans="1:21">
      <c r="A251" s="19">
        <v>250</v>
      </c>
      <c r="B251" s="17" t="s">
        <v>526</v>
      </c>
      <c r="C251" s="19" t="s">
        <v>271</v>
      </c>
      <c r="D251" s="19">
        <v>1</v>
      </c>
      <c r="J251" s="17">
        <v>-23.419727076086399</v>
      </c>
      <c r="K251" s="17">
        <v>-68.035993121713005</v>
      </c>
      <c r="P251" s="17" t="s">
        <v>272</v>
      </c>
      <c r="Q251" s="17" t="s">
        <v>273</v>
      </c>
      <c r="R251" s="17" t="s">
        <v>274</v>
      </c>
      <c r="S251" s="17" t="s">
        <v>275</v>
      </c>
      <c r="T251" s="17" t="s">
        <v>276</v>
      </c>
      <c r="U251" s="17" t="s">
        <v>277</v>
      </c>
    </row>
    <row r="252" spans="1:21">
      <c r="A252" s="19">
        <v>251</v>
      </c>
      <c r="B252" s="17" t="s">
        <v>527</v>
      </c>
      <c r="C252" s="19" t="s">
        <v>271</v>
      </c>
      <c r="D252" s="19">
        <v>1</v>
      </c>
      <c r="J252" s="17">
        <v>-23.420006212457402</v>
      </c>
      <c r="K252" s="17">
        <v>-68.035854074427803</v>
      </c>
      <c r="P252" s="17" t="s">
        <v>272</v>
      </c>
      <c r="Q252" s="17" t="s">
        <v>273</v>
      </c>
      <c r="R252" s="17" t="s">
        <v>274</v>
      </c>
      <c r="S252" s="17" t="s">
        <v>275</v>
      </c>
      <c r="T252" s="17" t="s">
        <v>276</v>
      </c>
      <c r="U252" s="17" t="s">
        <v>277</v>
      </c>
    </row>
    <row r="253" spans="1:21">
      <c r="A253" s="19">
        <v>252</v>
      </c>
      <c r="B253" s="17" t="s">
        <v>528</v>
      </c>
      <c r="C253" s="19" t="s">
        <v>271</v>
      </c>
      <c r="D253" s="19">
        <v>1</v>
      </c>
      <c r="J253" s="17">
        <v>-23.420201724974099</v>
      </c>
      <c r="K253" s="17">
        <v>-68.033875590165394</v>
      </c>
      <c r="P253" s="17" t="s">
        <v>272</v>
      </c>
      <c r="Q253" s="17" t="s">
        <v>273</v>
      </c>
      <c r="R253" s="17" t="s">
        <v>274</v>
      </c>
      <c r="S253" s="17" t="s">
        <v>275</v>
      </c>
      <c r="T253" s="17" t="s">
        <v>276</v>
      </c>
      <c r="U253" s="17" t="s">
        <v>277</v>
      </c>
    </row>
    <row r="254" spans="1:21">
      <c r="A254" s="19">
        <v>253</v>
      </c>
      <c r="B254" s="17" t="s">
        <v>529</v>
      </c>
      <c r="C254" s="19" t="s">
        <v>271</v>
      </c>
      <c r="D254" s="19">
        <v>1</v>
      </c>
      <c r="J254" s="17">
        <v>-23.4201076537245</v>
      </c>
      <c r="K254" s="17">
        <v>-68.033269451457102</v>
      </c>
      <c r="P254" s="17" t="s">
        <v>272</v>
      </c>
      <c r="Q254" s="17" t="s">
        <v>273</v>
      </c>
      <c r="R254" s="17" t="s">
        <v>274</v>
      </c>
      <c r="S254" s="17" t="s">
        <v>275</v>
      </c>
      <c r="T254" s="17" t="s">
        <v>276</v>
      </c>
      <c r="U254" s="17" t="s">
        <v>277</v>
      </c>
    </row>
    <row r="255" spans="1:21">
      <c r="A255" s="19">
        <v>254</v>
      </c>
      <c r="B255" s="17" t="s">
        <v>530</v>
      </c>
      <c r="C255" s="19" t="s">
        <v>271</v>
      </c>
      <c r="D255" s="19">
        <v>1</v>
      </c>
      <c r="J255" s="17">
        <v>-23.420018306119299</v>
      </c>
      <c r="K255" s="17">
        <v>-68.033426699936996</v>
      </c>
      <c r="P255" s="17" t="s">
        <v>272</v>
      </c>
      <c r="Q255" s="17" t="s">
        <v>273</v>
      </c>
      <c r="R255" s="17" t="s">
        <v>274</v>
      </c>
      <c r="S255" s="17" t="s">
        <v>275</v>
      </c>
      <c r="T255" s="17" t="s">
        <v>276</v>
      </c>
      <c r="U255" s="17" t="s">
        <v>277</v>
      </c>
    </row>
    <row r="256" spans="1:21">
      <c r="A256" s="19">
        <v>255</v>
      </c>
      <c r="B256" s="17" t="s">
        <v>531</v>
      </c>
      <c r="C256" s="19" t="s">
        <v>271</v>
      </c>
      <c r="D256" s="19">
        <v>1</v>
      </c>
      <c r="J256" s="17">
        <v>-23.420484127932099</v>
      </c>
      <c r="K256" s="17">
        <v>-68.034265038144298</v>
      </c>
      <c r="P256" s="17" t="s">
        <v>272</v>
      </c>
      <c r="Q256" s="17" t="s">
        <v>273</v>
      </c>
      <c r="R256" s="17" t="s">
        <v>274</v>
      </c>
      <c r="S256" s="17" t="s">
        <v>275</v>
      </c>
      <c r="T256" s="17" t="s">
        <v>276</v>
      </c>
      <c r="U256" s="17" t="s">
        <v>277</v>
      </c>
    </row>
    <row r="257" spans="1:21">
      <c r="A257" s="19">
        <v>256</v>
      </c>
      <c r="B257" s="17" t="s">
        <v>532</v>
      </c>
      <c r="C257" s="19" t="s">
        <v>271</v>
      </c>
      <c r="D257" s="19">
        <v>1</v>
      </c>
      <c r="J257" s="17">
        <v>-23.421059794546899</v>
      </c>
      <c r="K257" s="17">
        <v>-68.033879145032003</v>
      </c>
      <c r="P257" s="17" t="s">
        <v>272</v>
      </c>
      <c r="Q257" s="17" t="s">
        <v>273</v>
      </c>
      <c r="R257" s="17" t="s">
        <v>274</v>
      </c>
      <c r="S257" s="17" t="s">
        <v>275</v>
      </c>
      <c r="T257" s="17" t="s">
        <v>276</v>
      </c>
      <c r="U257" s="17" t="s">
        <v>277</v>
      </c>
    </row>
    <row r="258" spans="1:21">
      <c r="A258" s="19">
        <v>257</v>
      </c>
      <c r="B258" s="17" t="s">
        <v>533</v>
      </c>
      <c r="C258" s="19" t="s">
        <v>271</v>
      </c>
      <c r="D258" s="19">
        <v>1</v>
      </c>
      <c r="J258" s="17">
        <v>-23.418778359234999</v>
      </c>
      <c r="K258" s="17">
        <v>-68.031556538507104</v>
      </c>
      <c r="P258" s="17" t="s">
        <v>272</v>
      </c>
      <c r="Q258" s="17" t="s">
        <v>273</v>
      </c>
      <c r="R258" s="17" t="s">
        <v>274</v>
      </c>
      <c r="S258" s="17" t="s">
        <v>275</v>
      </c>
      <c r="T258" s="17" t="s">
        <v>276</v>
      </c>
      <c r="U258" s="17" t="s">
        <v>277</v>
      </c>
    </row>
    <row r="259" spans="1:21">
      <c r="A259" s="19">
        <v>258</v>
      </c>
      <c r="B259" s="17" t="s">
        <v>534</v>
      </c>
      <c r="C259" s="19" t="s">
        <v>271</v>
      </c>
      <c r="D259" s="19">
        <v>1</v>
      </c>
      <c r="J259" s="17">
        <v>-23.419211393915301</v>
      </c>
      <c r="K259" s="17">
        <v>-68.031475086776297</v>
      </c>
      <c r="P259" s="17" t="s">
        <v>272</v>
      </c>
      <c r="Q259" s="17" t="s">
        <v>273</v>
      </c>
      <c r="R259" s="17" t="s">
        <v>274</v>
      </c>
      <c r="S259" s="17" t="s">
        <v>275</v>
      </c>
      <c r="T259" s="17" t="s">
        <v>276</v>
      </c>
      <c r="U259" s="17" t="s">
        <v>277</v>
      </c>
    </row>
    <row r="260" spans="1:21">
      <c r="A260" s="19">
        <v>259</v>
      </c>
      <c r="B260" s="17" t="s">
        <v>535</v>
      </c>
      <c r="C260" s="19" t="s">
        <v>271</v>
      </c>
      <c r="D260" s="19">
        <v>1</v>
      </c>
      <c r="J260" s="17">
        <v>-23.4192295179393</v>
      </c>
      <c r="K260" s="17">
        <v>-68.031484742195701</v>
      </c>
      <c r="P260" s="17" t="s">
        <v>272</v>
      </c>
      <c r="Q260" s="17" t="s">
        <v>273</v>
      </c>
      <c r="R260" s="17" t="s">
        <v>274</v>
      </c>
      <c r="S260" s="17" t="s">
        <v>275</v>
      </c>
      <c r="T260" s="17" t="s">
        <v>276</v>
      </c>
      <c r="U260" s="17" t="s">
        <v>277</v>
      </c>
    </row>
    <row r="261" spans="1:21">
      <c r="A261" s="19">
        <v>260</v>
      </c>
      <c r="B261" s="17" t="s">
        <v>536</v>
      </c>
      <c r="C261" s="19" t="s">
        <v>271</v>
      </c>
      <c r="D261" s="19">
        <v>1</v>
      </c>
      <c r="J261" s="17">
        <v>-23.419350567852302</v>
      </c>
      <c r="K261" s="17">
        <v>-68.033529426066593</v>
      </c>
      <c r="P261" s="17" t="s">
        <v>272</v>
      </c>
      <c r="Q261" s="17" t="s">
        <v>273</v>
      </c>
      <c r="R261" s="17" t="s">
        <v>274</v>
      </c>
      <c r="S261" s="17" t="s">
        <v>275</v>
      </c>
      <c r="T261" s="17" t="s">
        <v>276</v>
      </c>
      <c r="U261" s="17" t="s">
        <v>277</v>
      </c>
    </row>
    <row r="262" spans="1:21">
      <c r="A262" s="19">
        <v>261</v>
      </c>
      <c r="B262" s="17" t="s">
        <v>537</v>
      </c>
      <c r="C262" s="19" t="s">
        <v>271</v>
      </c>
      <c r="D262" s="19">
        <v>1</v>
      </c>
      <c r="J262" s="17">
        <v>-23.415766527440901</v>
      </c>
      <c r="K262" s="17">
        <v>-68.039662638104303</v>
      </c>
      <c r="P262" s="17" t="s">
        <v>272</v>
      </c>
      <c r="Q262" s="17" t="s">
        <v>273</v>
      </c>
      <c r="R262" s="17" t="s">
        <v>274</v>
      </c>
      <c r="S262" s="17" t="s">
        <v>275</v>
      </c>
      <c r="T262" s="17" t="s">
        <v>276</v>
      </c>
      <c r="U262" s="17" t="s">
        <v>277</v>
      </c>
    </row>
    <row r="263" spans="1:21">
      <c r="A263" s="19">
        <v>262</v>
      </c>
      <c r="B263" s="17" t="s">
        <v>538</v>
      </c>
      <c r="C263" s="19" t="s">
        <v>271</v>
      </c>
      <c r="D263" s="19">
        <v>1</v>
      </c>
      <c r="J263" s="17">
        <v>-23.419286134863199</v>
      </c>
      <c r="K263" s="17">
        <v>-68.033334146405195</v>
      </c>
      <c r="P263" s="17" t="s">
        <v>272</v>
      </c>
      <c r="Q263" s="17" t="s">
        <v>273</v>
      </c>
      <c r="R263" s="17" t="s">
        <v>274</v>
      </c>
      <c r="S263" s="17" t="s">
        <v>275</v>
      </c>
      <c r="T263" s="17" t="s">
        <v>276</v>
      </c>
      <c r="U263" s="17" t="s">
        <v>277</v>
      </c>
    </row>
    <row r="264" spans="1:21">
      <c r="A264" s="19">
        <v>263</v>
      </c>
      <c r="B264" s="17" t="s">
        <v>539</v>
      </c>
      <c r="C264" s="19" t="s">
        <v>271</v>
      </c>
      <c r="D264" s="19">
        <v>1</v>
      </c>
      <c r="J264" s="17">
        <v>-23.418699596417699</v>
      </c>
      <c r="K264" s="17">
        <v>-68.037811228520695</v>
      </c>
      <c r="P264" s="17" t="s">
        <v>272</v>
      </c>
      <c r="Q264" s="17" t="s">
        <v>273</v>
      </c>
      <c r="R264" s="17" t="s">
        <v>274</v>
      </c>
      <c r="S264" s="17" t="s">
        <v>275</v>
      </c>
      <c r="T264" s="17" t="s">
        <v>276</v>
      </c>
      <c r="U264" s="17" t="s">
        <v>277</v>
      </c>
    </row>
    <row r="265" spans="1:21">
      <c r="A265" s="19">
        <v>264</v>
      </c>
      <c r="B265" s="17" t="s">
        <v>540</v>
      </c>
      <c r="C265" s="19" t="s">
        <v>271</v>
      </c>
      <c r="D265" s="19">
        <v>1</v>
      </c>
      <c r="J265" s="17">
        <v>-23.418901403574601</v>
      </c>
      <c r="K265" s="17">
        <v>-68.031007550649804</v>
      </c>
      <c r="P265" s="17" t="s">
        <v>272</v>
      </c>
      <c r="Q265" s="17" t="s">
        <v>273</v>
      </c>
      <c r="R265" s="17" t="s">
        <v>274</v>
      </c>
      <c r="S265" s="17" t="s">
        <v>275</v>
      </c>
      <c r="T265" s="17" t="s">
        <v>276</v>
      </c>
      <c r="U265" s="17" t="s">
        <v>277</v>
      </c>
    </row>
    <row r="266" spans="1:21">
      <c r="A266" s="19">
        <v>265</v>
      </c>
      <c r="B266" s="17" t="s">
        <v>541</v>
      </c>
      <c r="C266" s="19" t="s">
        <v>271</v>
      </c>
      <c r="D266" s="19">
        <v>1</v>
      </c>
      <c r="J266" s="17">
        <v>-23.419040945106801</v>
      </c>
      <c r="K266" s="17">
        <v>-68.031662287835204</v>
      </c>
      <c r="P266" s="17" t="s">
        <v>272</v>
      </c>
      <c r="Q266" s="17" t="s">
        <v>273</v>
      </c>
      <c r="R266" s="17" t="s">
        <v>274</v>
      </c>
      <c r="S266" s="17" t="s">
        <v>275</v>
      </c>
      <c r="T266" s="17" t="s">
        <v>276</v>
      </c>
      <c r="U266" s="17" t="s">
        <v>277</v>
      </c>
    </row>
    <row r="267" spans="1:21">
      <c r="A267" s="19">
        <v>266</v>
      </c>
      <c r="B267" s="17" t="s">
        <v>542</v>
      </c>
      <c r="C267" s="19" t="s">
        <v>271</v>
      </c>
      <c r="D267" s="19">
        <v>1</v>
      </c>
      <c r="J267" s="17">
        <v>-23.407906905704799</v>
      </c>
      <c r="K267" s="17">
        <v>-67.999095493677402</v>
      </c>
      <c r="P267" s="17" t="s">
        <v>272</v>
      </c>
      <c r="Q267" s="17" t="s">
        <v>273</v>
      </c>
      <c r="R267" s="17" t="s">
        <v>274</v>
      </c>
      <c r="S267" s="17" t="s">
        <v>275</v>
      </c>
      <c r="T267" s="17" t="s">
        <v>276</v>
      </c>
      <c r="U267" s="17" t="s">
        <v>277</v>
      </c>
    </row>
    <row r="268" spans="1:21">
      <c r="A268" s="19">
        <v>267</v>
      </c>
      <c r="B268" s="17" t="s">
        <v>543</v>
      </c>
      <c r="C268" s="19" t="s">
        <v>271</v>
      </c>
      <c r="D268" s="19">
        <v>1</v>
      </c>
      <c r="J268" s="17">
        <v>-23.416953835488499</v>
      </c>
      <c r="K268" s="17">
        <v>-68.038861301743495</v>
      </c>
      <c r="P268" s="17" t="s">
        <v>272</v>
      </c>
      <c r="Q268" s="17" t="s">
        <v>273</v>
      </c>
      <c r="R268" s="17" t="s">
        <v>274</v>
      </c>
      <c r="S268" s="17" t="s">
        <v>275</v>
      </c>
      <c r="T268" s="17" t="s">
        <v>276</v>
      </c>
      <c r="U268" s="17" t="s">
        <v>277</v>
      </c>
    </row>
    <row r="269" spans="1:21">
      <c r="A269" s="19">
        <v>268</v>
      </c>
      <c r="B269" s="17" t="s">
        <v>544</v>
      </c>
      <c r="C269" s="19" t="s">
        <v>271</v>
      </c>
      <c r="D269" s="19">
        <v>1</v>
      </c>
      <c r="J269" s="17">
        <v>-23.419983148391999</v>
      </c>
      <c r="K269" s="17">
        <v>-68.033583554491003</v>
      </c>
      <c r="P269" s="17" t="s">
        <v>272</v>
      </c>
      <c r="Q269" s="17" t="s">
        <v>273</v>
      </c>
      <c r="R269" s="17" t="s">
        <v>274</v>
      </c>
      <c r="S269" s="17" t="s">
        <v>275</v>
      </c>
      <c r="T269" s="17" t="s">
        <v>276</v>
      </c>
      <c r="U269" s="17" t="s">
        <v>277</v>
      </c>
    </row>
    <row r="270" spans="1:21">
      <c r="A270" s="19">
        <v>269</v>
      </c>
      <c r="B270" s="17" t="s">
        <v>545</v>
      </c>
      <c r="C270" s="19" t="s">
        <v>271</v>
      </c>
      <c r="D270" s="19">
        <v>1</v>
      </c>
      <c r="J270" s="17">
        <v>-23.406266864718699</v>
      </c>
      <c r="K270" s="17">
        <v>-67.962291672606</v>
      </c>
      <c r="P270" s="17" t="s">
        <v>272</v>
      </c>
      <c r="Q270" s="17" t="s">
        <v>273</v>
      </c>
      <c r="R270" s="17" t="s">
        <v>274</v>
      </c>
      <c r="S270" s="17" t="s">
        <v>275</v>
      </c>
      <c r="T270" s="17" t="s">
        <v>276</v>
      </c>
      <c r="U270" s="17" t="s">
        <v>277</v>
      </c>
    </row>
    <row r="271" spans="1:21">
      <c r="A271" s="19">
        <v>270</v>
      </c>
      <c r="B271" s="17" t="s">
        <v>546</v>
      </c>
      <c r="C271" s="19" t="s">
        <v>271</v>
      </c>
      <c r="D271" s="19">
        <v>1</v>
      </c>
      <c r="J271" s="17">
        <v>-23.406519726261301</v>
      </c>
      <c r="K271" s="17">
        <v>-67.965010294690501</v>
      </c>
      <c r="P271" s="17" t="s">
        <v>272</v>
      </c>
      <c r="Q271" s="17" t="s">
        <v>273</v>
      </c>
      <c r="R271" s="17" t="s">
        <v>274</v>
      </c>
      <c r="S271" s="17" t="s">
        <v>275</v>
      </c>
      <c r="T271" s="17" t="s">
        <v>276</v>
      </c>
      <c r="U271" s="17" t="s">
        <v>277</v>
      </c>
    </row>
    <row r="272" spans="1:21">
      <c r="A272" s="19">
        <v>271</v>
      </c>
      <c r="B272" s="17" t="s">
        <v>547</v>
      </c>
      <c r="C272" s="19" t="s">
        <v>271</v>
      </c>
      <c r="D272" s="19">
        <v>1</v>
      </c>
      <c r="J272" s="17">
        <v>-23.4065106299443</v>
      </c>
      <c r="K272" s="17">
        <v>-67.9650005791149</v>
      </c>
      <c r="P272" s="17" t="s">
        <v>272</v>
      </c>
      <c r="Q272" s="17" t="s">
        <v>273</v>
      </c>
      <c r="R272" s="17" t="s">
        <v>274</v>
      </c>
      <c r="S272" s="17" t="s">
        <v>275</v>
      </c>
      <c r="T272" s="17" t="s">
        <v>276</v>
      </c>
      <c r="U272" s="17" t="s">
        <v>277</v>
      </c>
    </row>
    <row r="273" spans="1:21">
      <c r="A273" s="19">
        <v>272</v>
      </c>
      <c r="B273" s="17" t="s">
        <v>548</v>
      </c>
      <c r="C273" s="19" t="s">
        <v>271</v>
      </c>
      <c r="D273" s="19">
        <v>1</v>
      </c>
      <c r="J273" s="17">
        <v>-23.406119981509502</v>
      </c>
      <c r="K273" s="17">
        <v>-67.9660213901997</v>
      </c>
      <c r="P273" s="17" t="s">
        <v>272</v>
      </c>
      <c r="Q273" s="17" t="s">
        <v>273</v>
      </c>
      <c r="R273" s="17" t="s">
        <v>274</v>
      </c>
      <c r="S273" s="17" t="s">
        <v>275</v>
      </c>
      <c r="T273" s="17" t="s">
        <v>276</v>
      </c>
      <c r="U273" s="17" t="s">
        <v>277</v>
      </c>
    </row>
    <row r="274" spans="1:21">
      <c r="A274" s="19">
        <v>273</v>
      </c>
      <c r="B274" s="17" t="s">
        <v>549</v>
      </c>
      <c r="C274" s="19" t="s">
        <v>271</v>
      </c>
      <c r="D274" s="19">
        <v>1</v>
      </c>
      <c r="J274" s="17">
        <v>-23.405384188046099</v>
      </c>
      <c r="K274" s="17">
        <v>-67.966751287038207</v>
      </c>
      <c r="P274" s="17" t="s">
        <v>272</v>
      </c>
      <c r="Q274" s="17" t="s">
        <v>273</v>
      </c>
      <c r="R274" s="17" t="s">
        <v>274</v>
      </c>
      <c r="S274" s="17" t="s">
        <v>275</v>
      </c>
      <c r="T274" s="17" t="s">
        <v>276</v>
      </c>
      <c r="U274" s="17" t="s">
        <v>277</v>
      </c>
    </row>
    <row r="275" spans="1:21">
      <c r="A275" s="19">
        <v>274</v>
      </c>
      <c r="B275" s="17" t="s">
        <v>550</v>
      </c>
      <c r="C275" s="19" t="s">
        <v>271</v>
      </c>
      <c r="D275" s="19">
        <v>1</v>
      </c>
      <c r="J275" s="17">
        <v>-23.405412511847398</v>
      </c>
      <c r="K275" s="17">
        <v>-67.9669370055976</v>
      </c>
      <c r="P275" s="17" t="s">
        <v>272</v>
      </c>
      <c r="Q275" s="17" t="s">
        <v>273</v>
      </c>
      <c r="R275" s="17" t="s">
        <v>274</v>
      </c>
      <c r="S275" s="17" t="s">
        <v>275</v>
      </c>
      <c r="T275" s="17" t="s">
        <v>276</v>
      </c>
      <c r="U275" s="17" t="s">
        <v>277</v>
      </c>
    </row>
    <row r="276" spans="1:21">
      <c r="A276" s="19">
        <v>275</v>
      </c>
      <c r="B276" s="17" t="s">
        <v>551</v>
      </c>
      <c r="C276" s="19" t="s">
        <v>271</v>
      </c>
      <c r="D276" s="19">
        <v>1</v>
      </c>
      <c r="J276" s="17">
        <v>-23.405224208617199</v>
      </c>
      <c r="K276" s="17">
        <v>-67.967143977670702</v>
      </c>
      <c r="P276" s="17" t="s">
        <v>272</v>
      </c>
      <c r="Q276" s="17" t="s">
        <v>273</v>
      </c>
      <c r="R276" s="17" t="s">
        <v>274</v>
      </c>
      <c r="S276" s="17" t="s">
        <v>275</v>
      </c>
      <c r="T276" s="17" t="s">
        <v>276</v>
      </c>
      <c r="U276" s="17" t="s">
        <v>277</v>
      </c>
    </row>
    <row r="277" spans="1:21">
      <c r="A277" s="19">
        <v>276</v>
      </c>
      <c r="B277" s="17" t="s">
        <v>552</v>
      </c>
      <c r="C277" s="19" t="s">
        <v>271</v>
      </c>
      <c r="D277" s="19">
        <v>1</v>
      </c>
      <c r="J277" s="17">
        <v>-23.405460385963799</v>
      </c>
      <c r="K277" s="17">
        <v>-67.967347655994502</v>
      </c>
      <c r="P277" s="17" t="s">
        <v>272</v>
      </c>
      <c r="Q277" s="17" t="s">
        <v>273</v>
      </c>
      <c r="R277" s="17" t="s">
        <v>274</v>
      </c>
      <c r="S277" s="17" t="s">
        <v>275</v>
      </c>
      <c r="T277" s="17" t="s">
        <v>276</v>
      </c>
      <c r="U277" s="17" t="s">
        <v>277</v>
      </c>
    </row>
    <row r="278" spans="1:21">
      <c r="A278" s="19">
        <v>277</v>
      </c>
      <c r="B278" s="17" t="s">
        <v>553</v>
      </c>
      <c r="C278" s="19" t="s">
        <v>271</v>
      </c>
      <c r="D278" s="19">
        <v>1</v>
      </c>
      <c r="J278" s="17">
        <v>-23.404980504653899</v>
      </c>
      <c r="K278" s="17">
        <v>-67.968535509585607</v>
      </c>
      <c r="P278" s="17" t="s">
        <v>272</v>
      </c>
      <c r="Q278" s="17" t="s">
        <v>273</v>
      </c>
      <c r="R278" s="17" t="s">
        <v>274</v>
      </c>
      <c r="S278" s="17" t="s">
        <v>275</v>
      </c>
      <c r="T278" s="17" t="s">
        <v>276</v>
      </c>
      <c r="U278" s="17" t="s">
        <v>277</v>
      </c>
    </row>
    <row r="279" spans="1:21">
      <c r="A279" s="19">
        <v>278</v>
      </c>
      <c r="B279" s="17" t="s">
        <v>554</v>
      </c>
      <c r="C279" s="19" t="s">
        <v>271</v>
      </c>
      <c r="D279" s="19">
        <v>1</v>
      </c>
      <c r="J279" s="17">
        <v>-23.4051282376996</v>
      </c>
      <c r="K279" s="17">
        <v>-67.969023675595096</v>
      </c>
      <c r="P279" s="17" t="s">
        <v>272</v>
      </c>
      <c r="Q279" s="17" t="s">
        <v>273</v>
      </c>
      <c r="R279" s="17" t="s">
        <v>274</v>
      </c>
      <c r="S279" s="17" t="s">
        <v>275</v>
      </c>
      <c r="T279" s="17" t="s">
        <v>276</v>
      </c>
      <c r="U279" s="17" t="s">
        <v>277</v>
      </c>
    </row>
    <row r="280" spans="1:21">
      <c r="A280" s="19">
        <v>279</v>
      </c>
      <c r="B280" s="17" t="s">
        <v>555</v>
      </c>
      <c r="C280" s="19" t="s">
        <v>271</v>
      </c>
      <c r="D280" s="19">
        <v>1</v>
      </c>
      <c r="J280" s="17">
        <v>-23.4043544290539</v>
      </c>
      <c r="K280" s="17">
        <v>-67.970840108898898</v>
      </c>
      <c r="P280" s="17" t="s">
        <v>272</v>
      </c>
      <c r="Q280" s="17" t="s">
        <v>273</v>
      </c>
      <c r="R280" s="17" t="s">
        <v>274</v>
      </c>
      <c r="S280" s="17" t="s">
        <v>275</v>
      </c>
      <c r="T280" s="17" t="s">
        <v>276</v>
      </c>
      <c r="U280" s="17" t="s">
        <v>277</v>
      </c>
    </row>
    <row r="281" spans="1:21">
      <c r="A281" s="19">
        <v>280</v>
      </c>
      <c r="B281" s="17" t="s">
        <v>556</v>
      </c>
      <c r="C281" s="19" t="s">
        <v>271</v>
      </c>
      <c r="D281" s="19">
        <v>1</v>
      </c>
      <c r="J281" s="17">
        <v>-23.404119222873099</v>
      </c>
      <c r="K281" s="17">
        <v>-67.970783210514</v>
      </c>
      <c r="P281" s="17" t="s">
        <v>272</v>
      </c>
      <c r="Q281" s="17" t="s">
        <v>273</v>
      </c>
      <c r="R281" s="17" t="s">
        <v>274</v>
      </c>
      <c r="S281" s="17" t="s">
        <v>275</v>
      </c>
      <c r="T281" s="17" t="s">
        <v>276</v>
      </c>
      <c r="U281" s="17" t="s">
        <v>277</v>
      </c>
    </row>
    <row r="282" spans="1:21">
      <c r="A282" s="19">
        <v>281</v>
      </c>
      <c r="B282" s="17" t="s">
        <v>557</v>
      </c>
      <c r="C282" s="19" t="s">
        <v>271</v>
      </c>
      <c r="D282" s="19">
        <v>1</v>
      </c>
      <c r="J282" s="17">
        <v>-23.402848787588599</v>
      </c>
      <c r="K282" s="17">
        <v>-67.972623025251394</v>
      </c>
      <c r="P282" s="17" t="s">
        <v>272</v>
      </c>
      <c r="Q282" s="17" t="s">
        <v>273</v>
      </c>
      <c r="R282" s="17" t="s">
        <v>274</v>
      </c>
      <c r="S282" s="17" t="s">
        <v>275</v>
      </c>
      <c r="T282" s="17" t="s">
        <v>276</v>
      </c>
      <c r="U282" s="17" t="s">
        <v>277</v>
      </c>
    </row>
    <row r="283" spans="1:21">
      <c r="A283" s="19">
        <v>282</v>
      </c>
      <c r="B283" s="17" t="s">
        <v>558</v>
      </c>
      <c r="C283" s="19" t="s">
        <v>271</v>
      </c>
      <c r="D283" s="19">
        <v>1</v>
      </c>
      <c r="J283" s="17">
        <v>-23.402440602695702</v>
      </c>
      <c r="K283" s="17">
        <v>-67.973731996560105</v>
      </c>
      <c r="P283" s="17" t="s">
        <v>272</v>
      </c>
      <c r="Q283" s="17" t="s">
        <v>273</v>
      </c>
      <c r="R283" s="17" t="s">
        <v>274</v>
      </c>
      <c r="S283" s="17" t="s">
        <v>275</v>
      </c>
      <c r="T283" s="17" t="s">
        <v>276</v>
      </c>
      <c r="U283" s="17" t="s">
        <v>277</v>
      </c>
    </row>
    <row r="284" spans="1:21">
      <c r="A284" s="19">
        <v>283</v>
      </c>
      <c r="B284" s="17" t="s">
        <v>559</v>
      </c>
      <c r="C284" s="19" t="s">
        <v>271</v>
      </c>
      <c r="D284" s="19">
        <v>1</v>
      </c>
      <c r="J284" s="17">
        <v>-23.4023972440881</v>
      </c>
      <c r="K284" s="17">
        <v>-67.974006339546094</v>
      </c>
      <c r="P284" s="17" t="s">
        <v>272</v>
      </c>
      <c r="Q284" s="17" t="s">
        <v>273</v>
      </c>
      <c r="R284" s="17" t="s">
        <v>274</v>
      </c>
      <c r="S284" s="17" t="s">
        <v>275</v>
      </c>
      <c r="T284" s="17" t="s">
        <v>276</v>
      </c>
      <c r="U284" s="17" t="s">
        <v>277</v>
      </c>
    </row>
    <row r="285" spans="1:21">
      <c r="A285" s="19">
        <v>284</v>
      </c>
      <c r="B285" s="17" t="s">
        <v>560</v>
      </c>
      <c r="C285" s="19" t="s">
        <v>271</v>
      </c>
      <c r="D285" s="19">
        <v>1</v>
      </c>
      <c r="J285" s="17">
        <v>-23.402334986946901</v>
      </c>
      <c r="K285" s="17">
        <v>-67.974153609691797</v>
      </c>
      <c r="P285" s="17" t="s">
        <v>272</v>
      </c>
      <c r="Q285" s="17" t="s">
        <v>273</v>
      </c>
      <c r="R285" s="17" t="s">
        <v>274</v>
      </c>
      <c r="S285" s="17" t="s">
        <v>275</v>
      </c>
      <c r="T285" s="17" t="s">
        <v>276</v>
      </c>
      <c r="U285" s="17" t="s">
        <v>277</v>
      </c>
    </row>
    <row r="286" spans="1:21">
      <c r="A286" s="19">
        <v>285</v>
      </c>
      <c r="B286" s="17" t="s">
        <v>561</v>
      </c>
      <c r="C286" s="19" t="s">
        <v>271</v>
      </c>
      <c r="D286" s="19">
        <v>1</v>
      </c>
      <c r="J286" s="17">
        <v>-23.402855883745701</v>
      </c>
      <c r="K286" s="17">
        <v>-67.9750792714932</v>
      </c>
      <c r="P286" s="17" t="s">
        <v>272</v>
      </c>
      <c r="Q286" s="17" t="s">
        <v>273</v>
      </c>
      <c r="R286" s="17" t="s">
        <v>274</v>
      </c>
      <c r="S286" s="17" t="s">
        <v>275</v>
      </c>
      <c r="T286" s="17" t="s">
        <v>276</v>
      </c>
      <c r="U286" s="17" t="s">
        <v>277</v>
      </c>
    </row>
    <row r="287" spans="1:21">
      <c r="A287" s="19">
        <v>286</v>
      </c>
      <c r="B287" s="17" t="s">
        <v>562</v>
      </c>
      <c r="C287" s="19" t="s">
        <v>271</v>
      </c>
      <c r="D287" s="19">
        <v>1</v>
      </c>
      <c r="J287" s="17">
        <v>-23.403418899030399</v>
      </c>
      <c r="K287" s="17">
        <v>-67.974164829137095</v>
      </c>
      <c r="P287" s="17" t="s">
        <v>272</v>
      </c>
      <c r="Q287" s="17" t="s">
        <v>273</v>
      </c>
      <c r="R287" s="17" t="s">
        <v>274</v>
      </c>
      <c r="S287" s="17" t="s">
        <v>275</v>
      </c>
      <c r="T287" s="17" t="s">
        <v>276</v>
      </c>
      <c r="U287" s="17" t="s">
        <v>277</v>
      </c>
    </row>
    <row r="288" spans="1:21">
      <c r="A288" s="19">
        <v>287</v>
      </c>
      <c r="B288" s="17" t="s">
        <v>563</v>
      </c>
      <c r="C288" s="19" t="s">
        <v>271</v>
      </c>
      <c r="D288" s="19">
        <v>1</v>
      </c>
      <c r="J288" s="17">
        <v>-23.404317772356499</v>
      </c>
      <c r="K288" s="17">
        <v>-67.974882078546202</v>
      </c>
      <c r="P288" s="17" t="s">
        <v>272</v>
      </c>
      <c r="Q288" s="17" t="s">
        <v>273</v>
      </c>
      <c r="R288" s="17" t="s">
        <v>274</v>
      </c>
      <c r="S288" s="17" t="s">
        <v>275</v>
      </c>
      <c r="T288" s="17" t="s">
        <v>276</v>
      </c>
      <c r="U288" s="17" t="s">
        <v>277</v>
      </c>
    </row>
    <row r="289" spans="1:21">
      <c r="A289" s="19">
        <v>288</v>
      </c>
      <c r="B289" s="17" t="s">
        <v>564</v>
      </c>
      <c r="C289" s="19" t="s">
        <v>271</v>
      </c>
      <c r="D289" s="19">
        <v>1</v>
      </c>
      <c r="J289" s="17">
        <v>-23.406082139781901</v>
      </c>
      <c r="K289" s="17">
        <v>-67.976737673752794</v>
      </c>
      <c r="P289" s="17" t="s">
        <v>272</v>
      </c>
      <c r="Q289" s="17" t="s">
        <v>273</v>
      </c>
      <c r="R289" s="17" t="s">
        <v>274</v>
      </c>
      <c r="S289" s="17" t="s">
        <v>275</v>
      </c>
      <c r="T289" s="17" t="s">
        <v>276</v>
      </c>
      <c r="U289" s="17" t="s">
        <v>277</v>
      </c>
    </row>
    <row r="290" spans="1:21">
      <c r="A290" s="19">
        <v>289</v>
      </c>
      <c r="B290" s="17" t="s">
        <v>565</v>
      </c>
      <c r="C290" s="19" t="s">
        <v>271</v>
      </c>
      <c r="D290" s="19">
        <v>1</v>
      </c>
      <c r="J290" s="17">
        <v>-23.406082139781901</v>
      </c>
      <c r="K290" s="17">
        <v>-67.976737673752794</v>
      </c>
      <c r="P290" s="17" t="s">
        <v>272</v>
      </c>
      <c r="Q290" s="17" t="s">
        <v>273</v>
      </c>
      <c r="R290" s="17" t="s">
        <v>274</v>
      </c>
      <c r="S290" s="17" t="s">
        <v>275</v>
      </c>
      <c r="T290" s="17" t="s">
        <v>276</v>
      </c>
      <c r="U290" s="17" t="s">
        <v>277</v>
      </c>
    </row>
    <row r="291" spans="1:21">
      <c r="A291" s="19">
        <v>290</v>
      </c>
      <c r="B291" s="17" t="s">
        <v>566</v>
      </c>
      <c r="C291" s="19" t="s">
        <v>271</v>
      </c>
      <c r="D291" s="19">
        <v>1</v>
      </c>
      <c r="J291" s="17">
        <v>-23.406027822415801</v>
      </c>
      <c r="K291" s="17">
        <v>-67.976718518737997</v>
      </c>
      <c r="P291" s="17" t="s">
        <v>272</v>
      </c>
      <c r="Q291" s="17" t="s">
        <v>273</v>
      </c>
      <c r="R291" s="17" t="s">
        <v>274</v>
      </c>
      <c r="S291" s="17" t="s">
        <v>275</v>
      </c>
      <c r="T291" s="17" t="s">
        <v>276</v>
      </c>
      <c r="U291" s="17" t="s">
        <v>277</v>
      </c>
    </row>
    <row r="292" spans="1:21">
      <c r="A292" s="19">
        <v>291</v>
      </c>
      <c r="B292" s="17" t="s">
        <v>567</v>
      </c>
      <c r="C292" s="19" t="s">
        <v>271</v>
      </c>
      <c r="D292" s="19">
        <v>1</v>
      </c>
      <c r="J292" s="17">
        <v>-23.407238881343101</v>
      </c>
      <c r="K292" s="17">
        <v>-67.967226207360298</v>
      </c>
      <c r="P292" s="17" t="s">
        <v>272</v>
      </c>
      <c r="Q292" s="17" t="s">
        <v>273</v>
      </c>
      <c r="R292" s="17" t="s">
        <v>274</v>
      </c>
      <c r="S292" s="17" t="s">
        <v>275</v>
      </c>
      <c r="T292" s="17" t="s">
        <v>276</v>
      </c>
      <c r="U292" s="17" t="s">
        <v>277</v>
      </c>
    </row>
    <row r="293" spans="1:21">
      <c r="A293" s="19">
        <v>292</v>
      </c>
      <c r="B293" s="17" t="s">
        <v>568</v>
      </c>
      <c r="C293" s="19" t="s">
        <v>271</v>
      </c>
      <c r="D293" s="19">
        <v>1</v>
      </c>
      <c r="J293" s="17">
        <v>-23.4072173894392</v>
      </c>
      <c r="K293" s="17">
        <v>-67.966707696732598</v>
      </c>
      <c r="P293" s="17" t="s">
        <v>272</v>
      </c>
      <c r="Q293" s="17" t="s">
        <v>273</v>
      </c>
      <c r="R293" s="17" t="s">
        <v>274</v>
      </c>
      <c r="S293" s="17" t="s">
        <v>275</v>
      </c>
      <c r="T293" s="17" t="s">
        <v>276</v>
      </c>
      <c r="U293" s="17" t="s">
        <v>277</v>
      </c>
    </row>
    <row r="294" spans="1:21">
      <c r="A294" s="19">
        <v>293</v>
      </c>
      <c r="B294" s="17" t="s">
        <v>569</v>
      </c>
      <c r="C294" s="19" t="s">
        <v>271</v>
      </c>
      <c r="D294" s="19">
        <v>1</v>
      </c>
      <c r="J294" s="17">
        <v>-23.4070548223673</v>
      </c>
      <c r="K294" s="17">
        <v>-67.966708958840997</v>
      </c>
      <c r="P294" s="17" t="s">
        <v>272</v>
      </c>
      <c r="Q294" s="17" t="s">
        <v>273</v>
      </c>
      <c r="R294" s="17" t="s">
        <v>274</v>
      </c>
      <c r="S294" s="17" t="s">
        <v>275</v>
      </c>
      <c r="T294" s="17" t="s">
        <v>276</v>
      </c>
      <c r="U294" s="17" t="s">
        <v>277</v>
      </c>
    </row>
    <row r="295" spans="1:21">
      <c r="A295" s="19">
        <v>294</v>
      </c>
      <c r="B295" s="17" t="s">
        <v>570</v>
      </c>
      <c r="C295" s="19" t="s">
        <v>271</v>
      </c>
      <c r="D295" s="19">
        <v>1</v>
      </c>
      <c r="J295" s="17">
        <v>-23.406540220744901</v>
      </c>
      <c r="K295" s="17">
        <v>-67.9667423128829</v>
      </c>
      <c r="P295" s="17" t="s">
        <v>272</v>
      </c>
      <c r="Q295" s="17" t="s">
        <v>273</v>
      </c>
      <c r="R295" s="17" t="s">
        <v>274</v>
      </c>
      <c r="S295" s="17" t="s">
        <v>275</v>
      </c>
      <c r="T295" s="17" t="s">
        <v>276</v>
      </c>
      <c r="U295" s="17" t="s">
        <v>277</v>
      </c>
    </row>
    <row r="296" spans="1:21">
      <c r="A296" s="19">
        <v>295</v>
      </c>
      <c r="B296" s="17" t="s">
        <v>571</v>
      </c>
      <c r="C296" s="19" t="s">
        <v>271</v>
      </c>
      <c r="D296" s="19">
        <v>1</v>
      </c>
      <c r="J296" s="17">
        <v>-23.406574146320299</v>
      </c>
      <c r="K296" s="17">
        <v>-67.9664093147057</v>
      </c>
      <c r="P296" s="17" t="s">
        <v>272</v>
      </c>
      <c r="Q296" s="17" t="s">
        <v>273</v>
      </c>
      <c r="R296" s="17" t="s">
        <v>274</v>
      </c>
      <c r="S296" s="17" t="s">
        <v>275</v>
      </c>
      <c r="T296" s="17" t="s">
        <v>276</v>
      </c>
      <c r="U296" s="17" t="s">
        <v>277</v>
      </c>
    </row>
    <row r="297" spans="1:21">
      <c r="A297" s="19">
        <v>296</v>
      </c>
      <c r="B297" s="17" t="s">
        <v>572</v>
      </c>
      <c r="C297" s="19" t="s">
        <v>271</v>
      </c>
      <c r="D297" s="19">
        <v>1</v>
      </c>
      <c r="J297" s="17">
        <v>-23.406560993640799</v>
      </c>
      <c r="K297" s="17">
        <v>-67.964422795011103</v>
      </c>
      <c r="P297" s="17" t="s">
        <v>272</v>
      </c>
      <c r="Q297" s="17" t="s">
        <v>273</v>
      </c>
      <c r="R297" s="17" t="s">
        <v>274</v>
      </c>
      <c r="S297" s="17" t="s">
        <v>275</v>
      </c>
      <c r="T297" s="17" t="s">
        <v>276</v>
      </c>
      <c r="U297" s="17" t="s">
        <v>277</v>
      </c>
    </row>
    <row r="298" spans="1:21">
      <c r="A298" s="19">
        <v>297</v>
      </c>
      <c r="B298" s="17" t="s">
        <v>573</v>
      </c>
      <c r="C298" s="19" t="s">
        <v>271</v>
      </c>
      <c r="D298" s="19">
        <v>1</v>
      </c>
      <c r="J298" s="17">
        <v>-23.406511035308998</v>
      </c>
      <c r="K298" s="17">
        <v>-67.963698996931001</v>
      </c>
      <c r="P298" s="17" t="s">
        <v>272</v>
      </c>
      <c r="Q298" s="17" t="s">
        <v>273</v>
      </c>
      <c r="R298" s="17" t="s">
        <v>274</v>
      </c>
      <c r="S298" s="17" t="s">
        <v>275</v>
      </c>
      <c r="T298" s="17" t="s">
        <v>276</v>
      </c>
      <c r="U298" s="17" t="s">
        <v>277</v>
      </c>
    </row>
    <row r="299" spans="1:21">
      <c r="A299" s="19">
        <v>298</v>
      </c>
      <c r="B299" s="17" t="s">
        <v>574</v>
      </c>
      <c r="C299" s="19" t="s">
        <v>271</v>
      </c>
      <c r="D299" s="19">
        <v>1</v>
      </c>
      <c r="J299" s="17">
        <v>-23.4065016144087</v>
      </c>
      <c r="K299" s="17">
        <v>-67.963640352443903</v>
      </c>
      <c r="P299" s="17" t="s">
        <v>272</v>
      </c>
      <c r="Q299" s="17" t="s">
        <v>273</v>
      </c>
      <c r="R299" s="17" t="s">
        <v>274</v>
      </c>
      <c r="S299" s="17" t="s">
        <v>275</v>
      </c>
      <c r="T299" s="17" t="s">
        <v>276</v>
      </c>
      <c r="U299" s="17" t="s">
        <v>277</v>
      </c>
    </row>
    <row r="300" spans="1:21">
      <c r="A300" s="19">
        <v>299</v>
      </c>
      <c r="B300" s="17" t="s">
        <v>575</v>
      </c>
      <c r="C300" s="19" t="s">
        <v>271</v>
      </c>
      <c r="D300" s="19">
        <v>1</v>
      </c>
      <c r="J300" s="17">
        <v>-23.406501419698301</v>
      </c>
      <c r="K300" s="17">
        <v>-67.963610995041194</v>
      </c>
      <c r="P300" s="17" t="s">
        <v>272</v>
      </c>
      <c r="Q300" s="17" t="s">
        <v>273</v>
      </c>
      <c r="R300" s="17" t="s">
        <v>274</v>
      </c>
      <c r="S300" s="17" t="s">
        <v>275</v>
      </c>
      <c r="T300" s="17" t="s">
        <v>276</v>
      </c>
      <c r="U300" s="17" t="s">
        <v>277</v>
      </c>
    </row>
    <row r="301" spans="1:21">
      <c r="A301" s="19">
        <v>300</v>
      </c>
      <c r="B301" s="17" t="s">
        <v>576</v>
      </c>
      <c r="C301" s="19" t="s">
        <v>271</v>
      </c>
      <c r="D301" s="19">
        <v>1</v>
      </c>
      <c r="J301" s="17">
        <v>-23.406487453702201</v>
      </c>
      <c r="K301" s="17">
        <v>-67.962867344654299</v>
      </c>
      <c r="P301" s="17" t="s">
        <v>272</v>
      </c>
      <c r="Q301" s="17" t="s">
        <v>273</v>
      </c>
      <c r="R301" s="17" t="s">
        <v>274</v>
      </c>
      <c r="S301" s="17" t="s">
        <v>275</v>
      </c>
      <c r="T301" s="17" t="s">
        <v>276</v>
      </c>
      <c r="U301" s="17" t="s">
        <v>277</v>
      </c>
    </row>
    <row r="302" spans="1:21">
      <c r="A302" s="19">
        <v>301</v>
      </c>
      <c r="B302" s="17" t="s">
        <v>577</v>
      </c>
      <c r="C302" s="19" t="s">
        <v>271</v>
      </c>
      <c r="D302" s="19">
        <v>1</v>
      </c>
      <c r="J302" s="17">
        <v>-23.406514418280199</v>
      </c>
      <c r="K302" s="17">
        <v>-67.962847561928598</v>
      </c>
      <c r="P302" s="17" t="s">
        <v>272</v>
      </c>
      <c r="Q302" s="17" t="s">
        <v>273</v>
      </c>
      <c r="R302" s="17" t="s">
        <v>274</v>
      </c>
      <c r="S302" s="17" t="s">
        <v>275</v>
      </c>
      <c r="T302" s="17" t="s">
        <v>276</v>
      </c>
      <c r="U302" s="17" t="s">
        <v>277</v>
      </c>
    </row>
    <row r="303" spans="1:21">
      <c r="A303" s="19">
        <v>302</v>
      </c>
      <c r="B303" s="17" t="s">
        <v>578</v>
      </c>
      <c r="C303" s="19" t="s">
        <v>271</v>
      </c>
      <c r="D303" s="19">
        <v>1</v>
      </c>
      <c r="J303" s="17">
        <v>-23.406496160433601</v>
      </c>
      <c r="K303" s="17">
        <v>-67.962818345288298</v>
      </c>
      <c r="P303" s="17" t="s">
        <v>272</v>
      </c>
      <c r="Q303" s="17" t="s">
        <v>273</v>
      </c>
      <c r="R303" s="17" t="s">
        <v>274</v>
      </c>
      <c r="S303" s="17" t="s">
        <v>275</v>
      </c>
      <c r="T303" s="17" t="s">
        <v>276</v>
      </c>
      <c r="U303" s="17" t="s">
        <v>277</v>
      </c>
    </row>
    <row r="304" spans="1:21">
      <c r="A304" s="19">
        <v>303</v>
      </c>
      <c r="B304" s="17" t="s">
        <v>579</v>
      </c>
      <c r="C304" s="19" t="s">
        <v>271</v>
      </c>
      <c r="D304" s="19">
        <v>1</v>
      </c>
      <c r="J304" s="17">
        <v>-23.406477967537299</v>
      </c>
      <c r="K304" s="17">
        <v>-67.962798914452804</v>
      </c>
      <c r="P304" s="17" t="s">
        <v>272</v>
      </c>
      <c r="Q304" s="17" t="s">
        <v>273</v>
      </c>
      <c r="R304" s="17" t="s">
        <v>274</v>
      </c>
      <c r="S304" s="17" t="s">
        <v>275</v>
      </c>
      <c r="T304" s="17" t="s">
        <v>276</v>
      </c>
      <c r="U304" s="17" t="s">
        <v>277</v>
      </c>
    </row>
    <row r="305" spans="1:21">
      <c r="A305" s="19">
        <v>304</v>
      </c>
      <c r="B305" s="17" t="s">
        <v>580</v>
      </c>
      <c r="C305" s="19" t="s">
        <v>271</v>
      </c>
      <c r="D305" s="19">
        <v>1</v>
      </c>
      <c r="J305" s="17">
        <v>-23.406523514725802</v>
      </c>
      <c r="K305" s="17">
        <v>-67.962857277351603</v>
      </c>
      <c r="P305" s="17" t="s">
        <v>272</v>
      </c>
      <c r="Q305" s="17" t="s">
        <v>273</v>
      </c>
      <c r="R305" s="17" t="s">
        <v>274</v>
      </c>
      <c r="S305" s="17" t="s">
        <v>275</v>
      </c>
      <c r="T305" s="17" t="s">
        <v>276</v>
      </c>
      <c r="U305" s="17" t="s">
        <v>277</v>
      </c>
    </row>
    <row r="306" spans="1:21">
      <c r="A306" s="19">
        <v>305</v>
      </c>
      <c r="B306" s="17" t="s">
        <v>581</v>
      </c>
      <c r="C306" s="19" t="s">
        <v>271</v>
      </c>
      <c r="D306" s="19">
        <v>1</v>
      </c>
      <c r="J306" s="17">
        <v>-23.406523709578</v>
      </c>
      <c r="K306" s="17">
        <v>-67.962886634752195</v>
      </c>
      <c r="P306" s="17" t="s">
        <v>272</v>
      </c>
      <c r="Q306" s="17" t="s">
        <v>273</v>
      </c>
      <c r="R306" s="17" t="s">
        <v>274</v>
      </c>
      <c r="S306" s="17" t="s">
        <v>275</v>
      </c>
      <c r="T306" s="17" t="s">
        <v>276</v>
      </c>
      <c r="U306" s="17" t="s">
        <v>277</v>
      </c>
    </row>
    <row r="307" spans="1:21">
      <c r="A307" s="19">
        <v>306</v>
      </c>
      <c r="B307" s="17" t="s">
        <v>582</v>
      </c>
      <c r="C307" s="19" t="s">
        <v>271</v>
      </c>
      <c r="D307" s="19">
        <v>1</v>
      </c>
      <c r="J307" s="17">
        <v>-23.4065142234208</v>
      </c>
      <c r="K307" s="17">
        <v>-67.962818204530393</v>
      </c>
      <c r="P307" s="17" t="s">
        <v>272</v>
      </c>
      <c r="Q307" s="17" t="s">
        <v>273</v>
      </c>
      <c r="R307" s="17" t="s">
        <v>274</v>
      </c>
      <c r="S307" s="17" t="s">
        <v>275</v>
      </c>
      <c r="T307" s="17" t="s">
        <v>276</v>
      </c>
      <c r="U307" s="17" t="s">
        <v>277</v>
      </c>
    </row>
    <row r="308" spans="1:21">
      <c r="A308" s="19">
        <v>307</v>
      </c>
      <c r="B308" s="17" t="s">
        <v>583</v>
      </c>
      <c r="C308" s="19" t="s">
        <v>271</v>
      </c>
      <c r="D308" s="19">
        <v>1</v>
      </c>
      <c r="J308" s="17">
        <v>-23.406559640700401</v>
      </c>
      <c r="K308" s="17">
        <v>-67.962856995845897</v>
      </c>
      <c r="P308" s="17" t="s">
        <v>272</v>
      </c>
      <c r="Q308" s="17" t="s">
        <v>273</v>
      </c>
      <c r="R308" s="17" t="s">
        <v>274</v>
      </c>
      <c r="S308" s="17" t="s">
        <v>275</v>
      </c>
      <c r="T308" s="17" t="s">
        <v>276</v>
      </c>
      <c r="U308" s="17" t="s">
        <v>277</v>
      </c>
    </row>
    <row r="309" spans="1:21">
      <c r="A309" s="19">
        <v>308</v>
      </c>
      <c r="B309" s="17" t="s">
        <v>584</v>
      </c>
      <c r="C309" s="19" t="s">
        <v>271</v>
      </c>
      <c r="D309" s="19">
        <v>1</v>
      </c>
      <c r="J309" s="17">
        <v>-23.406505321834</v>
      </c>
      <c r="K309" s="17">
        <v>-67.962837846506801</v>
      </c>
      <c r="P309" s="17" t="s">
        <v>272</v>
      </c>
      <c r="Q309" s="17" t="s">
        <v>273</v>
      </c>
      <c r="R309" s="17" t="s">
        <v>274</v>
      </c>
      <c r="S309" s="17" t="s">
        <v>275</v>
      </c>
      <c r="T309" s="17" t="s">
        <v>276</v>
      </c>
      <c r="U309" s="17" t="s">
        <v>277</v>
      </c>
    </row>
    <row r="310" spans="1:21">
      <c r="A310" s="19">
        <v>309</v>
      </c>
      <c r="B310" s="17" t="s">
        <v>585</v>
      </c>
      <c r="C310" s="19" t="s">
        <v>271</v>
      </c>
      <c r="D310" s="19">
        <v>1</v>
      </c>
      <c r="J310" s="17">
        <v>-23.406505191927199</v>
      </c>
      <c r="K310" s="17">
        <v>-67.962818274909395</v>
      </c>
      <c r="P310" s="17" t="s">
        <v>272</v>
      </c>
      <c r="Q310" s="17" t="s">
        <v>273</v>
      </c>
      <c r="R310" s="17" t="s">
        <v>274</v>
      </c>
      <c r="S310" s="17" t="s">
        <v>275</v>
      </c>
      <c r="T310" s="17" t="s">
        <v>276</v>
      </c>
      <c r="U310" s="17" t="s">
        <v>277</v>
      </c>
    </row>
    <row r="311" spans="1:21">
      <c r="A311" s="19">
        <v>310</v>
      </c>
      <c r="B311" s="17" t="s">
        <v>586</v>
      </c>
      <c r="C311" s="19" t="s">
        <v>271</v>
      </c>
      <c r="D311" s="19">
        <v>1</v>
      </c>
      <c r="J311" s="17">
        <v>-23.406496030524401</v>
      </c>
      <c r="K311" s="17">
        <v>-67.962798773692398</v>
      </c>
      <c r="P311" s="17" t="s">
        <v>272</v>
      </c>
      <c r="Q311" s="17" t="s">
        <v>273</v>
      </c>
      <c r="R311" s="17" t="s">
        <v>274</v>
      </c>
      <c r="S311" s="17" t="s">
        <v>275</v>
      </c>
      <c r="T311" s="17" t="s">
        <v>276</v>
      </c>
      <c r="U311" s="17" t="s">
        <v>277</v>
      </c>
    </row>
    <row r="312" spans="1:21">
      <c r="A312" s="19">
        <v>311</v>
      </c>
      <c r="B312" s="17" t="s">
        <v>587</v>
      </c>
      <c r="C312" s="19" t="s">
        <v>271</v>
      </c>
      <c r="D312" s="19">
        <v>1</v>
      </c>
      <c r="J312" s="17">
        <v>-23.406496160433601</v>
      </c>
      <c r="K312" s="17">
        <v>-67.962818345288298</v>
      </c>
      <c r="P312" s="17" t="s">
        <v>272</v>
      </c>
      <c r="Q312" s="17" t="s">
        <v>273</v>
      </c>
      <c r="R312" s="17" t="s">
        <v>274</v>
      </c>
      <c r="S312" s="17" t="s">
        <v>275</v>
      </c>
      <c r="T312" s="17" t="s">
        <v>276</v>
      </c>
      <c r="U312" s="17" t="s">
        <v>277</v>
      </c>
    </row>
    <row r="313" spans="1:21">
      <c r="A313" s="19">
        <v>312</v>
      </c>
      <c r="B313" s="17" t="s">
        <v>588</v>
      </c>
      <c r="C313" s="19" t="s">
        <v>271</v>
      </c>
      <c r="D313" s="19">
        <v>1</v>
      </c>
      <c r="J313" s="17">
        <v>-23.406487323799201</v>
      </c>
      <c r="K313" s="17">
        <v>-67.962847773059394</v>
      </c>
      <c r="P313" s="17" t="s">
        <v>272</v>
      </c>
      <c r="Q313" s="17" t="s">
        <v>273</v>
      </c>
      <c r="R313" s="17" t="s">
        <v>274</v>
      </c>
      <c r="S313" s="17" t="s">
        <v>275</v>
      </c>
      <c r="T313" s="17" t="s">
        <v>276</v>
      </c>
      <c r="U313" s="17" t="s">
        <v>277</v>
      </c>
    </row>
    <row r="314" spans="1:21">
      <c r="A314" s="19">
        <v>313</v>
      </c>
      <c r="B314" s="17" t="s">
        <v>589</v>
      </c>
      <c r="C314" s="19" t="s">
        <v>271</v>
      </c>
      <c r="D314" s="19">
        <v>1</v>
      </c>
      <c r="J314" s="17">
        <v>-23.406514288374499</v>
      </c>
      <c r="K314" s="17">
        <v>-67.962827990329799</v>
      </c>
      <c r="P314" s="17" t="s">
        <v>272</v>
      </c>
      <c r="Q314" s="17" t="s">
        <v>273</v>
      </c>
      <c r="R314" s="17" t="s">
        <v>274</v>
      </c>
      <c r="S314" s="17" t="s">
        <v>275</v>
      </c>
      <c r="T314" s="17" t="s">
        <v>276</v>
      </c>
      <c r="U314" s="17" t="s">
        <v>277</v>
      </c>
    </row>
    <row r="315" spans="1:21">
      <c r="A315" s="19">
        <v>314</v>
      </c>
      <c r="B315" s="17" t="s">
        <v>590</v>
      </c>
      <c r="C315" s="19" t="s">
        <v>271</v>
      </c>
      <c r="D315" s="19">
        <v>1</v>
      </c>
      <c r="J315" s="17">
        <v>-23.407873755247099</v>
      </c>
      <c r="K315" s="17">
        <v>-67.962171493505593</v>
      </c>
      <c r="P315" s="17" t="s">
        <v>272</v>
      </c>
      <c r="Q315" s="17" t="s">
        <v>273</v>
      </c>
      <c r="R315" s="17" t="s">
        <v>274</v>
      </c>
      <c r="S315" s="17" t="s">
        <v>275</v>
      </c>
      <c r="T315" s="17" t="s">
        <v>276</v>
      </c>
      <c r="U315" s="17" t="s">
        <v>277</v>
      </c>
    </row>
    <row r="316" spans="1:21">
      <c r="A316" s="19">
        <v>315</v>
      </c>
      <c r="B316" s="17" t="s">
        <v>591</v>
      </c>
      <c r="C316" s="19" t="s">
        <v>271</v>
      </c>
      <c r="D316" s="19">
        <v>1</v>
      </c>
      <c r="J316" s="17">
        <v>-23.4078285327979</v>
      </c>
      <c r="K316" s="17">
        <v>-67.962162059748493</v>
      </c>
      <c r="P316" s="17" t="s">
        <v>272</v>
      </c>
      <c r="Q316" s="17" t="s">
        <v>273</v>
      </c>
      <c r="R316" s="17" t="s">
        <v>274</v>
      </c>
      <c r="S316" s="17" t="s">
        <v>275</v>
      </c>
      <c r="T316" s="17" t="s">
        <v>276</v>
      </c>
      <c r="U316" s="17" t="s">
        <v>277</v>
      </c>
    </row>
    <row r="317" spans="1:21">
      <c r="A317" s="19">
        <v>316</v>
      </c>
      <c r="B317" s="17" t="s">
        <v>592</v>
      </c>
      <c r="C317" s="19" t="s">
        <v>271</v>
      </c>
      <c r="D317" s="19">
        <v>1</v>
      </c>
      <c r="J317" s="17">
        <v>-23.407846660776599</v>
      </c>
      <c r="K317" s="17">
        <v>-67.962171704787806</v>
      </c>
      <c r="P317" s="17" t="s">
        <v>272</v>
      </c>
      <c r="Q317" s="17" t="s">
        <v>273</v>
      </c>
      <c r="R317" s="17" t="s">
        <v>274</v>
      </c>
      <c r="S317" s="17" t="s">
        <v>275</v>
      </c>
      <c r="T317" s="17" t="s">
        <v>276</v>
      </c>
      <c r="U317" s="17" t="s">
        <v>277</v>
      </c>
    </row>
    <row r="318" spans="1:21">
      <c r="A318" s="19">
        <v>317</v>
      </c>
      <c r="B318" s="17" t="s">
        <v>593</v>
      </c>
      <c r="C318" s="19" t="s">
        <v>271</v>
      </c>
      <c r="D318" s="19">
        <v>1</v>
      </c>
      <c r="J318" s="17">
        <v>-23.4078017633122</v>
      </c>
      <c r="K318" s="17">
        <v>-67.962211200492106</v>
      </c>
      <c r="P318" s="17" t="s">
        <v>272</v>
      </c>
      <c r="Q318" s="17" t="s">
        <v>273</v>
      </c>
      <c r="R318" s="17" t="s">
        <v>274</v>
      </c>
      <c r="S318" s="17" t="s">
        <v>275</v>
      </c>
      <c r="T318" s="17" t="s">
        <v>276</v>
      </c>
      <c r="U318" s="17" t="s">
        <v>277</v>
      </c>
    </row>
    <row r="319" spans="1:21">
      <c r="A319" s="19">
        <v>318</v>
      </c>
      <c r="B319" s="17" t="s">
        <v>594</v>
      </c>
      <c r="C319" s="19" t="s">
        <v>271</v>
      </c>
      <c r="D319" s="19">
        <v>1</v>
      </c>
      <c r="J319" s="17">
        <v>-23.407756735849599</v>
      </c>
      <c r="K319" s="17">
        <v>-67.962231124391906</v>
      </c>
      <c r="P319" s="17" t="s">
        <v>272</v>
      </c>
      <c r="Q319" s="17" t="s">
        <v>273</v>
      </c>
      <c r="R319" s="17" t="s">
        <v>274</v>
      </c>
      <c r="S319" s="17" t="s">
        <v>275</v>
      </c>
      <c r="T319" s="17" t="s">
        <v>276</v>
      </c>
      <c r="U319" s="17" t="s">
        <v>277</v>
      </c>
    </row>
    <row r="320" spans="1:21">
      <c r="A320" s="19">
        <v>319</v>
      </c>
      <c r="B320" s="17" t="s">
        <v>595</v>
      </c>
      <c r="C320" s="19" t="s">
        <v>271</v>
      </c>
      <c r="D320" s="19">
        <v>1</v>
      </c>
      <c r="J320" s="17">
        <v>-23.4077748638244</v>
      </c>
      <c r="K320" s="17">
        <v>-67.962240769435994</v>
      </c>
      <c r="P320" s="17" t="s">
        <v>272</v>
      </c>
      <c r="Q320" s="17" t="s">
        <v>273</v>
      </c>
      <c r="R320" s="17" t="s">
        <v>274</v>
      </c>
      <c r="S320" s="17" t="s">
        <v>275</v>
      </c>
      <c r="T320" s="17" t="s">
        <v>276</v>
      </c>
      <c r="U320" s="17" t="s">
        <v>277</v>
      </c>
    </row>
    <row r="321" spans="1:21">
      <c r="A321" s="19">
        <v>320</v>
      </c>
      <c r="B321" s="17" t="s">
        <v>596</v>
      </c>
      <c r="C321" s="19" t="s">
        <v>271</v>
      </c>
      <c r="D321" s="19">
        <v>1</v>
      </c>
      <c r="J321" s="17">
        <v>-23.407828142795399</v>
      </c>
      <c r="K321" s="17">
        <v>-67.962103344385596</v>
      </c>
      <c r="P321" s="17" t="s">
        <v>272</v>
      </c>
      <c r="Q321" s="17" t="s">
        <v>273</v>
      </c>
      <c r="R321" s="17" t="s">
        <v>274</v>
      </c>
      <c r="S321" s="17" t="s">
        <v>275</v>
      </c>
      <c r="T321" s="17" t="s">
        <v>276</v>
      </c>
      <c r="U321" s="17" t="s">
        <v>277</v>
      </c>
    </row>
    <row r="322" spans="1:21">
      <c r="A322" s="19">
        <v>321</v>
      </c>
      <c r="B322" s="17" t="s">
        <v>597</v>
      </c>
      <c r="C322" s="19" t="s">
        <v>271</v>
      </c>
      <c r="D322" s="19">
        <v>1</v>
      </c>
      <c r="J322" s="17">
        <v>-23.407828142795399</v>
      </c>
      <c r="K322" s="17">
        <v>-67.962103344385596</v>
      </c>
      <c r="P322" s="17" t="s">
        <v>272</v>
      </c>
      <c r="Q322" s="17" t="s">
        <v>273</v>
      </c>
      <c r="R322" s="17" t="s">
        <v>274</v>
      </c>
      <c r="S322" s="17" t="s">
        <v>275</v>
      </c>
      <c r="T322" s="17" t="s">
        <v>276</v>
      </c>
      <c r="U322" s="17" t="s">
        <v>277</v>
      </c>
    </row>
    <row r="323" spans="1:21">
      <c r="A323" s="19">
        <v>322</v>
      </c>
      <c r="B323" s="17" t="s">
        <v>598</v>
      </c>
      <c r="C323" s="19" t="s">
        <v>271</v>
      </c>
      <c r="D323" s="19">
        <v>1</v>
      </c>
      <c r="J323" s="17">
        <v>-23.407828207797401</v>
      </c>
      <c r="K323" s="17">
        <v>-67.962113130279405</v>
      </c>
      <c r="P323" s="17" t="s">
        <v>272</v>
      </c>
      <c r="Q323" s="17" t="s">
        <v>273</v>
      </c>
      <c r="R323" s="17" t="s">
        <v>274</v>
      </c>
      <c r="S323" s="17" t="s">
        <v>275</v>
      </c>
      <c r="T323" s="17" t="s">
        <v>276</v>
      </c>
      <c r="U323" s="17" t="s">
        <v>277</v>
      </c>
    </row>
    <row r="324" spans="1:21">
      <c r="A324" s="19">
        <v>323</v>
      </c>
      <c r="B324" s="17" t="s">
        <v>599</v>
      </c>
      <c r="C324" s="19" t="s">
        <v>271</v>
      </c>
      <c r="D324" s="19">
        <v>1</v>
      </c>
      <c r="J324" s="17">
        <v>-23.407873820244902</v>
      </c>
      <c r="K324" s="17">
        <v>-67.962181279402898</v>
      </c>
      <c r="P324" s="17" t="s">
        <v>272</v>
      </c>
      <c r="Q324" s="17" t="s">
        <v>273</v>
      </c>
      <c r="R324" s="17" t="s">
        <v>274</v>
      </c>
      <c r="S324" s="17" t="s">
        <v>275</v>
      </c>
      <c r="T324" s="17" t="s">
        <v>276</v>
      </c>
      <c r="U324" s="17" t="s">
        <v>277</v>
      </c>
    </row>
    <row r="325" spans="1:21">
      <c r="A325" s="19">
        <v>324</v>
      </c>
      <c r="B325" s="17" t="s">
        <v>600</v>
      </c>
      <c r="C325" s="19" t="s">
        <v>271</v>
      </c>
      <c r="D325" s="19">
        <v>1</v>
      </c>
      <c r="J325" s="17">
        <v>-23.4078916232301</v>
      </c>
      <c r="K325" s="17">
        <v>-67.962141994955005</v>
      </c>
      <c r="P325" s="17" t="s">
        <v>272</v>
      </c>
      <c r="Q325" s="17" t="s">
        <v>273</v>
      </c>
      <c r="R325" s="17" t="s">
        <v>274</v>
      </c>
      <c r="S325" s="17" t="s">
        <v>275</v>
      </c>
      <c r="T325" s="17" t="s">
        <v>276</v>
      </c>
      <c r="U325" s="17" t="s">
        <v>277</v>
      </c>
    </row>
    <row r="326" spans="1:21">
      <c r="A326" s="19">
        <v>325</v>
      </c>
      <c r="B326" s="17" t="s">
        <v>601</v>
      </c>
      <c r="C326" s="19" t="s">
        <v>271</v>
      </c>
      <c r="D326" s="19">
        <v>1</v>
      </c>
      <c r="J326" s="17">
        <v>-23.407827882781501</v>
      </c>
      <c r="K326" s="17">
        <v>-67.962064200811199</v>
      </c>
      <c r="P326" s="17" t="s">
        <v>272</v>
      </c>
      <c r="Q326" s="17" t="s">
        <v>273</v>
      </c>
      <c r="R326" s="17" t="s">
        <v>274</v>
      </c>
      <c r="S326" s="17" t="s">
        <v>275</v>
      </c>
      <c r="T326" s="17" t="s">
        <v>276</v>
      </c>
      <c r="U326" s="17" t="s">
        <v>277</v>
      </c>
    </row>
    <row r="327" spans="1:21">
      <c r="A327" s="19">
        <v>326</v>
      </c>
      <c r="B327" s="17" t="s">
        <v>602</v>
      </c>
      <c r="C327" s="19" t="s">
        <v>271</v>
      </c>
      <c r="D327" s="19">
        <v>1</v>
      </c>
      <c r="J327" s="17">
        <v>-23.4078366542475</v>
      </c>
      <c r="K327" s="17">
        <v>-67.962024986800003</v>
      </c>
      <c r="P327" s="17" t="s">
        <v>272</v>
      </c>
      <c r="Q327" s="17" t="s">
        <v>273</v>
      </c>
      <c r="R327" s="17" t="s">
        <v>274</v>
      </c>
      <c r="S327" s="17" t="s">
        <v>275</v>
      </c>
      <c r="T327" s="17" t="s">
        <v>276</v>
      </c>
      <c r="U327" s="17" t="s">
        <v>277</v>
      </c>
    </row>
    <row r="328" spans="1:21">
      <c r="A328" s="19">
        <v>327</v>
      </c>
      <c r="B328" s="17" t="s">
        <v>603</v>
      </c>
      <c r="C328" s="19" t="s">
        <v>271</v>
      </c>
      <c r="D328" s="19">
        <v>1</v>
      </c>
      <c r="J328" s="17">
        <v>-23.407783050347</v>
      </c>
      <c r="K328" s="17">
        <v>-67.9621134824352</v>
      </c>
      <c r="P328" s="17" t="s">
        <v>272</v>
      </c>
      <c r="Q328" s="17" t="s">
        <v>273</v>
      </c>
      <c r="R328" s="17" t="s">
        <v>274</v>
      </c>
      <c r="S328" s="17" t="s">
        <v>275</v>
      </c>
      <c r="T328" s="17" t="s">
        <v>276</v>
      </c>
      <c r="U328" s="17" t="s">
        <v>277</v>
      </c>
    </row>
    <row r="329" spans="1:21">
      <c r="A329" s="19">
        <v>328</v>
      </c>
      <c r="B329" s="17" t="s">
        <v>604</v>
      </c>
      <c r="C329" s="19" t="s">
        <v>271</v>
      </c>
      <c r="D329" s="19">
        <v>1</v>
      </c>
      <c r="J329" s="17">
        <v>-23.407746599372</v>
      </c>
      <c r="K329" s="17">
        <v>-67.962064834720906</v>
      </c>
      <c r="P329" s="17" t="s">
        <v>272</v>
      </c>
      <c r="Q329" s="17" t="s">
        <v>273</v>
      </c>
      <c r="R329" s="17" t="s">
        <v>274</v>
      </c>
      <c r="S329" s="17" t="s">
        <v>275</v>
      </c>
      <c r="T329" s="17" t="s">
        <v>276</v>
      </c>
      <c r="U329" s="17" t="s">
        <v>277</v>
      </c>
    </row>
    <row r="330" spans="1:21">
      <c r="A330" s="19">
        <v>329</v>
      </c>
      <c r="B330" s="17" t="s">
        <v>605</v>
      </c>
      <c r="C330" s="19" t="s">
        <v>271</v>
      </c>
      <c r="D330" s="19">
        <v>1</v>
      </c>
      <c r="J330" s="17">
        <v>-23.407747054388199</v>
      </c>
      <c r="K330" s="17">
        <v>-67.962133335934794</v>
      </c>
      <c r="P330" s="17" t="s">
        <v>272</v>
      </c>
      <c r="Q330" s="17" t="s">
        <v>273</v>
      </c>
      <c r="R330" s="17" t="s">
        <v>274</v>
      </c>
      <c r="S330" s="17" t="s">
        <v>275</v>
      </c>
      <c r="T330" s="17" t="s">
        <v>276</v>
      </c>
      <c r="U330" s="17" t="s">
        <v>277</v>
      </c>
    </row>
    <row r="331" spans="1:21">
      <c r="A331" s="19">
        <v>330</v>
      </c>
      <c r="B331" s="17" t="s">
        <v>606</v>
      </c>
      <c r="C331" s="19" t="s">
        <v>271</v>
      </c>
      <c r="D331" s="19">
        <v>1</v>
      </c>
      <c r="J331" s="17">
        <v>-23.407692475435798</v>
      </c>
      <c r="K331" s="17">
        <v>-67.962075043209396</v>
      </c>
      <c r="P331" s="17" t="s">
        <v>272</v>
      </c>
      <c r="Q331" s="17" t="s">
        <v>273</v>
      </c>
      <c r="R331" s="17" t="s">
        <v>274</v>
      </c>
      <c r="S331" s="17" t="s">
        <v>275</v>
      </c>
      <c r="T331" s="17" t="s">
        <v>276</v>
      </c>
      <c r="U331" s="17" t="s">
        <v>277</v>
      </c>
    </row>
    <row r="332" spans="1:21">
      <c r="A332" s="19">
        <v>331</v>
      </c>
      <c r="B332" s="17" t="s">
        <v>607</v>
      </c>
      <c r="C332" s="19" t="s">
        <v>271</v>
      </c>
      <c r="D332" s="19">
        <v>1</v>
      </c>
      <c r="J332" s="17">
        <v>-23.4076560894562</v>
      </c>
      <c r="K332" s="17">
        <v>-67.962036181418995</v>
      </c>
      <c r="P332" s="17" t="s">
        <v>272</v>
      </c>
      <c r="Q332" s="17" t="s">
        <v>273</v>
      </c>
      <c r="R332" s="17" t="s">
        <v>274</v>
      </c>
      <c r="S332" s="17" t="s">
        <v>275</v>
      </c>
      <c r="T332" s="17" t="s">
        <v>276</v>
      </c>
      <c r="U332" s="17" t="s">
        <v>277</v>
      </c>
    </row>
    <row r="333" spans="1:21">
      <c r="A333" s="19">
        <v>332</v>
      </c>
      <c r="B333" s="17" t="s">
        <v>608</v>
      </c>
      <c r="C333" s="19" t="s">
        <v>271</v>
      </c>
      <c r="D333" s="19">
        <v>1</v>
      </c>
      <c r="J333" s="17">
        <v>-23.407674932465</v>
      </c>
      <c r="K333" s="17">
        <v>-67.962153471135693</v>
      </c>
      <c r="P333" s="17" t="s">
        <v>272</v>
      </c>
      <c r="Q333" s="17" t="s">
        <v>273</v>
      </c>
      <c r="R333" s="17" t="s">
        <v>274</v>
      </c>
      <c r="S333" s="17" t="s">
        <v>275</v>
      </c>
      <c r="T333" s="17" t="s">
        <v>276</v>
      </c>
      <c r="U333" s="17" t="s">
        <v>277</v>
      </c>
    </row>
    <row r="334" spans="1:21">
      <c r="A334" s="19">
        <v>333</v>
      </c>
      <c r="B334" s="17" t="s">
        <v>609</v>
      </c>
      <c r="C334" s="19" t="s">
        <v>271</v>
      </c>
      <c r="D334" s="19">
        <v>1</v>
      </c>
      <c r="J334" s="17">
        <v>-23.407928659131802</v>
      </c>
      <c r="K334" s="17">
        <v>-67.962278715856101</v>
      </c>
      <c r="P334" s="17" t="s">
        <v>272</v>
      </c>
      <c r="Q334" s="17" t="s">
        <v>273</v>
      </c>
      <c r="R334" s="17" t="s">
        <v>274</v>
      </c>
      <c r="S334" s="17" t="s">
        <v>275</v>
      </c>
      <c r="T334" s="17" t="s">
        <v>276</v>
      </c>
      <c r="U334" s="17" t="s">
        <v>277</v>
      </c>
    </row>
    <row r="335" spans="1:21">
      <c r="A335" s="19">
        <v>334</v>
      </c>
      <c r="B335" s="17" t="s">
        <v>610</v>
      </c>
      <c r="C335" s="19" t="s">
        <v>271</v>
      </c>
      <c r="D335" s="19">
        <v>1</v>
      </c>
      <c r="J335" s="17">
        <v>-23.408200123758299</v>
      </c>
      <c r="K335" s="17">
        <v>-67.962354890602995</v>
      </c>
      <c r="P335" s="17" t="s">
        <v>272</v>
      </c>
      <c r="Q335" s="17" t="s">
        <v>273</v>
      </c>
      <c r="R335" s="17" t="s">
        <v>274</v>
      </c>
      <c r="S335" s="17" t="s">
        <v>275</v>
      </c>
      <c r="T335" s="17" t="s">
        <v>276</v>
      </c>
      <c r="U335" s="17" t="s">
        <v>277</v>
      </c>
    </row>
    <row r="336" spans="1:21">
      <c r="A336" s="19">
        <v>335</v>
      </c>
      <c r="B336" s="17" t="s">
        <v>611</v>
      </c>
      <c r="C336" s="19" t="s">
        <v>271</v>
      </c>
      <c r="D336" s="19">
        <v>1</v>
      </c>
      <c r="J336" s="17">
        <v>-23.408209025272399</v>
      </c>
      <c r="K336" s="17">
        <v>-67.962335248342001</v>
      </c>
      <c r="P336" s="17" t="s">
        <v>272</v>
      </c>
      <c r="Q336" s="17" t="s">
        <v>273</v>
      </c>
      <c r="R336" s="17" t="s">
        <v>274</v>
      </c>
      <c r="S336" s="17" t="s">
        <v>275</v>
      </c>
      <c r="T336" s="17" t="s">
        <v>276</v>
      </c>
      <c r="U336" s="17" t="s">
        <v>277</v>
      </c>
    </row>
    <row r="337" spans="1:21">
      <c r="A337" s="19">
        <v>336</v>
      </c>
      <c r="B337" s="17" t="s">
        <v>612</v>
      </c>
      <c r="C337" s="19" t="s">
        <v>271</v>
      </c>
      <c r="D337" s="19">
        <v>1</v>
      </c>
      <c r="J337" s="17">
        <v>-23.408190897302902</v>
      </c>
      <c r="K337" s="17">
        <v>-67.962325603255806</v>
      </c>
      <c r="P337" s="17" t="s">
        <v>272</v>
      </c>
      <c r="Q337" s="17" t="s">
        <v>273</v>
      </c>
      <c r="R337" s="17" t="s">
        <v>274</v>
      </c>
      <c r="S337" s="17" t="s">
        <v>275</v>
      </c>
      <c r="T337" s="17" t="s">
        <v>276</v>
      </c>
      <c r="U337" s="17" t="s">
        <v>277</v>
      </c>
    </row>
    <row r="338" spans="1:21">
      <c r="A338" s="19">
        <v>337</v>
      </c>
      <c r="B338" s="17" t="s">
        <v>613</v>
      </c>
      <c r="C338" s="19" t="s">
        <v>271</v>
      </c>
      <c r="D338" s="19">
        <v>1</v>
      </c>
      <c r="J338" s="17">
        <v>-23.408182060777701</v>
      </c>
      <c r="K338" s="17">
        <v>-67.962355031435095</v>
      </c>
      <c r="P338" s="17" t="s">
        <v>272</v>
      </c>
      <c r="Q338" s="17" t="s">
        <v>273</v>
      </c>
      <c r="R338" s="17" t="s">
        <v>274</v>
      </c>
      <c r="S338" s="17" t="s">
        <v>275</v>
      </c>
      <c r="T338" s="17" t="s">
        <v>276</v>
      </c>
      <c r="U338" s="17" t="s">
        <v>277</v>
      </c>
    </row>
    <row r="339" spans="1:21">
      <c r="A339" s="19">
        <v>338</v>
      </c>
      <c r="B339" s="17" t="s">
        <v>614</v>
      </c>
      <c r="C339" s="19" t="s">
        <v>271</v>
      </c>
      <c r="D339" s="19">
        <v>1</v>
      </c>
      <c r="J339" s="17">
        <v>-23.408155161265899</v>
      </c>
      <c r="K339" s="17">
        <v>-67.962384600438796</v>
      </c>
      <c r="P339" s="17" t="s">
        <v>272</v>
      </c>
      <c r="Q339" s="17" t="s">
        <v>273</v>
      </c>
      <c r="R339" s="17" t="s">
        <v>274</v>
      </c>
      <c r="S339" s="17" t="s">
        <v>275</v>
      </c>
      <c r="T339" s="17" t="s">
        <v>276</v>
      </c>
      <c r="U339" s="17" t="s">
        <v>277</v>
      </c>
    </row>
    <row r="340" spans="1:21">
      <c r="A340" s="19">
        <v>339</v>
      </c>
      <c r="B340" s="17" t="s">
        <v>615</v>
      </c>
      <c r="C340" s="19" t="s">
        <v>271</v>
      </c>
      <c r="D340" s="19">
        <v>1</v>
      </c>
      <c r="J340" s="17">
        <v>-23.408137033299301</v>
      </c>
      <c r="K340" s="17">
        <v>-67.962374955349304</v>
      </c>
      <c r="P340" s="17" t="s">
        <v>272</v>
      </c>
      <c r="Q340" s="17" t="s">
        <v>273</v>
      </c>
      <c r="R340" s="17" t="s">
        <v>274</v>
      </c>
      <c r="S340" s="17" t="s">
        <v>275</v>
      </c>
      <c r="T340" s="17" t="s">
        <v>276</v>
      </c>
      <c r="U340" s="17" t="s">
        <v>277</v>
      </c>
    </row>
    <row r="341" spans="1:21">
      <c r="A341" s="19">
        <v>340</v>
      </c>
      <c r="B341" s="17" t="s">
        <v>616</v>
      </c>
      <c r="C341" s="19" t="s">
        <v>271</v>
      </c>
      <c r="D341" s="19">
        <v>1</v>
      </c>
      <c r="J341" s="17">
        <v>-23.408336051011901</v>
      </c>
      <c r="K341" s="17">
        <v>-67.962422335880802</v>
      </c>
      <c r="P341" s="17" t="s">
        <v>272</v>
      </c>
      <c r="Q341" s="17" t="s">
        <v>273</v>
      </c>
      <c r="R341" s="17" t="s">
        <v>274</v>
      </c>
      <c r="S341" s="17" t="s">
        <v>275</v>
      </c>
      <c r="T341" s="17" t="s">
        <v>276</v>
      </c>
      <c r="U341" s="17" t="s">
        <v>277</v>
      </c>
    </row>
    <row r="342" spans="1:21">
      <c r="A342" s="19">
        <v>341</v>
      </c>
      <c r="B342" s="17" t="s">
        <v>617</v>
      </c>
      <c r="C342" s="19" t="s">
        <v>271</v>
      </c>
      <c r="D342" s="19">
        <v>1</v>
      </c>
      <c r="J342" s="17">
        <v>-23.408354503883501</v>
      </c>
      <c r="K342" s="17">
        <v>-67.962480910657604</v>
      </c>
      <c r="P342" s="17" t="s">
        <v>272</v>
      </c>
      <c r="Q342" s="17" t="s">
        <v>273</v>
      </c>
      <c r="R342" s="17" t="s">
        <v>274</v>
      </c>
      <c r="S342" s="17" t="s">
        <v>275</v>
      </c>
      <c r="T342" s="17" t="s">
        <v>276</v>
      </c>
      <c r="U342" s="17" t="s">
        <v>277</v>
      </c>
    </row>
    <row r="343" spans="1:21">
      <c r="A343" s="19">
        <v>342</v>
      </c>
      <c r="B343" s="17" t="s">
        <v>618</v>
      </c>
      <c r="C343" s="19" t="s">
        <v>271</v>
      </c>
      <c r="D343" s="19">
        <v>1</v>
      </c>
      <c r="J343" s="17">
        <v>-23.4083727618018</v>
      </c>
      <c r="K343" s="17">
        <v>-67.962510127646198</v>
      </c>
      <c r="P343" s="17" t="s">
        <v>272</v>
      </c>
      <c r="Q343" s="17" t="s">
        <v>273</v>
      </c>
      <c r="R343" s="17" t="s">
        <v>274</v>
      </c>
      <c r="S343" s="17" t="s">
        <v>275</v>
      </c>
      <c r="T343" s="17" t="s">
        <v>276</v>
      </c>
      <c r="U343" s="17" t="s">
        <v>277</v>
      </c>
    </row>
    <row r="344" spans="1:21">
      <c r="A344" s="19">
        <v>343</v>
      </c>
      <c r="B344" s="17" t="s">
        <v>619</v>
      </c>
      <c r="C344" s="19" t="s">
        <v>271</v>
      </c>
      <c r="D344" s="19">
        <v>1</v>
      </c>
      <c r="J344" s="17">
        <v>-23.408309996198799</v>
      </c>
      <c r="K344" s="17">
        <v>-67.962579122001799</v>
      </c>
      <c r="P344" s="17" t="s">
        <v>272</v>
      </c>
      <c r="Q344" s="17" t="s">
        <v>273</v>
      </c>
      <c r="R344" s="17" t="s">
        <v>274</v>
      </c>
      <c r="S344" s="17" t="s">
        <v>275</v>
      </c>
      <c r="T344" s="17" t="s">
        <v>276</v>
      </c>
      <c r="U344" s="17" t="s">
        <v>277</v>
      </c>
    </row>
    <row r="345" spans="1:21">
      <c r="A345" s="19">
        <v>344</v>
      </c>
      <c r="B345" s="17" t="s">
        <v>620</v>
      </c>
      <c r="C345" s="19" t="s">
        <v>271</v>
      </c>
      <c r="D345" s="19">
        <v>1</v>
      </c>
      <c r="J345" s="17">
        <v>-23.409306448409001</v>
      </c>
      <c r="K345" s="17">
        <v>-67.963021533854302</v>
      </c>
      <c r="P345" s="17" t="s">
        <v>272</v>
      </c>
      <c r="Q345" s="17" t="s">
        <v>273</v>
      </c>
      <c r="R345" s="17" t="s">
        <v>274</v>
      </c>
      <c r="S345" s="17" t="s">
        <v>275</v>
      </c>
      <c r="T345" s="17" t="s">
        <v>276</v>
      </c>
      <c r="U345" s="17" t="s">
        <v>277</v>
      </c>
    </row>
    <row r="346" spans="1:21">
      <c r="A346" s="19">
        <v>345</v>
      </c>
      <c r="B346" s="17" t="s">
        <v>621</v>
      </c>
      <c r="C346" s="19" t="s">
        <v>271</v>
      </c>
      <c r="D346" s="19">
        <v>1</v>
      </c>
      <c r="J346" s="17">
        <v>-23.409378245679299</v>
      </c>
      <c r="K346" s="17">
        <v>-67.962952468783399</v>
      </c>
      <c r="P346" s="17" t="s">
        <v>272</v>
      </c>
      <c r="Q346" s="17" t="s">
        <v>273</v>
      </c>
      <c r="R346" s="17" t="s">
        <v>274</v>
      </c>
      <c r="S346" s="17" t="s">
        <v>275</v>
      </c>
      <c r="T346" s="17" t="s">
        <v>276</v>
      </c>
      <c r="U346" s="17" t="s">
        <v>277</v>
      </c>
    </row>
    <row r="347" spans="1:21">
      <c r="A347" s="19">
        <v>346</v>
      </c>
      <c r="B347" s="17" t="s">
        <v>622</v>
      </c>
      <c r="C347" s="19" t="s">
        <v>271</v>
      </c>
      <c r="D347" s="19">
        <v>1</v>
      </c>
      <c r="J347" s="17">
        <v>-23.4097017486326</v>
      </c>
      <c r="K347" s="17">
        <v>-67.964065613530593</v>
      </c>
      <c r="P347" s="17" t="s">
        <v>272</v>
      </c>
      <c r="Q347" s="17" t="s">
        <v>273</v>
      </c>
      <c r="R347" s="17" t="s">
        <v>274</v>
      </c>
      <c r="S347" s="17" t="s">
        <v>275</v>
      </c>
      <c r="T347" s="17" t="s">
        <v>276</v>
      </c>
      <c r="U347" s="17" t="s">
        <v>277</v>
      </c>
    </row>
    <row r="348" spans="1:21">
      <c r="A348" s="19">
        <v>347</v>
      </c>
      <c r="B348" s="17" t="s">
        <v>623</v>
      </c>
      <c r="C348" s="19" t="s">
        <v>271</v>
      </c>
      <c r="D348" s="19">
        <v>1</v>
      </c>
      <c r="J348" s="17">
        <v>-23.409720590187199</v>
      </c>
      <c r="K348" s="17">
        <v>-67.964182905389407</v>
      </c>
      <c r="P348" s="17" t="s">
        <v>272</v>
      </c>
      <c r="Q348" s="17" t="s">
        <v>273</v>
      </c>
      <c r="R348" s="17" t="s">
        <v>274</v>
      </c>
      <c r="S348" s="17" t="s">
        <v>275</v>
      </c>
      <c r="T348" s="17" t="s">
        <v>276</v>
      </c>
      <c r="U348" s="17" t="s">
        <v>277</v>
      </c>
    </row>
    <row r="349" spans="1:21">
      <c r="A349" s="19">
        <v>348</v>
      </c>
      <c r="B349" s="17" t="s">
        <v>624</v>
      </c>
      <c r="C349" s="19" t="s">
        <v>271</v>
      </c>
      <c r="D349" s="19">
        <v>1</v>
      </c>
      <c r="J349" s="17">
        <v>-23.409406174466699</v>
      </c>
      <c r="K349" s="17">
        <v>-67.964439802198598</v>
      </c>
      <c r="P349" s="17" t="s">
        <v>272</v>
      </c>
      <c r="Q349" s="17" t="s">
        <v>273</v>
      </c>
      <c r="R349" s="17" t="s">
        <v>274</v>
      </c>
      <c r="S349" s="17" t="s">
        <v>275</v>
      </c>
      <c r="T349" s="17" t="s">
        <v>276</v>
      </c>
      <c r="U349" s="17" t="s">
        <v>277</v>
      </c>
    </row>
    <row r="350" spans="1:21">
      <c r="A350" s="19">
        <v>349</v>
      </c>
      <c r="B350" s="17" t="s">
        <v>625</v>
      </c>
      <c r="C350" s="19" t="s">
        <v>271</v>
      </c>
      <c r="D350" s="19">
        <v>1</v>
      </c>
      <c r="J350" s="17">
        <v>-23.409333468473498</v>
      </c>
      <c r="K350" s="17">
        <v>-67.964371862346098</v>
      </c>
      <c r="P350" s="17" t="s">
        <v>272</v>
      </c>
      <c r="Q350" s="17" t="s">
        <v>273</v>
      </c>
      <c r="R350" s="17" t="s">
        <v>274</v>
      </c>
      <c r="S350" s="17" t="s">
        <v>275</v>
      </c>
      <c r="T350" s="17" t="s">
        <v>276</v>
      </c>
      <c r="U350" s="17" t="s">
        <v>277</v>
      </c>
    </row>
    <row r="351" spans="1:21">
      <c r="A351" s="19">
        <v>350</v>
      </c>
      <c r="B351" s="17" t="s">
        <v>626</v>
      </c>
      <c r="C351" s="19" t="s">
        <v>271</v>
      </c>
      <c r="D351" s="19">
        <v>1</v>
      </c>
      <c r="J351" s="17">
        <v>-23.409426507185099</v>
      </c>
      <c r="K351" s="17">
        <v>-67.964782172303202</v>
      </c>
      <c r="P351" s="17" t="s">
        <v>272</v>
      </c>
      <c r="Q351" s="17" t="s">
        <v>273</v>
      </c>
      <c r="R351" s="17" t="s">
        <v>274</v>
      </c>
      <c r="S351" s="17" t="s">
        <v>275</v>
      </c>
      <c r="T351" s="17" t="s">
        <v>276</v>
      </c>
      <c r="U351" s="17" t="s">
        <v>277</v>
      </c>
    </row>
    <row r="352" spans="1:21">
      <c r="A352" s="19">
        <v>351</v>
      </c>
      <c r="B352" s="17" t="s">
        <v>627</v>
      </c>
      <c r="C352" s="19" t="s">
        <v>271</v>
      </c>
      <c r="D352" s="19">
        <v>1</v>
      </c>
      <c r="J352" s="17">
        <v>-23.409309486757099</v>
      </c>
      <c r="K352" s="17">
        <v>-67.964841801688095</v>
      </c>
      <c r="P352" s="17" t="s">
        <v>272</v>
      </c>
      <c r="Q352" s="17" t="s">
        <v>273</v>
      </c>
      <c r="R352" s="17" t="s">
        <v>274</v>
      </c>
      <c r="S352" s="17" t="s">
        <v>275</v>
      </c>
      <c r="T352" s="17" t="s">
        <v>276</v>
      </c>
      <c r="U352" s="17" t="s">
        <v>277</v>
      </c>
    </row>
    <row r="353" spans="1:21">
      <c r="A353" s="19">
        <v>352</v>
      </c>
      <c r="B353" s="17" t="s">
        <v>628</v>
      </c>
      <c r="C353" s="19" t="s">
        <v>271</v>
      </c>
      <c r="D353" s="19">
        <v>1</v>
      </c>
      <c r="J353" s="17">
        <v>-23.408180955902999</v>
      </c>
      <c r="K353" s="17">
        <v>-67.962188670791704</v>
      </c>
      <c r="P353" s="17" t="s">
        <v>272</v>
      </c>
      <c r="Q353" s="17" t="s">
        <v>273</v>
      </c>
      <c r="R353" s="17" t="s">
        <v>274</v>
      </c>
      <c r="S353" s="17" t="s">
        <v>275</v>
      </c>
      <c r="T353" s="17" t="s">
        <v>276</v>
      </c>
      <c r="U353" s="17" t="s">
        <v>277</v>
      </c>
    </row>
    <row r="354" spans="1:21">
      <c r="A354" s="19">
        <v>353</v>
      </c>
      <c r="B354" s="17" t="s">
        <v>629</v>
      </c>
      <c r="C354" s="19" t="s">
        <v>271</v>
      </c>
      <c r="D354" s="19">
        <v>1</v>
      </c>
      <c r="J354" s="17">
        <v>-23.408153731436698</v>
      </c>
      <c r="K354" s="17">
        <v>-67.962169310237798</v>
      </c>
      <c r="P354" s="17" t="s">
        <v>272</v>
      </c>
      <c r="Q354" s="17" t="s">
        <v>273</v>
      </c>
      <c r="R354" s="17" t="s">
        <v>274</v>
      </c>
      <c r="S354" s="17" t="s">
        <v>275</v>
      </c>
      <c r="T354" s="17" t="s">
        <v>276</v>
      </c>
      <c r="U354" s="17" t="s">
        <v>277</v>
      </c>
    </row>
    <row r="355" spans="1:21">
      <c r="A355" s="19">
        <v>354</v>
      </c>
      <c r="B355" s="17" t="s">
        <v>630</v>
      </c>
      <c r="C355" s="19" t="s">
        <v>271</v>
      </c>
      <c r="D355" s="19">
        <v>1</v>
      </c>
      <c r="J355" s="17">
        <v>-23.4111203572077</v>
      </c>
      <c r="K355" s="17">
        <v>-67.966882911877903</v>
      </c>
      <c r="P355" s="17" t="s">
        <v>272</v>
      </c>
      <c r="Q355" s="17" t="s">
        <v>273</v>
      </c>
      <c r="R355" s="17" t="s">
        <v>274</v>
      </c>
      <c r="S355" s="17" t="s">
        <v>275</v>
      </c>
      <c r="T355" s="17" t="s">
        <v>276</v>
      </c>
      <c r="U355" s="17" t="s">
        <v>277</v>
      </c>
    </row>
    <row r="356" spans="1:21">
      <c r="A356" s="19">
        <v>355</v>
      </c>
      <c r="B356" s="17" t="s">
        <v>631</v>
      </c>
      <c r="C356" s="19" t="s">
        <v>271</v>
      </c>
      <c r="D356" s="19">
        <v>1</v>
      </c>
      <c r="J356" s="17">
        <v>-23.411192156209299</v>
      </c>
      <c r="K356" s="17">
        <v>-67.966813847837201</v>
      </c>
      <c r="P356" s="17" t="s">
        <v>272</v>
      </c>
      <c r="Q356" s="17" t="s">
        <v>273</v>
      </c>
      <c r="R356" s="17" t="s">
        <v>274</v>
      </c>
      <c r="S356" s="17" t="s">
        <v>275</v>
      </c>
      <c r="T356" s="17" t="s">
        <v>276</v>
      </c>
      <c r="U356" s="17" t="s">
        <v>277</v>
      </c>
    </row>
    <row r="357" spans="1:21">
      <c r="A357" s="19">
        <v>356</v>
      </c>
      <c r="B357" s="17" t="s">
        <v>632</v>
      </c>
      <c r="C357" s="19" t="s">
        <v>271</v>
      </c>
      <c r="D357" s="19">
        <v>1</v>
      </c>
      <c r="J357" s="17">
        <v>-23.411174222640799</v>
      </c>
      <c r="K357" s="17">
        <v>-67.966833560392999</v>
      </c>
      <c r="P357" s="17" t="s">
        <v>272</v>
      </c>
      <c r="Q357" s="17" t="s">
        <v>273</v>
      </c>
      <c r="R357" s="17" t="s">
        <v>274</v>
      </c>
      <c r="S357" s="17" t="s">
        <v>275</v>
      </c>
      <c r="T357" s="17" t="s">
        <v>276</v>
      </c>
      <c r="U357" s="17" t="s">
        <v>277</v>
      </c>
    </row>
    <row r="358" spans="1:21">
      <c r="A358" s="19">
        <v>357</v>
      </c>
      <c r="B358" s="17" t="s">
        <v>633</v>
      </c>
      <c r="C358" s="19" t="s">
        <v>271</v>
      </c>
      <c r="D358" s="19">
        <v>1</v>
      </c>
      <c r="J358" s="17">
        <v>-23.411241518963301</v>
      </c>
      <c r="K358" s="17">
        <v>-67.967449597626299</v>
      </c>
      <c r="P358" s="17" t="s">
        <v>272</v>
      </c>
      <c r="Q358" s="17" t="s">
        <v>273</v>
      </c>
      <c r="R358" s="17" t="s">
        <v>274</v>
      </c>
      <c r="S358" s="17" t="s">
        <v>275</v>
      </c>
      <c r="T358" s="17" t="s">
        <v>276</v>
      </c>
      <c r="U358" s="17" t="s">
        <v>277</v>
      </c>
    </row>
    <row r="359" spans="1:21">
      <c r="A359" s="19">
        <v>358</v>
      </c>
      <c r="B359" s="17" t="s">
        <v>634</v>
      </c>
      <c r="C359" s="19" t="s">
        <v>271</v>
      </c>
      <c r="D359" s="19">
        <v>1</v>
      </c>
      <c r="J359" s="17">
        <v>-23.411250615140698</v>
      </c>
      <c r="K359" s="17">
        <v>-67.967459313707593</v>
      </c>
      <c r="P359" s="17" t="s">
        <v>272</v>
      </c>
      <c r="Q359" s="17" t="s">
        <v>273</v>
      </c>
      <c r="R359" s="17" t="s">
        <v>274</v>
      </c>
      <c r="S359" s="17" t="s">
        <v>275</v>
      </c>
      <c r="T359" s="17" t="s">
        <v>276</v>
      </c>
      <c r="U359" s="17" t="s">
        <v>277</v>
      </c>
    </row>
    <row r="360" spans="1:21">
      <c r="A360" s="19">
        <v>359</v>
      </c>
      <c r="B360" s="17" t="s">
        <v>635</v>
      </c>
      <c r="C360" s="19" t="s">
        <v>271</v>
      </c>
      <c r="D360" s="19">
        <v>1</v>
      </c>
      <c r="J360" s="17">
        <v>-23.411313965000801</v>
      </c>
      <c r="K360" s="17">
        <v>-67.9674783954802</v>
      </c>
      <c r="P360" s="17" t="s">
        <v>272</v>
      </c>
      <c r="Q360" s="17" t="s">
        <v>273</v>
      </c>
      <c r="R360" s="17" t="s">
        <v>274</v>
      </c>
      <c r="S360" s="17" t="s">
        <v>275</v>
      </c>
      <c r="T360" s="17" t="s">
        <v>276</v>
      </c>
      <c r="U360" s="17" t="s">
        <v>277</v>
      </c>
    </row>
    <row r="361" spans="1:21">
      <c r="A361" s="19">
        <v>360</v>
      </c>
      <c r="B361" s="17" t="s">
        <v>636</v>
      </c>
      <c r="C361" s="19" t="s">
        <v>271</v>
      </c>
      <c r="D361" s="19">
        <v>1</v>
      </c>
      <c r="J361" s="17">
        <v>-23.411368154008802</v>
      </c>
      <c r="K361" s="17">
        <v>-67.967477975006204</v>
      </c>
      <c r="P361" s="17" t="s">
        <v>272</v>
      </c>
      <c r="Q361" s="17" t="s">
        <v>273</v>
      </c>
      <c r="R361" s="17" t="s">
        <v>274</v>
      </c>
      <c r="S361" s="17" t="s">
        <v>275</v>
      </c>
      <c r="T361" s="17" t="s">
        <v>276</v>
      </c>
      <c r="U361" s="17" t="s">
        <v>277</v>
      </c>
    </row>
    <row r="362" spans="1:21">
      <c r="A362" s="19">
        <v>361</v>
      </c>
      <c r="B362" s="17" t="s">
        <v>637</v>
      </c>
      <c r="C362" s="19" t="s">
        <v>271</v>
      </c>
      <c r="D362" s="19">
        <v>1</v>
      </c>
      <c r="J362" s="17">
        <v>-23.411385311502201</v>
      </c>
      <c r="K362" s="17">
        <v>-67.967340828443696</v>
      </c>
      <c r="P362" s="17" t="s">
        <v>272</v>
      </c>
      <c r="Q362" s="17" t="s">
        <v>273</v>
      </c>
      <c r="R362" s="17" t="s">
        <v>274</v>
      </c>
      <c r="S362" s="17" t="s">
        <v>275</v>
      </c>
      <c r="T362" s="17" t="s">
        <v>276</v>
      </c>
      <c r="U362" s="17" t="s">
        <v>277</v>
      </c>
    </row>
    <row r="363" spans="1:21">
      <c r="A363" s="19">
        <v>362</v>
      </c>
      <c r="B363" s="17" t="s">
        <v>638</v>
      </c>
      <c r="C363" s="19" t="s">
        <v>271</v>
      </c>
      <c r="D363" s="19">
        <v>1</v>
      </c>
      <c r="J363" s="17">
        <v>-23.411404344688702</v>
      </c>
      <c r="K363" s="17">
        <v>-67.9674874808629</v>
      </c>
      <c r="P363" s="17" t="s">
        <v>272</v>
      </c>
      <c r="Q363" s="17" t="s">
        <v>273</v>
      </c>
      <c r="R363" s="17" t="s">
        <v>274</v>
      </c>
      <c r="S363" s="17" t="s">
        <v>275</v>
      </c>
      <c r="T363" s="17" t="s">
        <v>276</v>
      </c>
      <c r="U363" s="17" t="s">
        <v>277</v>
      </c>
    </row>
    <row r="364" spans="1:21">
      <c r="A364" s="19">
        <v>363</v>
      </c>
      <c r="B364" s="17" t="s">
        <v>639</v>
      </c>
      <c r="C364" s="19" t="s">
        <v>271</v>
      </c>
      <c r="D364" s="19">
        <v>1</v>
      </c>
      <c r="J364" s="17">
        <v>-23.4113863463601</v>
      </c>
      <c r="K364" s="17">
        <v>-67.967497407191999</v>
      </c>
      <c r="P364" s="17" t="s">
        <v>272</v>
      </c>
      <c r="Q364" s="17" t="s">
        <v>273</v>
      </c>
      <c r="R364" s="17" t="s">
        <v>274</v>
      </c>
      <c r="S364" s="17" t="s">
        <v>275</v>
      </c>
      <c r="T364" s="17" t="s">
        <v>276</v>
      </c>
      <c r="U364" s="17" t="s">
        <v>277</v>
      </c>
    </row>
    <row r="365" spans="1:21">
      <c r="A365" s="19">
        <v>364</v>
      </c>
      <c r="B365" s="17" t="s">
        <v>640</v>
      </c>
      <c r="C365" s="19" t="s">
        <v>271</v>
      </c>
      <c r="D365" s="19">
        <v>1</v>
      </c>
      <c r="J365" s="17">
        <v>-23.4113685420471</v>
      </c>
      <c r="K365" s="17">
        <v>-67.967536692030805</v>
      </c>
      <c r="P365" s="17" t="s">
        <v>272</v>
      </c>
      <c r="Q365" s="17" t="s">
        <v>273</v>
      </c>
      <c r="R365" s="17" t="s">
        <v>274</v>
      </c>
      <c r="S365" s="17" t="s">
        <v>275</v>
      </c>
      <c r="T365" s="17" t="s">
        <v>276</v>
      </c>
      <c r="U365" s="17" t="s">
        <v>277</v>
      </c>
    </row>
    <row r="366" spans="1:21">
      <c r="A366" s="19">
        <v>365</v>
      </c>
      <c r="B366" s="17" t="s">
        <v>641</v>
      </c>
      <c r="C366" s="19" t="s">
        <v>271</v>
      </c>
      <c r="D366" s="19">
        <v>1</v>
      </c>
      <c r="J366" s="17">
        <v>-23.411332739389</v>
      </c>
      <c r="K366" s="17">
        <v>-67.967585903172406</v>
      </c>
      <c r="P366" s="17" t="s">
        <v>272</v>
      </c>
      <c r="Q366" s="17" t="s">
        <v>273</v>
      </c>
      <c r="R366" s="17" t="s">
        <v>274</v>
      </c>
      <c r="S366" s="17" t="s">
        <v>275</v>
      </c>
      <c r="T366" s="17" t="s">
        <v>276</v>
      </c>
      <c r="U366" s="17" t="s">
        <v>277</v>
      </c>
    </row>
    <row r="367" spans="1:21">
      <c r="A367" s="19">
        <v>366</v>
      </c>
      <c r="B367" s="17" t="s">
        <v>642</v>
      </c>
      <c r="C367" s="19" t="s">
        <v>271</v>
      </c>
      <c r="D367" s="19">
        <v>1</v>
      </c>
      <c r="J367" s="17">
        <v>-23.4114139582348</v>
      </c>
      <c r="K367" s="17">
        <v>-67.967575486351805</v>
      </c>
      <c r="P367" s="17" t="s">
        <v>272</v>
      </c>
      <c r="Q367" s="17" t="s">
        <v>273</v>
      </c>
      <c r="R367" s="17" t="s">
        <v>274</v>
      </c>
      <c r="S367" s="17" t="s">
        <v>275</v>
      </c>
      <c r="T367" s="17" t="s">
        <v>276</v>
      </c>
      <c r="U367" s="17" t="s">
        <v>277</v>
      </c>
    </row>
    <row r="368" spans="1:21">
      <c r="A368" s="19">
        <v>367</v>
      </c>
      <c r="B368" s="17" t="s">
        <v>643</v>
      </c>
      <c r="C368" s="19" t="s">
        <v>271</v>
      </c>
      <c r="D368" s="19">
        <v>1</v>
      </c>
      <c r="J368" s="17">
        <v>-23.411495306416999</v>
      </c>
      <c r="K368" s="17">
        <v>-67.967584641876996</v>
      </c>
      <c r="P368" s="17" t="s">
        <v>272</v>
      </c>
      <c r="Q368" s="17" t="s">
        <v>273</v>
      </c>
      <c r="R368" s="17" t="s">
        <v>274</v>
      </c>
      <c r="S368" s="17" t="s">
        <v>275</v>
      </c>
      <c r="T368" s="17" t="s">
        <v>276</v>
      </c>
      <c r="U368" s="17" t="s">
        <v>277</v>
      </c>
    </row>
    <row r="369" spans="1:21">
      <c r="A369" s="19">
        <v>368</v>
      </c>
      <c r="B369" s="17" t="s">
        <v>644</v>
      </c>
      <c r="C369" s="19" t="s">
        <v>271</v>
      </c>
      <c r="D369" s="19">
        <v>1</v>
      </c>
      <c r="J369" s="17">
        <v>-23.4114861455773</v>
      </c>
      <c r="K369" s="17">
        <v>-67.967565139589993</v>
      </c>
      <c r="P369" s="17" t="s">
        <v>272</v>
      </c>
      <c r="Q369" s="17" t="s">
        <v>273</v>
      </c>
      <c r="R369" s="17" t="s">
        <v>274</v>
      </c>
      <c r="S369" s="17" t="s">
        <v>275</v>
      </c>
      <c r="T369" s="17" t="s">
        <v>276</v>
      </c>
      <c r="U369" s="17" t="s">
        <v>277</v>
      </c>
    </row>
    <row r="370" spans="1:21">
      <c r="A370" s="19">
        <v>369</v>
      </c>
      <c r="B370" s="17" t="s">
        <v>645</v>
      </c>
      <c r="C370" s="19" t="s">
        <v>271</v>
      </c>
      <c r="D370" s="19">
        <v>1</v>
      </c>
      <c r="J370" s="17">
        <v>-23.4115044672543</v>
      </c>
      <c r="K370" s="17">
        <v>-67.9676041441667</v>
      </c>
      <c r="P370" s="17" t="s">
        <v>272</v>
      </c>
      <c r="Q370" s="17" t="s">
        <v>273</v>
      </c>
      <c r="R370" s="17" t="s">
        <v>274</v>
      </c>
      <c r="S370" s="17" t="s">
        <v>275</v>
      </c>
      <c r="T370" s="17" t="s">
        <v>276</v>
      </c>
      <c r="U370" s="17" t="s">
        <v>277</v>
      </c>
    </row>
    <row r="371" spans="1:21">
      <c r="A371" s="19">
        <v>370</v>
      </c>
      <c r="B371" s="17" t="s">
        <v>646</v>
      </c>
      <c r="C371" s="19" t="s">
        <v>271</v>
      </c>
      <c r="D371" s="19">
        <v>1</v>
      </c>
      <c r="J371" s="17">
        <v>-23.4115343418914</v>
      </c>
      <c r="K371" s="17">
        <v>-67.968024739857498</v>
      </c>
      <c r="P371" s="17" t="s">
        <v>272</v>
      </c>
      <c r="Q371" s="17" t="s">
        <v>273</v>
      </c>
      <c r="R371" s="17" t="s">
        <v>274</v>
      </c>
      <c r="S371" s="17" t="s">
        <v>275</v>
      </c>
      <c r="T371" s="17" t="s">
        <v>276</v>
      </c>
      <c r="U371" s="17" t="s">
        <v>277</v>
      </c>
    </row>
    <row r="372" spans="1:21">
      <c r="A372" s="19">
        <v>371</v>
      </c>
      <c r="B372" s="17" t="s">
        <v>647</v>
      </c>
      <c r="C372" s="19" t="s">
        <v>271</v>
      </c>
      <c r="D372" s="19">
        <v>1</v>
      </c>
      <c r="J372" s="17">
        <v>-23.411507441303598</v>
      </c>
      <c r="K372" s="17">
        <v>-67.968054308532899</v>
      </c>
      <c r="P372" s="17" t="s">
        <v>272</v>
      </c>
      <c r="Q372" s="17" t="s">
        <v>273</v>
      </c>
      <c r="R372" s="17" t="s">
        <v>274</v>
      </c>
      <c r="S372" s="17" t="s">
        <v>275</v>
      </c>
      <c r="T372" s="17" t="s">
        <v>276</v>
      </c>
      <c r="U372" s="17" t="s">
        <v>277</v>
      </c>
    </row>
    <row r="373" spans="1:21">
      <c r="A373" s="19">
        <v>372</v>
      </c>
      <c r="B373" s="17" t="s">
        <v>648</v>
      </c>
      <c r="C373" s="19" t="s">
        <v>271</v>
      </c>
      <c r="D373" s="19">
        <v>1</v>
      </c>
      <c r="J373" s="17">
        <v>-23.412627295463999</v>
      </c>
      <c r="K373" s="17">
        <v>-67.969405984374106</v>
      </c>
      <c r="P373" s="17" t="s">
        <v>272</v>
      </c>
      <c r="Q373" s="17" t="s">
        <v>273</v>
      </c>
      <c r="R373" s="17" t="s">
        <v>274</v>
      </c>
      <c r="S373" s="17" t="s">
        <v>275</v>
      </c>
      <c r="T373" s="17" t="s">
        <v>276</v>
      </c>
      <c r="U373" s="17" t="s">
        <v>277</v>
      </c>
    </row>
    <row r="374" spans="1:21">
      <c r="A374" s="19">
        <v>373</v>
      </c>
      <c r="B374" s="17" t="s">
        <v>649</v>
      </c>
      <c r="C374" s="19" t="s">
        <v>271</v>
      </c>
      <c r="D374" s="19">
        <v>1</v>
      </c>
      <c r="J374" s="17">
        <v>-23.412717739630999</v>
      </c>
      <c r="K374" s="17">
        <v>-67.969424857399503</v>
      </c>
      <c r="P374" s="17" t="s">
        <v>272</v>
      </c>
      <c r="Q374" s="17" t="s">
        <v>273</v>
      </c>
      <c r="R374" s="17" t="s">
        <v>274</v>
      </c>
      <c r="S374" s="17" t="s">
        <v>275</v>
      </c>
      <c r="T374" s="17" t="s">
        <v>276</v>
      </c>
      <c r="U374" s="17" t="s">
        <v>277</v>
      </c>
    </row>
    <row r="375" spans="1:21">
      <c r="A375" s="19">
        <v>374</v>
      </c>
      <c r="B375" s="17" t="s">
        <v>650</v>
      </c>
      <c r="C375" s="19" t="s">
        <v>271</v>
      </c>
      <c r="D375" s="19">
        <v>1</v>
      </c>
      <c r="J375" s="17">
        <v>-23.412689999520801</v>
      </c>
      <c r="K375" s="17">
        <v>-67.969327204516304</v>
      </c>
      <c r="P375" s="17" t="s">
        <v>272</v>
      </c>
      <c r="Q375" s="17" t="s">
        <v>273</v>
      </c>
      <c r="R375" s="17" t="s">
        <v>274</v>
      </c>
      <c r="S375" s="17" t="s">
        <v>275</v>
      </c>
      <c r="T375" s="17" t="s">
        <v>276</v>
      </c>
      <c r="U375" s="17" t="s">
        <v>277</v>
      </c>
    </row>
    <row r="376" spans="1:21">
      <c r="A376" s="19">
        <v>375</v>
      </c>
      <c r="B376" s="17" t="s">
        <v>651</v>
      </c>
      <c r="C376" s="19" t="s">
        <v>271</v>
      </c>
      <c r="D376" s="19">
        <v>1</v>
      </c>
      <c r="J376" s="17">
        <v>-23.412690128644499</v>
      </c>
      <c r="K376" s="17">
        <v>-67.969346777063507</v>
      </c>
      <c r="P376" s="17" t="s">
        <v>272</v>
      </c>
      <c r="Q376" s="17" t="s">
        <v>273</v>
      </c>
      <c r="R376" s="17" t="s">
        <v>274</v>
      </c>
      <c r="S376" s="17" t="s">
        <v>275</v>
      </c>
      <c r="T376" s="17" t="s">
        <v>276</v>
      </c>
      <c r="U376" s="17" t="s">
        <v>277</v>
      </c>
    </row>
    <row r="377" spans="1:21">
      <c r="A377" s="19">
        <v>376</v>
      </c>
      <c r="B377" s="17" t="s">
        <v>652</v>
      </c>
      <c r="C377" s="19" t="s">
        <v>271</v>
      </c>
      <c r="D377" s="19">
        <v>1</v>
      </c>
      <c r="J377" s="17">
        <v>-23.412753026364999</v>
      </c>
      <c r="K377" s="17">
        <v>-67.969297355974803</v>
      </c>
      <c r="P377" s="17" t="s">
        <v>272</v>
      </c>
      <c r="Q377" s="17" t="s">
        <v>273</v>
      </c>
      <c r="R377" s="17" t="s">
        <v>274</v>
      </c>
      <c r="S377" s="17" t="s">
        <v>275</v>
      </c>
      <c r="T377" s="17" t="s">
        <v>276</v>
      </c>
      <c r="U377" s="17" t="s">
        <v>277</v>
      </c>
    </row>
    <row r="378" spans="1:21">
      <c r="A378" s="19">
        <v>377</v>
      </c>
      <c r="B378" s="17" t="s">
        <v>653</v>
      </c>
      <c r="C378" s="19" t="s">
        <v>271</v>
      </c>
      <c r="D378" s="19">
        <v>1</v>
      </c>
      <c r="J378" s="17">
        <v>-23.4127983775806</v>
      </c>
      <c r="K378" s="17">
        <v>-67.969326365017494</v>
      </c>
      <c r="P378" s="17" t="s">
        <v>272</v>
      </c>
      <c r="Q378" s="17" t="s">
        <v>273</v>
      </c>
      <c r="R378" s="17" t="s">
        <v>274</v>
      </c>
      <c r="S378" s="17" t="s">
        <v>275</v>
      </c>
      <c r="T378" s="17" t="s">
        <v>276</v>
      </c>
      <c r="U378" s="17" t="s">
        <v>277</v>
      </c>
    </row>
    <row r="379" spans="1:21">
      <c r="A379" s="19">
        <v>378</v>
      </c>
      <c r="B379" s="17" t="s">
        <v>654</v>
      </c>
      <c r="C379" s="19" t="s">
        <v>271</v>
      </c>
      <c r="D379" s="19">
        <v>1</v>
      </c>
      <c r="J379" s="17">
        <v>-23.412825342968301</v>
      </c>
      <c r="K379" s="17">
        <v>-67.969306582575001</v>
      </c>
      <c r="P379" s="17" t="s">
        <v>272</v>
      </c>
      <c r="Q379" s="17" t="s">
        <v>273</v>
      </c>
      <c r="R379" s="17" t="s">
        <v>274</v>
      </c>
      <c r="S379" s="17" t="s">
        <v>275</v>
      </c>
      <c r="T379" s="17" t="s">
        <v>276</v>
      </c>
      <c r="U379" s="17" t="s">
        <v>277</v>
      </c>
    </row>
    <row r="380" spans="1:21">
      <c r="A380" s="19">
        <v>379</v>
      </c>
      <c r="B380" s="17" t="s">
        <v>655</v>
      </c>
      <c r="C380" s="19" t="s">
        <v>271</v>
      </c>
      <c r="D380" s="19">
        <v>1</v>
      </c>
      <c r="J380" s="17">
        <v>-23.4129158517066</v>
      </c>
      <c r="K380" s="17">
        <v>-67.969335241845002</v>
      </c>
      <c r="P380" s="17" t="s">
        <v>272</v>
      </c>
      <c r="Q380" s="17" t="s">
        <v>273</v>
      </c>
      <c r="R380" s="17" t="s">
        <v>274</v>
      </c>
      <c r="S380" s="17" t="s">
        <v>275</v>
      </c>
      <c r="T380" s="17" t="s">
        <v>276</v>
      </c>
      <c r="U380" s="17" t="s">
        <v>277</v>
      </c>
    </row>
    <row r="381" spans="1:21">
      <c r="A381" s="19">
        <v>380</v>
      </c>
      <c r="B381" s="17" t="s">
        <v>656</v>
      </c>
      <c r="C381" s="19" t="s">
        <v>271</v>
      </c>
      <c r="D381" s="19">
        <v>1</v>
      </c>
      <c r="J381" s="17">
        <v>-23.412833405941701</v>
      </c>
      <c r="K381" s="17">
        <v>-67.969159718357204</v>
      </c>
      <c r="P381" s="17" t="s">
        <v>272</v>
      </c>
      <c r="Q381" s="17" t="s">
        <v>273</v>
      </c>
      <c r="R381" s="17" t="s">
        <v>274</v>
      </c>
      <c r="S381" s="17" t="s">
        <v>275</v>
      </c>
      <c r="T381" s="17" t="s">
        <v>276</v>
      </c>
      <c r="U381" s="17" t="s">
        <v>277</v>
      </c>
    </row>
    <row r="382" spans="1:21">
      <c r="A382" s="19">
        <v>381</v>
      </c>
      <c r="B382" s="17" t="s">
        <v>657</v>
      </c>
      <c r="C382" s="19" t="s">
        <v>271</v>
      </c>
      <c r="D382" s="19">
        <v>1</v>
      </c>
      <c r="J382" s="17">
        <v>-23.412842308298099</v>
      </c>
      <c r="K382" s="17">
        <v>-67.9691400758188</v>
      </c>
      <c r="P382" s="17" t="s">
        <v>272</v>
      </c>
      <c r="Q382" s="17" t="s">
        <v>273</v>
      </c>
      <c r="R382" s="17" t="s">
        <v>274</v>
      </c>
      <c r="S382" s="17" t="s">
        <v>275</v>
      </c>
      <c r="T382" s="17" t="s">
        <v>276</v>
      </c>
      <c r="U382" s="17" t="s">
        <v>277</v>
      </c>
    </row>
    <row r="383" spans="1:21">
      <c r="A383" s="19">
        <v>382</v>
      </c>
      <c r="B383" s="17" t="s">
        <v>658</v>
      </c>
      <c r="C383" s="19" t="s">
        <v>271</v>
      </c>
      <c r="D383" s="19">
        <v>1</v>
      </c>
      <c r="J383" s="17">
        <v>-23.412851210651901</v>
      </c>
      <c r="K383" s="17">
        <v>-67.969120433277993</v>
      </c>
      <c r="P383" s="17" t="s">
        <v>272</v>
      </c>
      <c r="Q383" s="17" t="s">
        <v>273</v>
      </c>
      <c r="R383" s="17" t="s">
        <v>274</v>
      </c>
      <c r="S383" s="17" t="s">
        <v>275</v>
      </c>
      <c r="T383" s="17" t="s">
        <v>276</v>
      </c>
      <c r="U383" s="17" t="s">
        <v>277</v>
      </c>
    </row>
    <row r="384" spans="1:21">
      <c r="A384" s="19">
        <v>383</v>
      </c>
      <c r="B384" s="17" t="s">
        <v>659</v>
      </c>
      <c r="C384" s="19" t="s">
        <v>271</v>
      </c>
      <c r="D384" s="19">
        <v>1</v>
      </c>
      <c r="J384" s="17">
        <v>-23.412823857831</v>
      </c>
      <c r="K384" s="17">
        <v>-67.969081498064696</v>
      </c>
      <c r="P384" s="17" t="s">
        <v>272</v>
      </c>
      <c r="Q384" s="17" t="s">
        <v>273</v>
      </c>
      <c r="R384" s="17" t="s">
        <v>274</v>
      </c>
      <c r="S384" s="17" t="s">
        <v>275</v>
      </c>
      <c r="T384" s="17" t="s">
        <v>276</v>
      </c>
      <c r="U384" s="17" t="s">
        <v>277</v>
      </c>
    </row>
    <row r="385" spans="1:21">
      <c r="A385" s="19">
        <v>384</v>
      </c>
      <c r="B385" s="17" t="s">
        <v>660</v>
      </c>
      <c r="C385" s="19" t="s">
        <v>271</v>
      </c>
      <c r="D385" s="19">
        <v>1</v>
      </c>
      <c r="J385" s="17">
        <v>-23.4127527035347</v>
      </c>
      <c r="K385" s="17">
        <v>-67.969248424584706</v>
      </c>
      <c r="P385" s="17" t="s">
        <v>272</v>
      </c>
      <c r="Q385" s="17" t="s">
        <v>273</v>
      </c>
      <c r="R385" s="17" t="s">
        <v>274</v>
      </c>
      <c r="S385" s="17" t="s">
        <v>275</v>
      </c>
      <c r="T385" s="17" t="s">
        <v>276</v>
      </c>
      <c r="U385" s="17" t="s">
        <v>277</v>
      </c>
    </row>
    <row r="386" spans="1:21">
      <c r="A386" s="19">
        <v>385</v>
      </c>
      <c r="B386" s="17" t="s">
        <v>661</v>
      </c>
      <c r="C386" s="19" t="s">
        <v>271</v>
      </c>
      <c r="D386" s="19">
        <v>1</v>
      </c>
      <c r="J386" s="17">
        <v>-23.412725738154201</v>
      </c>
      <c r="K386" s="17">
        <v>-67.969268207027199</v>
      </c>
      <c r="P386" s="17" t="s">
        <v>272</v>
      </c>
      <c r="Q386" s="17" t="s">
        <v>273</v>
      </c>
      <c r="R386" s="17" t="s">
        <v>274</v>
      </c>
      <c r="S386" s="17" t="s">
        <v>275</v>
      </c>
      <c r="T386" s="17" t="s">
        <v>276</v>
      </c>
      <c r="U386" s="17" t="s">
        <v>277</v>
      </c>
    </row>
    <row r="387" spans="1:21">
      <c r="A387" s="19">
        <v>386</v>
      </c>
      <c r="B387" s="17" t="s">
        <v>662</v>
      </c>
      <c r="C387" s="19" t="s">
        <v>271</v>
      </c>
      <c r="D387" s="19">
        <v>1</v>
      </c>
      <c r="J387" s="17">
        <v>-23.412707739710399</v>
      </c>
      <c r="K387" s="17">
        <v>-67.969278133226098</v>
      </c>
      <c r="P387" s="17" t="s">
        <v>272</v>
      </c>
      <c r="Q387" s="17" t="s">
        <v>273</v>
      </c>
      <c r="R387" s="17" t="s">
        <v>274</v>
      </c>
      <c r="S387" s="17" t="s">
        <v>275</v>
      </c>
      <c r="T387" s="17" t="s">
        <v>276</v>
      </c>
      <c r="U387" s="17" t="s">
        <v>277</v>
      </c>
    </row>
    <row r="388" spans="1:21">
      <c r="A388" s="19">
        <v>387</v>
      </c>
      <c r="B388" s="17" t="s">
        <v>663</v>
      </c>
      <c r="C388" s="19" t="s">
        <v>271</v>
      </c>
      <c r="D388" s="19">
        <v>1</v>
      </c>
      <c r="J388" s="17">
        <v>-23.412653744374499</v>
      </c>
      <c r="K388" s="17">
        <v>-67.969307911806396</v>
      </c>
      <c r="P388" s="17" t="s">
        <v>272</v>
      </c>
      <c r="Q388" s="17" t="s">
        <v>273</v>
      </c>
      <c r="R388" s="17" t="s">
        <v>274</v>
      </c>
      <c r="S388" s="17" t="s">
        <v>275</v>
      </c>
      <c r="T388" s="17" t="s">
        <v>276</v>
      </c>
      <c r="U388" s="17" t="s">
        <v>277</v>
      </c>
    </row>
    <row r="389" spans="1:21">
      <c r="A389" s="19">
        <v>388</v>
      </c>
      <c r="B389" s="17" t="s">
        <v>664</v>
      </c>
      <c r="C389" s="19" t="s">
        <v>271</v>
      </c>
      <c r="D389" s="19">
        <v>1</v>
      </c>
      <c r="J389" s="17">
        <v>-23.412617747479999</v>
      </c>
      <c r="K389" s="17">
        <v>-67.969327764179397</v>
      </c>
      <c r="P389" s="17" t="s">
        <v>272</v>
      </c>
      <c r="Q389" s="17" t="s">
        <v>273</v>
      </c>
      <c r="R389" s="17" t="s">
        <v>274</v>
      </c>
      <c r="S389" s="17" t="s">
        <v>275</v>
      </c>
      <c r="T389" s="17" t="s">
        <v>276</v>
      </c>
      <c r="U389" s="17" t="s">
        <v>277</v>
      </c>
    </row>
    <row r="390" spans="1:21">
      <c r="A390" s="19">
        <v>389</v>
      </c>
      <c r="B390" s="17" t="s">
        <v>665</v>
      </c>
      <c r="C390" s="19" t="s">
        <v>271</v>
      </c>
      <c r="D390" s="19">
        <v>1</v>
      </c>
      <c r="J390" s="17">
        <v>-23.412644325476901</v>
      </c>
      <c r="K390" s="17">
        <v>-67.969249264145105</v>
      </c>
      <c r="P390" s="17" t="s">
        <v>272</v>
      </c>
      <c r="Q390" s="17" t="s">
        <v>273</v>
      </c>
      <c r="R390" s="17" t="s">
        <v>274</v>
      </c>
      <c r="S390" s="17" t="s">
        <v>275</v>
      </c>
      <c r="T390" s="17" t="s">
        <v>276</v>
      </c>
      <c r="U390" s="17" t="s">
        <v>277</v>
      </c>
    </row>
    <row r="391" spans="1:21">
      <c r="A391" s="19">
        <v>390</v>
      </c>
      <c r="B391" s="17" t="s">
        <v>666</v>
      </c>
      <c r="C391" s="19" t="s">
        <v>271</v>
      </c>
      <c r="D391" s="19">
        <v>1</v>
      </c>
      <c r="J391" s="17">
        <v>-23.412689289296299</v>
      </c>
      <c r="K391" s="17">
        <v>-67.969219555509099</v>
      </c>
      <c r="P391" s="17" t="s">
        <v>272</v>
      </c>
      <c r="Q391" s="17" t="s">
        <v>273</v>
      </c>
      <c r="R391" s="17" t="s">
        <v>274</v>
      </c>
      <c r="S391" s="17" t="s">
        <v>275</v>
      </c>
      <c r="T391" s="17" t="s">
        <v>276</v>
      </c>
      <c r="U391" s="17" t="s">
        <v>277</v>
      </c>
    </row>
    <row r="392" spans="1:21">
      <c r="A392" s="19">
        <v>391</v>
      </c>
      <c r="B392" s="17" t="s">
        <v>667</v>
      </c>
      <c r="C392" s="19" t="s">
        <v>271</v>
      </c>
      <c r="D392" s="19">
        <v>1</v>
      </c>
      <c r="J392" s="17">
        <v>-23.4126258750529</v>
      </c>
      <c r="K392" s="17">
        <v>-67.969190686460095</v>
      </c>
      <c r="P392" s="17" t="s">
        <v>272</v>
      </c>
      <c r="Q392" s="17" t="s">
        <v>273</v>
      </c>
      <c r="R392" s="17" t="s">
        <v>274</v>
      </c>
      <c r="S392" s="17" t="s">
        <v>275</v>
      </c>
      <c r="T392" s="17" t="s">
        <v>276</v>
      </c>
      <c r="U392" s="17" t="s">
        <v>277</v>
      </c>
    </row>
    <row r="393" spans="1:21">
      <c r="A393" s="19">
        <v>392</v>
      </c>
      <c r="B393" s="17" t="s">
        <v>668</v>
      </c>
      <c r="C393" s="19" t="s">
        <v>271</v>
      </c>
      <c r="D393" s="19">
        <v>1</v>
      </c>
      <c r="J393" s="17">
        <v>-23.412625939623499</v>
      </c>
      <c r="K393" s="17">
        <v>-67.969200472728502</v>
      </c>
      <c r="P393" s="17" t="s">
        <v>272</v>
      </c>
      <c r="Q393" s="17" t="s">
        <v>273</v>
      </c>
      <c r="R393" s="17" t="s">
        <v>274</v>
      </c>
      <c r="S393" s="17" t="s">
        <v>275</v>
      </c>
      <c r="T393" s="17" t="s">
        <v>276</v>
      </c>
      <c r="U393" s="17" t="s">
        <v>277</v>
      </c>
    </row>
    <row r="394" spans="1:21">
      <c r="A394" s="19">
        <v>393</v>
      </c>
      <c r="B394" s="17" t="s">
        <v>669</v>
      </c>
      <c r="C394" s="19" t="s">
        <v>271</v>
      </c>
      <c r="D394" s="19">
        <v>1</v>
      </c>
      <c r="J394" s="17">
        <v>-23.412724898740802</v>
      </c>
      <c r="K394" s="17">
        <v>-67.969140985441896</v>
      </c>
      <c r="P394" s="17" t="s">
        <v>272</v>
      </c>
      <c r="Q394" s="17" t="s">
        <v>273</v>
      </c>
      <c r="R394" s="17" t="s">
        <v>274</v>
      </c>
      <c r="S394" s="17" t="s">
        <v>275</v>
      </c>
      <c r="T394" s="17" t="s">
        <v>276</v>
      </c>
      <c r="U394" s="17" t="s">
        <v>277</v>
      </c>
    </row>
    <row r="395" spans="1:21">
      <c r="A395" s="19">
        <v>394</v>
      </c>
      <c r="B395" s="17" t="s">
        <v>670</v>
      </c>
      <c r="C395" s="19" t="s">
        <v>271</v>
      </c>
      <c r="D395" s="19">
        <v>1</v>
      </c>
      <c r="J395" s="17">
        <v>-23.412540005450701</v>
      </c>
      <c r="K395" s="17">
        <v>-67.968496491615795</v>
      </c>
      <c r="P395" s="17" t="s">
        <v>272</v>
      </c>
      <c r="Q395" s="17" t="s">
        <v>273</v>
      </c>
      <c r="R395" s="17" t="s">
        <v>274</v>
      </c>
      <c r="S395" s="17" t="s">
        <v>275</v>
      </c>
      <c r="T395" s="17" t="s">
        <v>276</v>
      </c>
      <c r="U395" s="17" t="s">
        <v>277</v>
      </c>
    </row>
    <row r="396" spans="1:21">
      <c r="A396" s="19">
        <v>395</v>
      </c>
      <c r="B396" s="17" t="s">
        <v>671</v>
      </c>
      <c r="C396" s="19" t="s">
        <v>271</v>
      </c>
      <c r="D396" s="19">
        <v>1</v>
      </c>
      <c r="J396" s="17">
        <v>-23.411649876565999</v>
      </c>
      <c r="K396" s="17">
        <v>-67.967740029713497</v>
      </c>
      <c r="P396" s="17" t="s">
        <v>272</v>
      </c>
      <c r="Q396" s="17" t="s">
        <v>273</v>
      </c>
      <c r="R396" s="17" t="s">
        <v>274</v>
      </c>
      <c r="S396" s="17" t="s">
        <v>275</v>
      </c>
      <c r="T396" s="17" t="s">
        <v>276</v>
      </c>
      <c r="U396" s="17" t="s">
        <v>277</v>
      </c>
    </row>
    <row r="397" spans="1:21">
      <c r="A397" s="19">
        <v>396</v>
      </c>
      <c r="B397" s="17" t="s">
        <v>672</v>
      </c>
      <c r="C397" s="19" t="s">
        <v>271</v>
      </c>
      <c r="D397" s="19">
        <v>1</v>
      </c>
      <c r="J397" s="17">
        <v>-23.411694516780098</v>
      </c>
      <c r="K397" s="17">
        <v>-67.967661389838895</v>
      </c>
      <c r="P397" s="17" t="s">
        <v>272</v>
      </c>
      <c r="Q397" s="17" t="s">
        <v>273</v>
      </c>
      <c r="R397" s="17" t="s">
        <v>274</v>
      </c>
      <c r="S397" s="17" t="s">
        <v>275</v>
      </c>
      <c r="T397" s="17" t="s">
        <v>276</v>
      </c>
      <c r="U397" s="17" t="s">
        <v>277</v>
      </c>
    </row>
    <row r="398" spans="1:21">
      <c r="A398" s="19">
        <v>397</v>
      </c>
      <c r="B398" s="17" t="s">
        <v>673</v>
      </c>
      <c r="C398" s="19" t="s">
        <v>271</v>
      </c>
      <c r="D398" s="19">
        <v>1</v>
      </c>
      <c r="J398" s="17">
        <v>-23.411676712428999</v>
      </c>
      <c r="K398" s="17">
        <v>-67.967700674750105</v>
      </c>
      <c r="P398" s="17" t="s">
        <v>272</v>
      </c>
      <c r="Q398" s="17" t="s">
        <v>273</v>
      </c>
      <c r="R398" s="17" t="s">
        <v>274</v>
      </c>
      <c r="S398" s="17" t="s">
        <v>275</v>
      </c>
      <c r="T398" s="17" t="s">
        <v>276</v>
      </c>
      <c r="U398" s="17" t="s">
        <v>277</v>
      </c>
    </row>
    <row r="399" spans="1:21">
      <c r="A399" s="19">
        <v>398</v>
      </c>
      <c r="B399" s="17" t="s">
        <v>674</v>
      </c>
      <c r="C399" s="19" t="s">
        <v>271</v>
      </c>
      <c r="D399" s="19">
        <v>1</v>
      </c>
      <c r="J399" s="17">
        <v>-23.4060793852736</v>
      </c>
      <c r="K399" s="17">
        <v>-67.977696752717705</v>
      </c>
      <c r="P399" s="17" t="s">
        <v>272</v>
      </c>
      <c r="Q399" s="17" t="s">
        <v>273</v>
      </c>
      <c r="R399" s="17" t="s">
        <v>274</v>
      </c>
      <c r="S399" s="17" t="s">
        <v>275</v>
      </c>
      <c r="T399" s="17" t="s">
        <v>276</v>
      </c>
      <c r="U399" s="17" t="s">
        <v>277</v>
      </c>
    </row>
    <row r="400" spans="1:21">
      <c r="A400" s="19">
        <v>399</v>
      </c>
      <c r="B400" s="17" t="s">
        <v>675</v>
      </c>
      <c r="C400" s="19" t="s">
        <v>271</v>
      </c>
      <c r="D400" s="19">
        <v>1</v>
      </c>
      <c r="J400" s="17">
        <v>-23.4054653412236</v>
      </c>
      <c r="K400" s="17">
        <v>-67.991617551039099</v>
      </c>
      <c r="P400" s="17" t="s">
        <v>272</v>
      </c>
      <c r="Q400" s="17" t="s">
        <v>273</v>
      </c>
      <c r="R400" s="17" t="s">
        <v>274</v>
      </c>
      <c r="S400" s="17" t="s">
        <v>275</v>
      </c>
      <c r="T400" s="17" t="s">
        <v>276</v>
      </c>
      <c r="U400" s="17" t="s">
        <v>277</v>
      </c>
    </row>
    <row r="401" spans="1:21">
      <c r="A401" s="19">
        <v>400</v>
      </c>
      <c r="B401" s="17" t="s">
        <v>676</v>
      </c>
      <c r="C401" s="19" t="s">
        <v>271</v>
      </c>
      <c r="D401" s="19">
        <v>1</v>
      </c>
      <c r="J401" s="17">
        <v>-23.4045710585442</v>
      </c>
      <c r="K401" s="17">
        <v>-67.986016823299295</v>
      </c>
      <c r="P401" s="17" t="s">
        <v>272</v>
      </c>
      <c r="Q401" s="17" t="s">
        <v>273</v>
      </c>
      <c r="R401" s="17" t="s">
        <v>274</v>
      </c>
      <c r="S401" s="17" t="s">
        <v>275</v>
      </c>
      <c r="T401" s="17" t="s">
        <v>276</v>
      </c>
      <c r="U401" s="17" t="s">
        <v>277</v>
      </c>
    </row>
    <row r="402" spans="1:21">
      <c r="A402" s="19">
        <v>401</v>
      </c>
      <c r="B402" s="17" t="s">
        <v>677</v>
      </c>
      <c r="C402" s="19" t="s">
        <v>271</v>
      </c>
      <c r="D402" s="19">
        <v>1</v>
      </c>
      <c r="J402" s="17">
        <v>-23.4044459499626</v>
      </c>
      <c r="K402" s="17">
        <v>-67.986223286571303</v>
      </c>
      <c r="P402" s="17" t="s">
        <v>272</v>
      </c>
      <c r="Q402" s="17" t="s">
        <v>273</v>
      </c>
      <c r="R402" s="17" t="s">
        <v>274</v>
      </c>
      <c r="S402" s="17" t="s">
        <v>275</v>
      </c>
      <c r="T402" s="17" t="s">
        <v>276</v>
      </c>
      <c r="U402" s="17" t="s">
        <v>277</v>
      </c>
    </row>
    <row r="403" spans="1:21">
      <c r="A403" s="19">
        <v>402</v>
      </c>
      <c r="B403" s="17" t="s">
        <v>678</v>
      </c>
      <c r="C403" s="19" t="s">
        <v>271</v>
      </c>
      <c r="D403" s="19">
        <v>1</v>
      </c>
      <c r="J403" s="17">
        <v>-23.406184241595898</v>
      </c>
      <c r="K403" s="17">
        <v>-67.977157700184307</v>
      </c>
      <c r="P403" s="17" t="s">
        <v>272</v>
      </c>
      <c r="Q403" s="17" t="s">
        <v>273</v>
      </c>
      <c r="R403" s="17" t="s">
        <v>274</v>
      </c>
      <c r="S403" s="17" t="s">
        <v>275</v>
      </c>
      <c r="T403" s="17" t="s">
        <v>276</v>
      </c>
      <c r="U403" s="17" t="s">
        <v>277</v>
      </c>
    </row>
    <row r="404" spans="1:21">
      <c r="A404" s="19">
        <v>403</v>
      </c>
      <c r="B404" s="17" t="s">
        <v>679</v>
      </c>
      <c r="C404" s="19" t="s">
        <v>271</v>
      </c>
      <c r="D404" s="19">
        <v>1</v>
      </c>
      <c r="J404" s="17">
        <v>-23.404458297115301</v>
      </c>
      <c r="K404" s="17">
        <v>-67.985342434296996</v>
      </c>
      <c r="P404" s="17" t="s">
        <v>272</v>
      </c>
      <c r="Q404" s="17" t="s">
        <v>273</v>
      </c>
      <c r="R404" s="17" t="s">
        <v>274</v>
      </c>
      <c r="S404" s="17" t="s">
        <v>275</v>
      </c>
      <c r="T404" s="17" t="s">
        <v>276</v>
      </c>
      <c r="U404" s="17" t="s">
        <v>277</v>
      </c>
    </row>
    <row r="405" spans="1:21">
      <c r="A405" s="19">
        <v>404</v>
      </c>
      <c r="B405" s="17" t="s">
        <v>680</v>
      </c>
      <c r="C405" s="19" t="s">
        <v>271</v>
      </c>
      <c r="D405" s="19">
        <v>1</v>
      </c>
      <c r="J405" s="17">
        <v>-23.404346804297401</v>
      </c>
      <c r="K405" s="17">
        <v>-67.984863760700804</v>
      </c>
      <c r="P405" s="17" t="s">
        <v>272</v>
      </c>
      <c r="Q405" s="17" t="s">
        <v>273</v>
      </c>
      <c r="R405" s="17" t="s">
        <v>274</v>
      </c>
      <c r="S405" s="17" t="s">
        <v>275</v>
      </c>
      <c r="T405" s="17" t="s">
        <v>276</v>
      </c>
      <c r="U405" s="17" t="s">
        <v>277</v>
      </c>
    </row>
    <row r="406" spans="1:21">
      <c r="A406" s="19">
        <v>405</v>
      </c>
      <c r="B406" s="17" t="s">
        <v>681</v>
      </c>
      <c r="C406" s="19" t="s">
        <v>271</v>
      </c>
      <c r="D406" s="19">
        <v>1</v>
      </c>
      <c r="J406" s="17">
        <v>-23.404237853458799</v>
      </c>
      <c r="K406" s="17">
        <v>-67.984776515914604</v>
      </c>
      <c r="P406" s="17" t="s">
        <v>272</v>
      </c>
      <c r="Q406" s="17" t="s">
        <v>273</v>
      </c>
      <c r="R406" s="17" t="s">
        <v>274</v>
      </c>
      <c r="S406" s="17" t="s">
        <v>275</v>
      </c>
      <c r="T406" s="17" t="s">
        <v>276</v>
      </c>
      <c r="U406" s="17" t="s">
        <v>277</v>
      </c>
    </row>
    <row r="407" spans="1:21">
      <c r="A407" s="19">
        <v>406</v>
      </c>
      <c r="B407" s="17" t="s">
        <v>682</v>
      </c>
      <c r="C407" s="19" t="s">
        <v>271</v>
      </c>
      <c r="D407" s="19">
        <v>1</v>
      </c>
      <c r="J407" s="17">
        <v>-23.407810404818701</v>
      </c>
      <c r="K407" s="17">
        <v>-67.962152414711696</v>
      </c>
      <c r="P407" s="17" t="s">
        <v>272</v>
      </c>
      <c r="Q407" s="17" t="s">
        <v>273</v>
      </c>
      <c r="R407" s="17" t="s">
        <v>274</v>
      </c>
      <c r="S407" s="17" t="s">
        <v>275</v>
      </c>
      <c r="T407" s="17" t="s">
        <v>276</v>
      </c>
      <c r="U407" s="17" t="s">
        <v>277</v>
      </c>
    </row>
    <row r="408" spans="1:21">
      <c r="A408" s="19">
        <v>407</v>
      </c>
      <c r="B408" s="17" t="s">
        <v>683</v>
      </c>
      <c r="C408" s="19" t="s">
        <v>271</v>
      </c>
      <c r="D408" s="19">
        <v>1</v>
      </c>
      <c r="J408" s="17">
        <v>-23.407891298222498</v>
      </c>
      <c r="K408" s="17">
        <v>-67.962093065462994</v>
      </c>
      <c r="P408" s="17" t="s">
        <v>272</v>
      </c>
      <c r="Q408" s="17" t="s">
        <v>273</v>
      </c>
      <c r="R408" s="17" t="s">
        <v>274</v>
      </c>
      <c r="S408" s="17" t="s">
        <v>275</v>
      </c>
      <c r="T408" s="17" t="s">
        <v>276</v>
      </c>
      <c r="U408" s="17" t="s">
        <v>277</v>
      </c>
    </row>
    <row r="409" spans="1:21">
      <c r="A409" s="19">
        <v>408</v>
      </c>
      <c r="B409" s="17" t="s">
        <v>684</v>
      </c>
      <c r="C409" s="19" t="s">
        <v>271</v>
      </c>
      <c r="D409" s="19">
        <v>1</v>
      </c>
      <c r="J409" s="17">
        <v>-23.408098827473601</v>
      </c>
      <c r="K409" s="17">
        <v>-67.962062087758099</v>
      </c>
      <c r="P409" s="17" t="s">
        <v>272</v>
      </c>
      <c r="Q409" s="17" t="s">
        <v>273</v>
      </c>
      <c r="R409" s="17" t="s">
        <v>274</v>
      </c>
      <c r="S409" s="17" t="s">
        <v>275</v>
      </c>
      <c r="T409" s="17" t="s">
        <v>276</v>
      </c>
      <c r="U409" s="17" t="s">
        <v>277</v>
      </c>
    </row>
    <row r="410" spans="1:21">
      <c r="A410" s="19">
        <v>409</v>
      </c>
      <c r="B410" s="17" t="s">
        <v>685</v>
      </c>
      <c r="C410" s="19" t="s">
        <v>271</v>
      </c>
      <c r="D410" s="19">
        <v>1</v>
      </c>
      <c r="J410" s="17">
        <v>-23.408191287227599</v>
      </c>
      <c r="K410" s="17">
        <v>-67.962384318782696</v>
      </c>
      <c r="P410" s="17" t="s">
        <v>272</v>
      </c>
      <c r="Q410" s="17" t="s">
        <v>273</v>
      </c>
      <c r="R410" s="17" t="s">
        <v>274</v>
      </c>
      <c r="S410" s="17" t="s">
        <v>275</v>
      </c>
      <c r="T410" s="17" t="s">
        <v>276</v>
      </c>
      <c r="U410" s="17" t="s">
        <v>277</v>
      </c>
    </row>
    <row r="411" spans="1:21">
      <c r="A411" s="19">
        <v>410</v>
      </c>
      <c r="B411" s="17" t="s">
        <v>686</v>
      </c>
      <c r="C411" s="19" t="s">
        <v>271</v>
      </c>
      <c r="D411" s="19">
        <v>1</v>
      </c>
      <c r="J411" s="17">
        <v>-23.409817341037201</v>
      </c>
      <c r="K411" s="17">
        <v>-67.963790690282494</v>
      </c>
      <c r="P411" s="17" t="s">
        <v>272</v>
      </c>
      <c r="Q411" s="17" t="s">
        <v>273</v>
      </c>
      <c r="R411" s="17" t="s">
        <v>274</v>
      </c>
      <c r="S411" s="17" t="s">
        <v>275</v>
      </c>
      <c r="T411" s="17" t="s">
        <v>276</v>
      </c>
      <c r="U411" s="17" t="s">
        <v>277</v>
      </c>
    </row>
    <row r="412" spans="1:21">
      <c r="A412" s="19">
        <v>411</v>
      </c>
      <c r="B412" s="17" t="s">
        <v>687</v>
      </c>
      <c r="C412" s="19" t="s">
        <v>271</v>
      </c>
      <c r="D412" s="19">
        <v>1</v>
      </c>
      <c r="J412" s="17">
        <v>-23.4065142234208</v>
      </c>
      <c r="K412" s="17">
        <v>-67.962818204530393</v>
      </c>
      <c r="P412" s="17" t="s">
        <v>272</v>
      </c>
      <c r="Q412" s="17" t="s">
        <v>273</v>
      </c>
      <c r="R412" s="17" t="s">
        <v>274</v>
      </c>
      <c r="S412" s="17" t="s">
        <v>275</v>
      </c>
      <c r="T412" s="17" t="s">
        <v>276</v>
      </c>
      <c r="U412" s="17" t="s">
        <v>277</v>
      </c>
    </row>
    <row r="413" spans="1:21">
      <c r="A413" s="19">
        <v>412</v>
      </c>
      <c r="B413" s="17" t="s">
        <v>688</v>
      </c>
      <c r="C413" s="19" t="s">
        <v>271</v>
      </c>
      <c r="D413" s="19">
        <v>1</v>
      </c>
      <c r="J413" s="17">
        <v>-23.406514483232101</v>
      </c>
      <c r="K413" s="17">
        <v>-67.962857347728004</v>
      </c>
      <c r="P413" s="17" t="s">
        <v>272</v>
      </c>
      <c r="Q413" s="17" t="s">
        <v>273</v>
      </c>
      <c r="R413" s="17" t="s">
        <v>274</v>
      </c>
      <c r="S413" s="17" t="s">
        <v>275</v>
      </c>
      <c r="T413" s="17" t="s">
        <v>276</v>
      </c>
      <c r="U413" s="17" t="s">
        <v>277</v>
      </c>
    </row>
    <row r="414" spans="1:21">
      <c r="A414" s="19">
        <v>413</v>
      </c>
      <c r="B414" s="17" t="s">
        <v>689</v>
      </c>
      <c r="C414" s="19" t="s">
        <v>271</v>
      </c>
      <c r="D414" s="19">
        <v>1</v>
      </c>
      <c r="J414" s="17">
        <v>-23.406377581751102</v>
      </c>
      <c r="K414" s="17">
        <v>-67.962643116008493</v>
      </c>
      <c r="P414" s="17" t="s">
        <v>272</v>
      </c>
      <c r="Q414" s="17" t="s">
        <v>273</v>
      </c>
      <c r="R414" s="17" t="s">
        <v>274</v>
      </c>
      <c r="S414" s="17" t="s">
        <v>275</v>
      </c>
      <c r="T414" s="17" t="s">
        <v>276</v>
      </c>
      <c r="U414" s="17" t="s">
        <v>277</v>
      </c>
    </row>
    <row r="415" spans="1:21">
      <c r="A415" s="19">
        <v>414</v>
      </c>
      <c r="B415" s="17" t="s">
        <v>690</v>
      </c>
      <c r="C415" s="19" t="s">
        <v>271</v>
      </c>
      <c r="D415" s="19">
        <v>1</v>
      </c>
      <c r="J415" s="17">
        <v>-23.406028990506599</v>
      </c>
      <c r="K415" s="17">
        <v>-67.963193863982198</v>
      </c>
      <c r="P415" s="17" t="s">
        <v>272</v>
      </c>
      <c r="Q415" s="17" t="s">
        <v>273</v>
      </c>
      <c r="R415" s="17" t="s">
        <v>274</v>
      </c>
      <c r="S415" s="17" t="s">
        <v>275</v>
      </c>
      <c r="T415" s="17" t="s">
        <v>276</v>
      </c>
      <c r="U415" s="17" t="s">
        <v>277</v>
      </c>
    </row>
    <row r="416" spans="1:21">
      <c r="A416" s="19">
        <v>415</v>
      </c>
      <c r="B416" s="17" t="s">
        <v>691</v>
      </c>
      <c r="C416" s="19" t="s">
        <v>271</v>
      </c>
      <c r="D416" s="19">
        <v>1</v>
      </c>
      <c r="J416" s="17">
        <v>-23.405984157668399</v>
      </c>
      <c r="K416" s="17">
        <v>-67.963243144548997</v>
      </c>
      <c r="P416" s="17" t="s">
        <v>272</v>
      </c>
      <c r="Q416" s="17" t="s">
        <v>273</v>
      </c>
      <c r="R416" s="17" t="s">
        <v>274</v>
      </c>
      <c r="S416" s="17" t="s">
        <v>275</v>
      </c>
      <c r="T416" s="17" t="s">
        <v>276</v>
      </c>
      <c r="U416" s="17" t="s">
        <v>277</v>
      </c>
    </row>
    <row r="417" spans="1:21">
      <c r="A417" s="19">
        <v>416</v>
      </c>
      <c r="B417" s="17" t="s">
        <v>692</v>
      </c>
      <c r="C417" s="19" t="s">
        <v>271</v>
      </c>
      <c r="D417" s="19">
        <v>1</v>
      </c>
      <c r="J417" s="17">
        <v>-23.405993643631401</v>
      </c>
      <c r="K417" s="17">
        <v>-67.963311574537897</v>
      </c>
      <c r="P417" s="17" t="s">
        <v>272</v>
      </c>
      <c r="Q417" s="17" t="s">
        <v>273</v>
      </c>
      <c r="R417" s="17" t="s">
        <v>274</v>
      </c>
      <c r="S417" s="17" t="s">
        <v>275</v>
      </c>
      <c r="T417" s="17" t="s">
        <v>276</v>
      </c>
      <c r="U417" s="17" t="s">
        <v>277</v>
      </c>
    </row>
    <row r="418" spans="1:21">
      <c r="A418" s="19">
        <v>417</v>
      </c>
      <c r="B418" s="17" t="s">
        <v>693</v>
      </c>
      <c r="C418" s="19" t="s">
        <v>271</v>
      </c>
      <c r="D418" s="19">
        <v>1</v>
      </c>
      <c r="J418" s="17">
        <v>-23.405939584499698</v>
      </c>
      <c r="K418" s="17">
        <v>-67.963331568117098</v>
      </c>
      <c r="P418" s="17" t="s">
        <v>272</v>
      </c>
      <c r="Q418" s="17" t="s">
        <v>273</v>
      </c>
      <c r="R418" s="17" t="s">
        <v>274</v>
      </c>
      <c r="S418" s="17" t="s">
        <v>275</v>
      </c>
      <c r="T418" s="17" t="s">
        <v>276</v>
      </c>
      <c r="U418" s="17" t="s">
        <v>277</v>
      </c>
    </row>
    <row r="419" spans="1:21">
      <c r="A419" s="19">
        <v>418</v>
      </c>
      <c r="B419" s="17" t="s">
        <v>694</v>
      </c>
      <c r="C419" s="19" t="s">
        <v>271</v>
      </c>
      <c r="D419" s="19">
        <v>1</v>
      </c>
      <c r="J419" s="17">
        <v>-23.405423677899599</v>
      </c>
      <c r="K419" s="17">
        <v>-67.967259864669103</v>
      </c>
      <c r="P419" s="17" t="s">
        <v>272</v>
      </c>
      <c r="Q419" s="17" t="s">
        <v>273</v>
      </c>
      <c r="R419" s="17" t="s">
        <v>274</v>
      </c>
      <c r="S419" s="17" t="s">
        <v>275</v>
      </c>
      <c r="T419" s="17" t="s">
        <v>276</v>
      </c>
      <c r="U419" s="17" t="s">
        <v>277</v>
      </c>
    </row>
    <row r="420" spans="1:21">
      <c r="A420" s="19">
        <v>419</v>
      </c>
      <c r="B420" s="17" t="s">
        <v>695</v>
      </c>
      <c r="C420" s="19" t="s">
        <v>271</v>
      </c>
      <c r="D420" s="19">
        <v>1</v>
      </c>
      <c r="J420" s="17">
        <v>-23.405432709407201</v>
      </c>
      <c r="K420" s="17">
        <v>-67.967259794595094</v>
      </c>
      <c r="P420" s="17" t="s">
        <v>272</v>
      </c>
      <c r="Q420" s="17" t="s">
        <v>273</v>
      </c>
      <c r="R420" s="17" t="s">
        <v>274</v>
      </c>
      <c r="S420" s="17" t="s">
        <v>275</v>
      </c>
      <c r="T420" s="17" t="s">
        <v>276</v>
      </c>
      <c r="U420" s="17" t="s">
        <v>277</v>
      </c>
    </row>
    <row r="421" spans="1:21">
      <c r="A421" s="19">
        <v>420</v>
      </c>
      <c r="B421" s="17" t="s">
        <v>696</v>
      </c>
      <c r="C421" s="19" t="s">
        <v>271</v>
      </c>
      <c r="D421" s="19">
        <v>1</v>
      </c>
      <c r="J421" s="17">
        <v>-23.406024681356499</v>
      </c>
      <c r="K421" s="17">
        <v>-67.969369038232898</v>
      </c>
      <c r="P421" s="17" t="s">
        <v>272</v>
      </c>
      <c r="Q421" s="17" t="s">
        <v>273</v>
      </c>
      <c r="R421" s="17" t="s">
        <v>274</v>
      </c>
      <c r="S421" s="17" t="s">
        <v>275</v>
      </c>
      <c r="T421" s="17" t="s">
        <v>276</v>
      </c>
      <c r="U421" s="17" t="s">
        <v>277</v>
      </c>
    </row>
    <row r="422" spans="1:21">
      <c r="A422" s="19">
        <v>421</v>
      </c>
      <c r="B422" s="17" t="s">
        <v>697</v>
      </c>
      <c r="C422" s="19" t="s">
        <v>271</v>
      </c>
      <c r="D422" s="19">
        <v>1</v>
      </c>
      <c r="J422" s="17">
        <v>-23.4023149966077</v>
      </c>
      <c r="K422" s="17">
        <v>-67.973860183124799</v>
      </c>
      <c r="P422" s="17" t="s">
        <v>272</v>
      </c>
      <c r="Q422" s="17" t="s">
        <v>273</v>
      </c>
      <c r="R422" s="17" t="s">
        <v>274</v>
      </c>
      <c r="S422" s="17" t="s">
        <v>275</v>
      </c>
      <c r="T422" s="17" t="s">
        <v>276</v>
      </c>
      <c r="U422" s="17" t="s">
        <v>277</v>
      </c>
    </row>
    <row r="423" spans="1:21">
      <c r="A423" s="19">
        <v>422</v>
      </c>
      <c r="B423" s="17" t="s">
        <v>698</v>
      </c>
      <c r="C423" s="19" t="s">
        <v>271</v>
      </c>
      <c r="D423" s="19">
        <v>1</v>
      </c>
      <c r="J423" s="17">
        <v>-23.4044713725667</v>
      </c>
      <c r="K423" s="17">
        <v>-67.974890681823794</v>
      </c>
      <c r="P423" s="17" t="s">
        <v>272</v>
      </c>
      <c r="Q423" s="17" t="s">
        <v>273</v>
      </c>
      <c r="R423" s="17" t="s">
        <v>274</v>
      </c>
      <c r="S423" s="17" t="s">
        <v>275</v>
      </c>
      <c r="T423" s="17" t="s">
        <v>276</v>
      </c>
      <c r="U423" s="17" t="s">
        <v>277</v>
      </c>
    </row>
    <row r="424" spans="1:21">
      <c r="A424" s="19">
        <v>423</v>
      </c>
      <c r="B424" s="17" t="s">
        <v>699</v>
      </c>
      <c r="C424" s="19" t="s">
        <v>271</v>
      </c>
      <c r="D424" s="19">
        <v>1</v>
      </c>
      <c r="J424" s="17">
        <v>-23.407882591740101</v>
      </c>
      <c r="K424" s="17">
        <v>-67.962142065384498</v>
      </c>
      <c r="P424" s="17" t="s">
        <v>272</v>
      </c>
      <c r="Q424" s="17" t="s">
        <v>273</v>
      </c>
      <c r="R424" s="17" t="s">
        <v>274</v>
      </c>
      <c r="S424" s="17" t="s">
        <v>275</v>
      </c>
      <c r="T424" s="17" t="s">
        <v>276</v>
      </c>
      <c r="U424" s="17" t="s">
        <v>277</v>
      </c>
    </row>
    <row r="425" spans="1:21">
      <c r="A425" s="19">
        <v>424</v>
      </c>
      <c r="B425" s="17" t="s">
        <v>700</v>
      </c>
      <c r="C425" s="19" t="s">
        <v>271</v>
      </c>
      <c r="D425" s="19">
        <v>1</v>
      </c>
      <c r="J425" s="17">
        <v>-23.404371976502699</v>
      </c>
      <c r="K425" s="17">
        <v>-67.970761683911306</v>
      </c>
      <c r="P425" s="17" t="s">
        <v>272</v>
      </c>
      <c r="Q425" s="17" t="s">
        <v>273</v>
      </c>
      <c r="R425" s="17" t="s">
        <v>274</v>
      </c>
      <c r="S425" s="17" t="s">
        <v>275</v>
      </c>
      <c r="T425" s="17" t="s">
        <v>276</v>
      </c>
      <c r="U425" s="17" t="s">
        <v>277</v>
      </c>
    </row>
    <row r="426" spans="1:21">
      <c r="A426" s="19">
        <v>425</v>
      </c>
      <c r="B426" s="17" t="s">
        <v>701</v>
      </c>
      <c r="C426" s="19" t="s">
        <v>271</v>
      </c>
      <c r="D426" s="19">
        <v>1</v>
      </c>
      <c r="J426" s="17">
        <v>-23.403227210957599</v>
      </c>
      <c r="K426" s="17">
        <v>-67.972483099527096</v>
      </c>
      <c r="P426" s="17" t="s">
        <v>272</v>
      </c>
      <c r="Q426" s="17" t="s">
        <v>273</v>
      </c>
      <c r="R426" s="17" t="s">
        <v>274</v>
      </c>
      <c r="S426" s="17" t="s">
        <v>275</v>
      </c>
      <c r="T426" s="17" t="s">
        <v>276</v>
      </c>
      <c r="U426" s="17" t="s">
        <v>277</v>
      </c>
    </row>
    <row r="427" spans="1:21">
      <c r="A427" s="19">
        <v>426</v>
      </c>
      <c r="B427" s="17" t="s">
        <v>702</v>
      </c>
      <c r="C427" s="19" t="s">
        <v>271</v>
      </c>
      <c r="D427" s="19">
        <v>1</v>
      </c>
      <c r="J427" s="17">
        <v>-23.404453181119202</v>
      </c>
      <c r="K427" s="17">
        <v>-67.974871249559797</v>
      </c>
      <c r="P427" s="17" t="s">
        <v>272</v>
      </c>
      <c r="Q427" s="17" t="s">
        <v>273</v>
      </c>
      <c r="R427" s="17" t="s">
        <v>274</v>
      </c>
      <c r="S427" s="17" t="s">
        <v>275</v>
      </c>
      <c r="T427" s="17" t="s">
        <v>276</v>
      </c>
      <c r="U427" s="17" t="s">
        <v>277</v>
      </c>
    </row>
    <row r="428" spans="1:21">
      <c r="A428" s="19">
        <v>427</v>
      </c>
      <c r="B428" s="17" t="s">
        <v>703</v>
      </c>
      <c r="C428" s="19" t="s">
        <v>271</v>
      </c>
      <c r="D428" s="19">
        <v>1</v>
      </c>
      <c r="J428" s="17">
        <v>-23.406050113590101</v>
      </c>
      <c r="K428" s="17">
        <v>-67.977364243259004</v>
      </c>
      <c r="P428" s="17" t="s">
        <v>272</v>
      </c>
      <c r="Q428" s="17" t="s">
        <v>273</v>
      </c>
      <c r="R428" s="17" t="s">
        <v>274</v>
      </c>
      <c r="S428" s="17" t="s">
        <v>275</v>
      </c>
      <c r="T428" s="17" t="s">
        <v>276</v>
      </c>
      <c r="U428" s="17" t="s">
        <v>277</v>
      </c>
    </row>
    <row r="429" spans="1:21">
      <c r="A429" s="19">
        <v>428</v>
      </c>
      <c r="B429" s="17" t="s">
        <v>704</v>
      </c>
      <c r="C429" s="19" t="s">
        <v>271</v>
      </c>
      <c r="D429" s="19">
        <v>1</v>
      </c>
      <c r="J429" s="17">
        <v>-23.406523254914401</v>
      </c>
      <c r="K429" s="17">
        <v>-67.962818134151405</v>
      </c>
      <c r="P429" s="17" t="s">
        <v>272</v>
      </c>
      <c r="Q429" s="17" t="s">
        <v>273</v>
      </c>
      <c r="R429" s="17" t="s">
        <v>274</v>
      </c>
      <c r="S429" s="17" t="s">
        <v>275</v>
      </c>
      <c r="T429" s="17" t="s">
        <v>276</v>
      </c>
      <c r="U429" s="17" t="s">
        <v>277</v>
      </c>
    </row>
    <row r="430" spans="1:21">
      <c r="A430" s="19">
        <v>429</v>
      </c>
      <c r="B430" s="17" t="s">
        <v>705</v>
      </c>
      <c r="C430" s="19" t="s">
        <v>271</v>
      </c>
      <c r="D430" s="19">
        <v>1</v>
      </c>
      <c r="J430" s="17">
        <v>-23.408152561355902</v>
      </c>
      <c r="K430" s="17">
        <v>-67.961993163722397</v>
      </c>
      <c r="P430" s="17" t="s">
        <v>272</v>
      </c>
      <c r="Q430" s="17" t="s">
        <v>273</v>
      </c>
      <c r="R430" s="17" t="s">
        <v>274</v>
      </c>
      <c r="S430" s="17" t="s">
        <v>275</v>
      </c>
      <c r="T430" s="17" t="s">
        <v>276</v>
      </c>
      <c r="U430" s="17" t="s">
        <v>277</v>
      </c>
    </row>
    <row r="431" spans="1:21">
      <c r="A431" s="19">
        <v>430</v>
      </c>
      <c r="B431" s="17" t="s">
        <v>706</v>
      </c>
      <c r="C431" s="19" t="s">
        <v>271</v>
      </c>
      <c r="D431" s="19">
        <v>1</v>
      </c>
      <c r="J431" s="17">
        <v>-23.408179720833601</v>
      </c>
      <c r="K431" s="17">
        <v>-67.962002738319995</v>
      </c>
      <c r="P431" s="17" t="s">
        <v>272</v>
      </c>
      <c r="Q431" s="17" t="s">
        <v>273</v>
      </c>
      <c r="R431" s="17" t="s">
        <v>274</v>
      </c>
      <c r="S431" s="17" t="s">
        <v>275</v>
      </c>
      <c r="T431" s="17" t="s">
        <v>276</v>
      </c>
      <c r="U431" s="17" t="s">
        <v>277</v>
      </c>
    </row>
    <row r="432" spans="1:21">
      <c r="A432" s="19">
        <v>431</v>
      </c>
      <c r="B432" s="17" t="s">
        <v>707</v>
      </c>
      <c r="C432" s="19" t="s">
        <v>271</v>
      </c>
      <c r="D432" s="19">
        <v>1</v>
      </c>
      <c r="J432" s="17">
        <v>-23.406568282472399</v>
      </c>
      <c r="K432" s="17">
        <v>-67.962798210649296</v>
      </c>
      <c r="P432" s="17" t="s">
        <v>272</v>
      </c>
      <c r="Q432" s="17" t="s">
        <v>273</v>
      </c>
      <c r="R432" s="17" t="s">
        <v>274</v>
      </c>
      <c r="S432" s="17" t="s">
        <v>275</v>
      </c>
      <c r="T432" s="17" t="s">
        <v>276</v>
      </c>
      <c r="U432" s="17" t="s">
        <v>277</v>
      </c>
    </row>
    <row r="433" spans="1:21">
      <c r="A433" s="19">
        <v>432</v>
      </c>
      <c r="B433" s="17" t="s">
        <v>708</v>
      </c>
      <c r="C433" s="19" t="s">
        <v>271</v>
      </c>
      <c r="D433" s="19">
        <v>1</v>
      </c>
      <c r="J433" s="17">
        <v>-23.402799511554601</v>
      </c>
      <c r="K433" s="17">
        <v>-67.971997098189405</v>
      </c>
      <c r="P433" s="17" t="s">
        <v>272</v>
      </c>
      <c r="Q433" s="17" t="s">
        <v>273</v>
      </c>
      <c r="R433" s="17" t="s">
        <v>274</v>
      </c>
      <c r="S433" s="17" t="s">
        <v>275</v>
      </c>
      <c r="T433" s="17" t="s">
        <v>276</v>
      </c>
      <c r="U433" s="17" t="s">
        <v>277</v>
      </c>
    </row>
    <row r="434" spans="1:21">
      <c r="A434" s="19">
        <v>433</v>
      </c>
      <c r="B434" s="17" t="s">
        <v>709</v>
      </c>
      <c r="C434" s="19" t="s">
        <v>271</v>
      </c>
      <c r="D434" s="19">
        <v>1</v>
      </c>
      <c r="J434" s="17">
        <v>-23.404354660161999</v>
      </c>
      <c r="K434" s="17">
        <v>-67.9874668288804</v>
      </c>
      <c r="P434" s="17" t="s">
        <v>272</v>
      </c>
      <c r="Q434" s="17" t="s">
        <v>273</v>
      </c>
      <c r="R434" s="17" t="s">
        <v>274</v>
      </c>
      <c r="S434" s="17" t="s">
        <v>275</v>
      </c>
      <c r="T434" s="17" t="s">
        <v>276</v>
      </c>
      <c r="U434" s="17" t="s">
        <v>277</v>
      </c>
    </row>
    <row r="435" spans="1:21">
      <c r="A435" s="19">
        <v>434</v>
      </c>
      <c r="B435" s="17" t="s">
        <v>710</v>
      </c>
      <c r="C435" s="19" t="s">
        <v>271</v>
      </c>
      <c r="D435" s="19">
        <v>1</v>
      </c>
      <c r="J435" s="17">
        <v>-23.4078191113054</v>
      </c>
      <c r="K435" s="17">
        <v>-67.962103414817506</v>
      </c>
      <c r="P435" s="17" t="s">
        <v>272</v>
      </c>
      <c r="Q435" s="17" t="s">
        <v>273</v>
      </c>
      <c r="R435" s="17" t="s">
        <v>274</v>
      </c>
      <c r="S435" s="17" t="s">
        <v>275</v>
      </c>
      <c r="T435" s="17" t="s">
        <v>276</v>
      </c>
      <c r="U435" s="17" t="s">
        <v>277</v>
      </c>
    </row>
    <row r="436" spans="1:21">
      <c r="A436" s="19">
        <v>435</v>
      </c>
      <c r="B436" s="17" t="s">
        <v>711</v>
      </c>
      <c r="C436" s="19" t="s">
        <v>271</v>
      </c>
      <c r="D436" s="19">
        <v>1</v>
      </c>
      <c r="J436" s="17">
        <v>-23.4078012433291</v>
      </c>
      <c r="K436" s="17">
        <v>-67.962132913356498</v>
      </c>
      <c r="P436" s="17" t="s">
        <v>272</v>
      </c>
      <c r="Q436" s="17" t="s">
        <v>273</v>
      </c>
      <c r="R436" s="17" t="s">
        <v>274</v>
      </c>
      <c r="S436" s="17" t="s">
        <v>275</v>
      </c>
      <c r="T436" s="17" t="s">
        <v>276</v>
      </c>
      <c r="U436" s="17" t="s">
        <v>277</v>
      </c>
    </row>
    <row r="437" spans="1:21">
      <c r="A437" s="19">
        <v>436</v>
      </c>
      <c r="B437" s="17" t="s">
        <v>712</v>
      </c>
      <c r="C437" s="19" t="s">
        <v>271</v>
      </c>
      <c r="D437" s="19">
        <v>1</v>
      </c>
      <c r="J437" s="17">
        <v>-23.403863364248</v>
      </c>
      <c r="K437" s="17">
        <v>-67.971705084834895</v>
      </c>
      <c r="P437" s="17" t="s">
        <v>272</v>
      </c>
      <c r="Q437" s="17" t="s">
        <v>273</v>
      </c>
      <c r="R437" s="17" t="s">
        <v>274</v>
      </c>
      <c r="S437" s="17" t="s">
        <v>275</v>
      </c>
      <c r="T437" s="17" t="s">
        <v>276</v>
      </c>
      <c r="U437" s="17" t="s">
        <v>277</v>
      </c>
    </row>
    <row r="438" spans="1:21">
      <c r="A438" s="19">
        <v>437</v>
      </c>
      <c r="B438" s="17" t="s">
        <v>713</v>
      </c>
      <c r="C438" s="19" t="s">
        <v>271</v>
      </c>
      <c r="D438" s="19">
        <v>1</v>
      </c>
      <c r="J438" s="17">
        <v>-23.402415564115199</v>
      </c>
      <c r="K438" s="17">
        <v>-67.974045342464294</v>
      </c>
      <c r="P438" s="17" t="s">
        <v>272</v>
      </c>
      <c r="Q438" s="17" t="s">
        <v>273</v>
      </c>
      <c r="R438" s="17" t="s">
        <v>274</v>
      </c>
      <c r="S438" s="17" t="s">
        <v>275</v>
      </c>
      <c r="T438" s="17" t="s">
        <v>276</v>
      </c>
      <c r="U438" s="17" t="s">
        <v>277</v>
      </c>
    </row>
    <row r="439" spans="1:21">
      <c r="A439" s="19">
        <v>438</v>
      </c>
      <c r="B439" s="17" t="s">
        <v>714</v>
      </c>
      <c r="C439" s="19" t="s">
        <v>271</v>
      </c>
      <c r="D439" s="19">
        <v>1</v>
      </c>
      <c r="J439" s="17">
        <v>-23.4023497328321</v>
      </c>
      <c r="K439" s="17">
        <v>-67.975024452208203</v>
      </c>
      <c r="P439" s="17" t="s">
        <v>272</v>
      </c>
      <c r="Q439" s="17" t="s">
        <v>273</v>
      </c>
      <c r="R439" s="17" t="s">
        <v>274</v>
      </c>
      <c r="S439" s="17" t="s">
        <v>275</v>
      </c>
      <c r="T439" s="17" t="s">
        <v>276</v>
      </c>
      <c r="U439" s="17" t="s">
        <v>277</v>
      </c>
    </row>
    <row r="440" spans="1:21">
      <c r="A440" s="19">
        <v>439</v>
      </c>
      <c r="B440" s="17" t="s">
        <v>715</v>
      </c>
      <c r="C440" s="19" t="s">
        <v>271</v>
      </c>
      <c r="D440" s="19">
        <v>1</v>
      </c>
      <c r="J440" s="17">
        <v>-23.402560024786801</v>
      </c>
      <c r="K440" s="17">
        <v>-67.975414274723406</v>
      </c>
      <c r="P440" s="17" t="s">
        <v>272</v>
      </c>
      <c r="Q440" s="17" t="s">
        <v>273</v>
      </c>
      <c r="R440" s="17" t="s">
        <v>274</v>
      </c>
      <c r="S440" s="17" t="s">
        <v>275</v>
      </c>
      <c r="T440" s="17" t="s">
        <v>276</v>
      </c>
      <c r="U440" s="17" t="s">
        <v>277</v>
      </c>
    </row>
    <row r="441" spans="1:21">
      <c r="A441" s="19">
        <v>440</v>
      </c>
      <c r="B441" s="17" t="s">
        <v>716</v>
      </c>
      <c r="C441" s="19" t="s">
        <v>271</v>
      </c>
      <c r="D441" s="19">
        <v>1</v>
      </c>
      <c r="J441" s="17">
        <v>-23.402342733685401</v>
      </c>
      <c r="K441" s="17">
        <v>-67.973957829546606</v>
      </c>
      <c r="P441" s="17" t="s">
        <v>272</v>
      </c>
      <c r="Q441" s="17" t="s">
        <v>273</v>
      </c>
      <c r="R441" s="17" t="s">
        <v>274</v>
      </c>
      <c r="S441" s="17" t="s">
        <v>275</v>
      </c>
      <c r="T441" s="17" t="s">
        <v>276</v>
      </c>
      <c r="U441" s="17" t="s">
        <v>277</v>
      </c>
    </row>
    <row r="442" spans="1:21">
      <c r="A442" s="19">
        <v>441</v>
      </c>
      <c r="B442" s="17" t="s">
        <v>717</v>
      </c>
      <c r="C442" s="19" t="s">
        <v>271</v>
      </c>
      <c r="D442" s="19">
        <v>1</v>
      </c>
      <c r="J442" s="17">
        <v>-23.404336108226701</v>
      </c>
      <c r="K442" s="17">
        <v>-67.970801105897905</v>
      </c>
      <c r="P442" s="17" t="s">
        <v>272</v>
      </c>
      <c r="Q442" s="17" t="s">
        <v>273</v>
      </c>
      <c r="R442" s="17" t="s">
        <v>274</v>
      </c>
      <c r="S442" s="17" t="s">
        <v>275</v>
      </c>
      <c r="T442" s="17" t="s">
        <v>276</v>
      </c>
      <c r="U442" s="17" t="s">
        <v>277</v>
      </c>
    </row>
    <row r="443" spans="1:21">
      <c r="A443" s="19">
        <v>442</v>
      </c>
      <c r="B443" s="17" t="s">
        <v>718</v>
      </c>
      <c r="C443" s="19" t="s">
        <v>271</v>
      </c>
      <c r="D443" s="19">
        <v>1</v>
      </c>
      <c r="J443" s="17">
        <v>-23.404534529085598</v>
      </c>
      <c r="K443" s="17">
        <v>-67.974880409260294</v>
      </c>
      <c r="P443" s="17" t="s">
        <v>272</v>
      </c>
      <c r="Q443" s="17" t="s">
        <v>273</v>
      </c>
      <c r="R443" s="17" t="s">
        <v>274</v>
      </c>
      <c r="S443" s="17" t="s">
        <v>275</v>
      </c>
      <c r="T443" s="17" t="s">
        <v>276</v>
      </c>
      <c r="U443" s="17" t="s">
        <v>277</v>
      </c>
    </row>
    <row r="444" spans="1:21">
      <c r="A444" s="19">
        <v>443</v>
      </c>
      <c r="B444" s="17" t="s">
        <v>719</v>
      </c>
      <c r="C444" s="19" t="s">
        <v>271</v>
      </c>
      <c r="D444" s="19">
        <v>1</v>
      </c>
      <c r="J444" s="17">
        <v>-23.405525326640099</v>
      </c>
      <c r="K444" s="17">
        <v>-67.966241306916302</v>
      </c>
      <c r="P444" s="17" t="s">
        <v>272</v>
      </c>
      <c r="Q444" s="17" t="s">
        <v>273</v>
      </c>
      <c r="R444" s="17" t="s">
        <v>274</v>
      </c>
      <c r="S444" s="17" t="s">
        <v>275</v>
      </c>
      <c r="T444" s="17" t="s">
        <v>276</v>
      </c>
      <c r="U444" s="17" t="s">
        <v>277</v>
      </c>
    </row>
    <row r="445" spans="1:21">
      <c r="A445" s="19">
        <v>444</v>
      </c>
      <c r="B445" s="17" t="s">
        <v>720</v>
      </c>
      <c r="C445" s="19" t="s">
        <v>271</v>
      </c>
      <c r="D445" s="19">
        <v>1</v>
      </c>
      <c r="J445" s="17">
        <v>-23.4054170780575</v>
      </c>
      <c r="K445" s="17">
        <v>-67.966261720093399</v>
      </c>
      <c r="P445" s="17" t="s">
        <v>272</v>
      </c>
      <c r="Q445" s="17" t="s">
        <v>273</v>
      </c>
      <c r="R445" s="17" t="s">
        <v>274</v>
      </c>
      <c r="S445" s="17" t="s">
        <v>275</v>
      </c>
      <c r="T445" s="17" t="s">
        <v>276</v>
      </c>
      <c r="U445" s="17" t="s">
        <v>277</v>
      </c>
    </row>
    <row r="446" spans="1:21">
      <c r="A446" s="19">
        <v>445</v>
      </c>
      <c r="B446" s="17" t="s">
        <v>721</v>
      </c>
      <c r="C446" s="19" t="s">
        <v>271</v>
      </c>
      <c r="D446" s="19">
        <v>1</v>
      </c>
      <c r="J446" s="17">
        <v>-23.4054711376128</v>
      </c>
      <c r="K446" s="17">
        <v>-67.966241727776094</v>
      </c>
      <c r="P446" s="17" t="s">
        <v>272</v>
      </c>
      <c r="Q446" s="17" t="s">
        <v>273</v>
      </c>
      <c r="R446" s="17" t="s">
        <v>274</v>
      </c>
      <c r="S446" s="17" t="s">
        <v>275</v>
      </c>
      <c r="T446" s="17" t="s">
        <v>276</v>
      </c>
      <c r="U446" s="17" t="s">
        <v>277</v>
      </c>
    </row>
    <row r="447" spans="1:21">
      <c r="A447" s="19">
        <v>446</v>
      </c>
      <c r="B447" s="17" t="s">
        <v>722</v>
      </c>
      <c r="C447" s="19" t="s">
        <v>271</v>
      </c>
      <c r="D447" s="19">
        <v>1</v>
      </c>
      <c r="J447" s="17">
        <v>-23.405956507862701</v>
      </c>
      <c r="K447" s="17">
        <v>-67.965885652326904</v>
      </c>
      <c r="P447" s="17" t="s">
        <v>272</v>
      </c>
      <c r="Q447" s="17" t="s">
        <v>273</v>
      </c>
      <c r="R447" s="17" t="s">
        <v>274</v>
      </c>
      <c r="S447" s="17" t="s">
        <v>275</v>
      </c>
      <c r="T447" s="17" t="s">
        <v>276</v>
      </c>
      <c r="U447" s="17" t="s">
        <v>277</v>
      </c>
    </row>
    <row r="448" spans="1:21">
      <c r="A448" s="19">
        <v>447</v>
      </c>
      <c r="B448" s="17" t="s">
        <v>723</v>
      </c>
      <c r="C448" s="19" t="s">
        <v>271</v>
      </c>
      <c r="D448" s="19">
        <v>1</v>
      </c>
      <c r="J448" s="17">
        <v>-23.4065141584664</v>
      </c>
      <c r="K448" s="17">
        <v>-67.9628084187311</v>
      </c>
      <c r="P448" s="17" t="s">
        <v>272</v>
      </c>
      <c r="Q448" s="17" t="s">
        <v>273</v>
      </c>
      <c r="R448" s="17" t="s">
        <v>274</v>
      </c>
      <c r="S448" s="17" t="s">
        <v>275</v>
      </c>
      <c r="T448" s="17" t="s">
        <v>276</v>
      </c>
      <c r="U448" s="17" t="s">
        <v>277</v>
      </c>
    </row>
    <row r="449" spans="1:21">
      <c r="A449" s="19">
        <v>448</v>
      </c>
      <c r="B449" s="17" t="s">
        <v>724</v>
      </c>
      <c r="C449" s="19" t="s">
        <v>271</v>
      </c>
      <c r="D449" s="19">
        <v>1</v>
      </c>
      <c r="J449" s="17">
        <v>-23.406496225387301</v>
      </c>
      <c r="K449" s="17">
        <v>-67.962828131086397</v>
      </c>
      <c r="P449" s="17" t="s">
        <v>272</v>
      </c>
      <c r="Q449" s="17" t="s">
        <v>273</v>
      </c>
      <c r="R449" s="17" t="s">
        <v>274</v>
      </c>
      <c r="S449" s="17" t="s">
        <v>275</v>
      </c>
      <c r="T449" s="17" t="s">
        <v>276</v>
      </c>
      <c r="U449" s="17" t="s">
        <v>277</v>
      </c>
    </row>
    <row r="450" spans="1:21">
      <c r="A450" s="19">
        <v>449</v>
      </c>
      <c r="B450" s="17" t="s">
        <v>725</v>
      </c>
      <c r="C450" s="19" t="s">
        <v>271</v>
      </c>
      <c r="D450" s="19">
        <v>1</v>
      </c>
      <c r="J450" s="17">
        <v>-23.406608912881701</v>
      </c>
      <c r="K450" s="17">
        <v>-67.966203532002993</v>
      </c>
      <c r="P450" s="17" t="s">
        <v>272</v>
      </c>
      <c r="Q450" s="17" t="s">
        <v>273</v>
      </c>
      <c r="R450" s="17" t="s">
        <v>274</v>
      </c>
      <c r="S450" s="17" t="s">
        <v>275</v>
      </c>
      <c r="T450" s="17" t="s">
        <v>276</v>
      </c>
      <c r="U450" s="17" t="s">
        <v>277</v>
      </c>
    </row>
    <row r="451" spans="1:21">
      <c r="A451" s="19">
        <v>450</v>
      </c>
      <c r="B451" s="17" t="s">
        <v>726</v>
      </c>
      <c r="C451" s="19" t="s">
        <v>271</v>
      </c>
      <c r="D451" s="19">
        <v>1</v>
      </c>
      <c r="J451" s="17">
        <v>-23.4065998813786</v>
      </c>
      <c r="K451" s="17">
        <v>-67.966203602152603</v>
      </c>
      <c r="P451" s="17" t="s">
        <v>272</v>
      </c>
      <c r="Q451" s="17" t="s">
        <v>273</v>
      </c>
      <c r="R451" s="17" t="s">
        <v>274</v>
      </c>
      <c r="S451" s="17" t="s">
        <v>275</v>
      </c>
      <c r="T451" s="17" t="s">
        <v>276</v>
      </c>
      <c r="U451" s="17" t="s">
        <v>277</v>
      </c>
    </row>
    <row r="452" spans="1:21">
      <c r="A452" s="19">
        <v>451</v>
      </c>
      <c r="B452" s="17" t="s">
        <v>727</v>
      </c>
      <c r="C452" s="19" t="s">
        <v>271</v>
      </c>
      <c r="D452" s="19">
        <v>1</v>
      </c>
      <c r="J452" s="17">
        <v>-23.407773563831601</v>
      </c>
      <c r="K452" s="17">
        <v>-67.962045051638896</v>
      </c>
      <c r="P452" s="17" t="s">
        <v>272</v>
      </c>
      <c r="Q452" s="17" t="s">
        <v>273</v>
      </c>
      <c r="R452" s="17" t="s">
        <v>274</v>
      </c>
      <c r="S452" s="17" t="s">
        <v>275</v>
      </c>
      <c r="T452" s="17" t="s">
        <v>276</v>
      </c>
      <c r="U452" s="17" t="s">
        <v>277</v>
      </c>
    </row>
    <row r="453" spans="1:21">
      <c r="A453" s="19">
        <v>452</v>
      </c>
      <c r="B453" s="17" t="s">
        <v>728</v>
      </c>
      <c r="C453" s="19" t="s">
        <v>271</v>
      </c>
      <c r="D453" s="19">
        <v>1</v>
      </c>
      <c r="J453" s="17">
        <v>-23.4064155264977</v>
      </c>
      <c r="K453" s="17">
        <v>-67.962916836619101</v>
      </c>
      <c r="P453" s="17" t="s">
        <v>272</v>
      </c>
      <c r="Q453" s="17" t="s">
        <v>273</v>
      </c>
      <c r="R453" s="17" t="s">
        <v>274</v>
      </c>
      <c r="S453" s="17" t="s">
        <v>275</v>
      </c>
      <c r="T453" s="17" t="s">
        <v>276</v>
      </c>
      <c r="U453" s="17" t="s">
        <v>277</v>
      </c>
    </row>
    <row r="454" spans="1:21">
      <c r="A454" s="19">
        <v>453</v>
      </c>
      <c r="B454" s="17" t="s">
        <v>729</v>
      </c>
      <c r="C454" s="19" t="s">
        <v>271</v>
      </c>
      <c r="D454" s="19">
        <v>1</v>
      </c>
      <c r="J454" s="17">
        <v>-23.4076927354456</v>
      </c>
      <c r="K454" s="17">
        <v>-67.962114186744202</v>
      </c>
      <c r="P454" s="17" t="s">
        <v>272</v>
      </c>
      <c r="Q454" s="17" t="s">
        <v>273</v>
      </c>
      <c r="R454" s="17" t="s">
        <v>274</v>
      </c>
      <c r="S454" s="17" t="s">
        <v>275</v>
      </c>
      <c r="T454" s="17" t="s">
        <v>276</v>
      </c>
      <c r="U454" s="17" t="s">
        <v>277</v>
      </c>
    </row>
    <row r="455" spans="1:21">
      <c r="A455" s="19">
        <v>454</v>
      </c>
      <c r="B455" s="17" t="s">
        <v>730</v>
      </c>
      <c r="C455" s="19" t="s">
        <v>271</v>
      </c>
      <c r="D455" s="19">
        <v>1</v>
      </c>
      <c r="J455" s="17">
        <v>-23.403233422264101</v>
      </c>
      <c r="K455" s="17">
        <v>-67.981711338584901</v>
      </c>
      <c r="P455" s="17" t="s">
        <v>272</v>
      </c>
      <c r="Q455" s="17" t="s">
        <v>273</v>
      </c>
      <c r="R455" s="17" t="s">
        <v>274</v>
      </c>
      <c r="S455" s="17" t="s">
        <v>275</v>
      </c>
      <c r="T455" s="17" t="s">
        <v>276</v>
      </c>
      <c r="U455" s="17" t="s">
        <v>277</v>
      </c>
    </row>
    <row r="456" spans="1:21">
      <c r="A456" s="19">
        <v>455</v>
      </c>
      <c r="B456" s="17" t="s">
        <v>731</v>
      </c>
      <c r="C456" s="19" t="s">
        <v>271</v>
      </c>
      <c r="D456" s="19">
        <v>1</v>
      </c>
      <c r="J456" s="17">
        <v>-23.405229057881701</v>
      </c>
      <c r="K456" s="17">
        <v>-67.967877906611704</v>
      </c>
      <c r="P456" s="17" t="s">
        <v>272</v>
      </c>
      <c r="Q456" s="17" t="s">
        <v>273</v>
      </c>
      <c r="R456" s="17" t="s">
        <v>274</v>
      </c>
      <c r="S456" s="17" t="s">
        <v>275</v>
      </c>
      <c r="T456" s="17" t="s">
        <v>276</v>
      </c>
      <c r="U456" s="17" t="s">
        <v>277</v>
      </c>
    </row>
    <row r="457" spans="1:21">
      <c r="A457" s="19">
        <v>456</v>
      </c>
      <c r="B457" s="17" t="s">
        <v>732</v>
      </c>
      <c r="C457" s="19" t="s">
        <v>271</v>
      </c>
      <c r="D457" s="19">
        <v>1</v>
      </c>
      <c r="J457" s="17">
        <v>-23.404498210381199</v>
      </c>
      <c r="K457" s="17">
        <v>-67.974851330410999</v>
      </c>
      <c r="P457" s="17" t="s">
        <v>272</v>
      </c>
      <c r="Q457" s="17" t="s">
        <v>273</v>
      </c>
      <c r="R457" s="17" t="s">
        <v>274</v>
      </c>
      <c r="S457" s="17" t="s">
        <v>275</v>
      </c>
      <c r="T457" s="17" t="s">
        <v>276</v>
      </c>
      <c r="U457" s="17" t="s">
        <v>277</v>
      </c>
    </row>
    <row r="458" spans="1:21">
      <c r="A458" s="19">
        <v>457</v>
      </c>
      <c r="B458" s="17" t="s">
        <v>733</v>
      </c>
      <c r="C458" s="19" t="s">
        <v>271</v>
      </c>
      <c r="D458" s="19">
        <v>1</v>
      </c>
      <c r="J458" s="17">
        <v>-23.407882591740101</v>
      </c>
      <c r="K458" s="17">
        <v>-67.962142065384498</v>
      </c>
      <c r="P458" s="17" t="s">
        <v>272</v>
      </c>
      <c r="Q458" s="17" t="s">
        <v>273</v>
      </c>
      <c r="R458" s="17" t="s">
        <v>274</v>
      </c>
      <c r="S458" s="17" t="s">
        <v>275</v>
      </c>
      <c r="T458" s="17" t="s">
        <v>276</v>
      </c>
      <c r="U458" s="17" t="s">
        <v>277</v>
      </c>
    </row>
    <row r="459" spans="1:21">
      <c r="A459" s="19">
        <v>458</v>
      </c>
      <c r="B459" s="17" t="s">
        <v>734</v>
      </c>
      <c r="C459" s="19" t="s">
        <v>271</v>
      </c>
      <c r="D459" s="19">
        <v>1</v>
      </c>
      <c r="J459" s="17">
        <v>-23.407674607463701</v>
      </c>
      <c r="K459" s="17">
        <v>-67.962104541723207</v>
      </c>
      <c r="P459" s="17" t="s">
        <v>272</v>
      </c>
      <c r="Q459" s="17" t="s">
        <v>273</v>
      </c>
      <c r="R459" s="17" t="s">
        <v>274</v>
      </c>
      <c r="S459" s="17" t="s">
        <v>275</v>
      </c>
      <c r="T459" s="17" t="s">
        <v>276</v>
      </c>
      <c r="U459" s="17" t="s">
        <v>277</v>
      </c>
    </row>
    <row r="460" spans="1:21">
      <c r="A460" s="19">
        <v>459</v>
      </c>
      <c r="B460" s="17" t="s">
        <v>735</v>
      </c>
      <c r="C460" s="19" t="s">
        <v>271</v>
      </c>
      <c r="D460" s="19">
        <v>1</v>
      </c>
      <c r="J460" s="17">
        <v>-23.4076838339566</v>
      </c>
      <c r="K460" s="17">
        <v>-67.962133828941205</v>
      </c>
      <c r="P460" s="17" t="s">
        <v>272</v>
      </c>
      <c r="Q460" s="17" t="s">
        <v>273</v>
      </c>
      <c r="R460" s="17" t="s">
        <v>274</v>
      </c>
      <c r="S460" s="17" t="s">
        <v>275</v>
      </c>
      <c r="T460" s="17" t="s">
        <v>276</v>
      </c>
      <c r="U460" s="17" t="s">
        <v>277</v>
      </c>
    </row>
    <row r="461" spans="1:21">
      <c r="A461" s="19">
        <v>460</v>
      </c>
      <c r="B461" s="17" t="s">
        <v>736</v>
      </c>
      <c r="C461" s="19" t="s">
        <v>271</v>
      </c>
      <c r="D461" s="19">
        <v>1</v>
      </c>
      <c r="J461" s="17">
        <v>-23.406559510795699</v>
      </c>
      <c r="K461" s="17">
        <v>-67.962837424240405</v>
      </c>
      <c r="P461" s="17" t="s">
        <v>272</v>
      </c>
      <c r="Q461" s="17" t="s">
        <v>273</v>
      </c>
      <c r="R461" s="17" t="s">
        <v>274</v>
      </c>
      <c r="S461" s="17" t="s">
        <v>275</v>
      </c>
      <c r="T461" s="17" t="s">
        <v>276</v>
      </c>
      <c r="U461" s="17" t="s">
        <v>277</v>
      </c>
    </row>
    <row r="462" spans="1:21">
      <c r="A462" s="19">
        <v>461</v>
      </c>
      <c r="B462" s="17" t="s">
        <v>737</v>
      </c>
      <c r="C462" s="19" t="s">
        <v>271</v>
      </c>
      <c r="D462" s="19">
        <v>1</v>
      </c>
      <c r="J462" s="17">
        <v>-23.404401846644799</v>
      </c>
      <c r="K462" s="17">
        <v>-67.987779628425798</v>
      </c>
      <c r="P462" s="17" t="s">
        <v>272</v>
      </c>
      <c r="Q462" s="17" t="s">
        <v>273</v>
      </c>
      <c r="R462" s="17" t="s">
        <v>274</v>
      </c>
      <c r="S462" s="17" t="s">
        <v>275</v>
      </c>
      <c r="T462" s="17" t="s">
        <v>276</v>
      </c>
      <c r="U462" s="17" t="s">
        <v>277</v>
      </c>
    </row>
    <row r="463" spans="1:21">
      <c r="A463" s="19">
        <v>462</v>
      </c>
      <c r="B463" s="17" t="s">
        <v>738</v>
      </c>
      <c r="C463" s="19" t="s">
        <v>271</v>
      </c>
      <c r="D463" s="19">
        <v>1</v>
      </c>
      <c r="J463" s="17">
        <v>-23.4068369066025</v>
      </c>
      <c r="K463" s="17">
        <v>-67.997028822923994</v>
      </c>
      <c r="P463" s="17" t="s">
        <v>272</v>
      </c>
      <c r="Q463" s="17" t="s">
        <v>273</v>
      </c>
      <c r="R463" s="17" t="s">
        <v>274</v>
      </c>
      <c r="S463" s="17" t="s">
        <v>275</v>
      </c>
      <c r="T463" s="17" t="s">
        <v>276</v>
      </c>
      <c r="U463" s="17" t="s">
        <v>277</v>
      </c>
    </row>
    <row r="464" spans="1:21">
      <c r="A464" s="19">
        <v>463</v>
      </c>
      <c r="B464" s="17" t="s">
        <v>739</v>
      </c>
      <c r="C464" s="19" t="s">
        <v>271</v>
      </c>
      <c r="D464" s="19">
        <v>1</v>
      </c>
      <c r="J464" s="17">
        <v>-23.403200566749501</v>
      </c>
      <c r="K464" s="17">
        <v>-67.972551807763793</v>
      </c>
      <c r="P464" s="17" t="s">
        <v>272</v>
      </c>
      <c r="Q464" s="17" t="s">
        <v>273</v>
      </c>
      <c r="R464" s="17" t="s">
        <v>274</v>
      </c>
      <c r="S464" s="17" t="s">
        <v>275</v>
      </c>
      <c r="T464" s="17" t="s">
        <v>276</v>
      </c>
      <c r="U464" s="17" t="s">
        <v>277</v>
      </c>
    </row>
    <row r="465" spans="1:21">
      <c r="A465" s="19">
        <v>464</v>
      </c>
      <c r="B465" s="17" t="s">
        <v>740</v>
      </c>
      <c r="C465" s="19" t="s">
        <v>271</v>
      </c>
      <c r="D465" s="19">
        <v>1</v>
      </c>
      <c r="J465" s="17">
        <v>-23.402387313098401</v>
      </c>
      <c r="K465" s="17">
        <v>-67.973869411727307</v>
      </c>
      <c r="P465" s="17" t="s">
        <v>272</v>
      </c>
      <c r="Q465" s="17" t="s">
        <v>273</v>
      </c>
      <c r="R465" s="17" t="s">
        <v>274</v>
      </c>
      <c r="S465" s="17" t="s">
        <v>275</v>
      </c>
      <c r="T465" s="17" t="s">
        <v>276</v>
      </c>
      <c r="U465" s="17" t="s">
        <v>277</v>
      </c>
    </row>
    <row r="466" spans="1:21">
      <c r="A466" s="19">
        <v>465</v>
      </c>
      <c r="B466" s="17" t="s">
        <v>741</v>
      </c>
      <c r="C466" s="19" t="s">
        <v>271</v>
      </c>
      <c r="D466" s="19">
        <v>1</v>
      </c>
      <c r="J466" s="17">
        <v>-23.404143733520002</v>
      </c>
      <c r="K466" s="17">
        <v>-67.974511544899698</v>
      </c>
      <c r="P466" s="17" t="s">
        <v>272</v>
      </c>
      <c r="Q466" s="17" t="s">
        <v>273</v>
      </c>
      <c r="R466" s="17" t="s">
        <v>274</v>
      </c>
      <c r="S466" s="17" t="s">
        <v>275</v>
      </c>
      <c r="T466" s="17" t="s">
        <v>276</v>
      </c>
      <c r="U466" s="17" t="s">
        <v>277</v>
      </c>
    </row>
    <row r="467" spans="1:21">
      <c r="A467" s="19">
        <v>466</v>
      </c>
      <c r="B467" s="17" t="s">
        <v>742</v>
      </c>
      <c r="C467" s="19" t="s">
        <v>271</v>
      </c>
      <c r="D467" s="19">
        <v>1</v>
      </c>
      <c r="J467" s="17">
        <v>-23.407729186405302</v>
      </c>
      <c r="K467" s="17">
        <v>-67.962162834453594</v>
      </c>
      <c r="P467" s="17" t="s">
        <v>272</v>
      </c>
      <c r="Q467" s="17" t="s">
        <v>273</v>
      </c>
      <c r="R467" s="17" t="s">
        <v>274</v>
      </c>
      <c r="S467" s="17" t="s">
        <v>275</v>
      </c>
      <c r="T467" s="17" t="s">
        <v>276</v>
      </c>
      <c r="U467" s="17" t="s">
        <v>277</v>
      </c>
    </row>
    <row r="468" spans="1:21">
      <c r="A468" s="19">
        <v>467</v>
      </c>
      <c r="B468" s="17" t="s">
        <v>743</v>
      </c>
      <c r="C468" s="19" t="s">
        <v>271</v>
      </c>
      <c r="D468" s="19">
        <v>1</v>
      </c>
      <c r="J468" s="17">
        <v>-23.407720219912999</v>
      </c>
      <c r="K468" s="17">
        <v>-67.962172690767105</v>
      </c>
      <c r="P468" s="17" t="s">
        <v>272</v>
      </c>
      <c r="Q468" s="17" t="s">
        <v>273</v>
      </c>
      <c r="R468" s="17" t="s">
        <v>274</v>
      </c>
      <c r="S468" s="17" t="s">
        <v>275</v>
      </c>
      <c r="T468" s="17" t="s">
        <v>276</v>
      </c>
      <c r="U468" s="17" t="s">
        <v>277</v>
      </c>
    </row>
    <row r="469" spans="1:21">
      <c r="A469" s="19">
        <v>468</v>
      </c>
      <c r="B469" s="17" t="s">
        <v>744</v>
      </c>
      <c r="C469" s="19" t="s">
        <v>271</v>
      </c>
      <c r="D469" s="19">
        <v>1</v>
      </c>
      <c r="J469" s="17">
        <v>-23.407720219912999</v>
      </c>
      <c r="K469" s="17">
        <v>-67.962172690767105</v>
      </c>
      <c r="P469" s="17" t="s">
        <v>272</v>
      </c>
      <c r="Q469" s="17" t="s">
        <v>273</v>
      </c>
      <c r="R469" s="17" t="s">
        <v>274</v>
      </c>
      <c r="S469" s="17" t="s">
        <v>275</v>
      </c>
      <c r="T469" s="17" t="s">
        <v>276</v>
      </c>
      <c r="U469" s="17" t="s">
        <v>277</v>
      </c>
    </row>
    <row r="470" spans="1:21">
      <c r="A470" s="19">
        <v>469</v>
      </c>
      <c r="B470" s="17" t="s">
        <v>745</v>
      </c>
      <c r="C470" s="19" t="s">
        <v>271</v>
      </c>
      <c r="D470" s="19">
        <v>1</v>
      </c>
      <c r="J470" s="17">
        <v>-23.4077023519222</v>
      </c>
      <c r="K470" s="17">
        <v>-67.962202189274805</v>
      </c>
      <c r="P470" s="17" t="s">
        <v>272</v>
      </c>
      <c r="Q470" s="17" t="s">
        <v>273</v>
      </c>
      <c r="R470" s="17" t="s">
        <v>274</v>
      </c>
      <c r="S470" s="17" t="s">
        <v>275</v>
      </c>
      <c r="T470" s="17" t="s">
        <v>276</v>
      </c>
      <c r="U470" s="17" t="s">
        <v>277</v>
      </c>
    </row>
    <row r="471" spans="1:21">
      <c r="A471" s="19">
        <v>470</v>
      </c>
      <c r="B471" s="17" t="s">
        <v>746</v>
      </c>
      <c r="C471" s="19" t="s">
        <v>271</v>
      </c>
      <c r="D471" s="19">
        <v>1</v>
      </c>
      <c r="J471" s="17">
        <v>-23.4076933204318</v>
      </c>
      <c r="K471" s="17">
        <v>-67.962202259699595</v>
      </c>
      <c r="P471" s="17" t="s">
        <v>272</v>
      </c>
      <c r="Q471" s="17" t="s">
        <v>273</v>
      </c>
      <c r="R471" s="17" t="s">
        <v>274</v>
      </c>
      <c r="S471" s="17" t="s">
        <v>275</v>
      </c>
      <c r="T471" s="17" t="s">
        <v>276</v>
      </c>
      <c r="U471" s="17" t="s">
        <v>277</v>
      </c>
    </row>
    <row r="472" spans="1:21">
      <c r="A472" s="19">
        <v>471</v>
      </c>
      <c r="B472" s="17" t="s">
        <v>747</v>
      </c>
      <c r="C472" s="19" t="s">
        <v>271</v>
      </c>
      <c r="D472" s="19">
        <v>1</v>
      </c>
      <c r="J472" s="17">
        <v>-23.4076933204318</v>
      </c>
      <c r="K472" s="17">
        <v>-67.962202259699595</v>
      </c>
      <c r="P472" s="17" t="s">
        <v>272</v>
      </c>
      <c r="Q472" s="17" t="s">
        <v>273</v>
      </c>
      <c r="R472" s="17" t="s">
        <v>274</v>
      </c>
      <c r="S472" s="17" t="s">
        <v>275</v>
      </c>
      <c r="T472" s="17" t="s">
        <v>276</v>
      </c>
      <c r="U472" s="17" t="s">
        <v>277</v>
      </c>
    </row>
    <row r="473" spans="1:21">
      <c r="A473" s="19">
        <v>472</v>
      </c>
      <c r="B473" s="17" t="s">
        <v>748</v>
      </c>
      <c r="C473" s="19" t="s">
        <v>271</v>
      </c>
      <c r="D473" s="19">
        <v>1</v>
      </c>
      <c r="J473" s="17">
        <v>-23.407800723306799</v>
      </c>
      <c r="K473" s="17">
        <v>-67.962054626223207</v>
      </c>
      <c r="P473" s="17" t="s">
        <v>272</v>
      </c>
      <c r="Q473" s="17" t="s">
        <v>273</v>
      </c>
      <c r="R473" s="17" t="s">
        <v>274</v>
      </c>
      <c r="S473" s="17" t="s">
        <v>275</v>
      </c>
      <c r="T473" s="17" t="s">
        <v>276</v>
      </c>
      <c r="U473" s="17" t="s">
        <v>277</v>
      </c>
    </row>
    <row r="474" spans="1:21">
      <c r="A474" s="19">
        <v>473</v>
      </c>
      <c r="B474" s="17" t="s">
        <v>749</v>
      </c>
      <c r="C474" s="19" t="s">
        <v>271</v>
      </c>
      <c r="D474" s="19">
        <v>1</v>
      </c>
      <c r="J474" s="17">
        <v>-23.407791756821801</v>
      </c>
      <c r="K474" s="17">
        <v>-67.962064482549195</v>
      </c>
      <c r="P474" s="17" t="s">
        <v>272</v>
      </c>
      <c r="Q474" s="17" t="s">
        <v>273</v>
      </c>
      <c r="R474" s="17" t="s">
        <v>274</v>
      </c>
      <c r="S474" s="17" t="s">
        <v>275</v>
      </c>
      <c r="T474" s="17" t="s">
        <v>276</v>
      </c>
      <c r="U474" s="17" t="s">
        <v>277</v>
      </c>
    </row>
    <row r="475" spans="1:21">
      <c r="A475" s="19">
        <v>474</v>
      </c>
      <c r="B475" s="17" t="s">
        <v>750</v>
      </c>
      <c r="C475" s="19" t="s">
        <v>271</v>
      </c>
      <c r="D475" s="19">
        <v>1</v>
      </c>
      <c r="J475" s="17">
        <v>-23.407818656274799</v>
      </c>
      <c r="K475" s="17">
        <v>-67.962034913567194</v>
      </c>
      <c r="P475" s="17" t="s">
        <v>272</v>
      </c>
      <c r="Q475" s="17" t="s">
        <v>273</v>
      </c>
      <c r="R475" s="17" t="s">
        <v>274</v>
      </c>
      <c r="S475" s="17" t="s">
        <v>275</v>
      </c>
      <c r="T475" s="17" t="s">
        <v>276</v>
      </c>
      <c r="U475" s="17" t="s">
        <v>277</v>
      </c>
    </row>
    <row r="476" spans="1:21">
      <c r="A476" s="19">
        <v>475</v>
      </c>
      <c r="B476" s="17" t="s">
        <v>751</v>
      </c>
      <c r="C476" s="19" t="s">
        <v>271</v>
      </c>
      <c r="D476" s="19">
        <v>1</v>
      </c>
      <c r="J476" s="17">
        <v>-23.4033798460488</v>
      </c>
      <c r="K476" s="17">
        <v>-67.972344916032597</v>
      </c>
      <c r="P476" s="17" t="s">
        <v>272</v>
      </c>
      <c r="Q476" s="17" t="s">
        <v>273</v>
      </c>
      <c r="R476" s="17" t="s">
        <v>274</v>
      </c>
      <c r="S476" s="17" t="s">
        <v>275</v>
      </c>
      <c r="T476" s="17" t="s">
        <v>276</v>
      </c>
      <c r="U476" s="17" t="s">
        <v>277</v>
      </c>
    </row>
    <row r="477" spans="1:21">
      <c r="A477" s="19">
        <v>476</v>
      </c>
      <c r="B477" s="17" t="s">
        <v>752</v>
      </c>
      <c r="C477" s="19" t="s">
        <v>271</v>
      </c>
      <c r="D477" s="19">
        <v>1</v>
      </c>
      <c r="J477" s="17">
        <v>-23.406629565092999</v>
      </c>
      <c r="K477" s="17">
        <v>-67.966594824456195</v>
      </c>
      <c r="P477" s="17" t="s">
        <v>272</v>
      </c>
      <c r="Q477" s="17" t="s">
        <v>273</v>
      </c>
      <c r="R477" s="17" t="s">
        <v>274</v>
      </c>
      <c r="S477" s="17" t="s">
        <v>275</v>
      </c>
      <c r="T477" s="17" t="s">
        <v>276</v>
      </c>
      <c r="U477" s="17" t="s">
        <v>277</v>
      </c>
    </row>
    <row r="478" spans="1:21">
      <c r="A478" s="19">
        <v>477</v>
      </c>
      <c r="B478" s="17" t="s">
        <v>753</v>
      </c>
      <c r="C478" s="19" t="s">
        <v>271</v>
      </c>
      <c r="D478" s="19">
        <v>1</v>
      </c>
      <c r="J478" s="17">
        <v>-23.405443978361799</v>
      </c>
      <c r="K478" s="17">
        <v>-67.966232152474305</v>
      </c>
      <c r="P478" s="17" t="s">
        <v>272</v>
      </c>
      <c r="Q478" s="17" t="s">
        <v>273</v>
      </c>
      <c r="R478" s="17" t="s">
        <v>274</v>
      </c>
      <c r="S478" s="17" t="s">
        <v>275</v>
      </c>
      <c r="T478" s="17" t="s">
        <v>276</v>
      </c>
      <c r="U478" s="17" t="s">
        <v>277</v>
      </c>
    </row>
    <row r="479" spans="1:21">
      <c r="A479" s="19">
        <v>478</v>
      </c>
      <c r="B479" s="17" t="s">
        <v>754</v>
      </c>
      <c r="C479" s="19" t="s">
        <v>271</v>
      </c>
      <c r="D479" s="19">
        <v>1</v>
      </c>
      <c r="J479" s="17">
        <v>-23.4052915432232</v>
      </c>
      <c r="K479" s="17">
        <v>-67.966399702157503</v>
      </c>
      <c r="P479" s="17" t="s">
        <v>272</v>
      </c>
      <c r="Q479" s="17" t="s">
        <v>273</v>
      </c>
      <c r="R479" s="17" t="s">
        <v>274</v>
      </c>
      <c r="S479" s="17" t="s">
        <v>275</v>
      </c>
      <c r="T479" s="17" t="s">
        <v>276</v>
      </c>
      <c r="U479" s="17" t="s">
        <v>277</v>
      </c>
    </row>
    <row r="480" spans="1:21">
      <c r="A480" s="19">
        <v>479</v>
      </c>
      <c r="B480" s="17" t="s">
        <v>755</v>
      </c>
      <c r="C480" s="19" t="s">
        <v>271</v>
      </c>
      <c r="D480" s="19">
        <v>1</v>
      </c>
      <c r="J480" s="17">
        <v>-23.4052915432232</v>
      </c>
      <c r="K480" s="17">
        <v>-67.966399702157503</v>
      </c>
      <c r="P480" s="17" t="s">
        <v>272</v>
      </c>
      <c r="Q480" s="17" t="s">
        <v>273</v>
      </c>
      <c r="R480" s="17" t="s">
        <v>274</v>
      </c>
      <c r="S480" s="17" t="s">
        <v>275</v>
      </c>
      <c r="T480" s="17" t="s">
        <v>276</v>
      </c>
      <c r="U480" s="17" t="s">
        <v>277</v>
      </c>
    </row>
    <row r="481" spans="1:21">
      <c r="A481" s="19">
        <v>480</v>
      </c>
      <c r="B481" s="17" t="s">
        <v>756</v>
      </c>
      <c r="C481" s="19" t="s">
        <v>271</v>
      </c>
      <c r="D481" s="19">
        <v>1</v>
      </c>
      <c r="J481" s="17">
        <v>-23.407909816209099</v>
      </c>
      <c r="K481" s="17">
        <v>-67.962161425895601</v>
      </c>
      <c r="P481" s="17" t="s">
        <v>272</v>
      </c>
      <c r="Q481" s="17" t="s">
        <v>273</v>
      </c>
      <c r="R481" s="17" t="s">
        <v>274</v>
      </c>
      <c r="S481" s="17" t="s">
        <v>275</v>
      </c>
      <c r="T481" s="17" t="s">
        <v>276</v>
      </c>
      <c r="U481" s="17" t="s">
        <v>277</v>
      </c>
    </row>
    <row r="482" spans="1:21">
      <c r="A482" s="19">
        <v>481</v>
      </c>
      <c r="B482" s="17" t="s">
        <v>757</v>
      </c>
      <c r="C482" s="19" t="s">
        <v>271</v>
      </c>
      <c r="D482" s="19">
        <v>1</v>
      </c>
      <c r="J482" s="17">
        <v>-23.4076933204318</v>
      </c>
      <c r="K482" s="17">
        <v>-67.962202259699595</v>
      </c>
      <c r="P482" s="17" t="s">
        <v>272</v>
      </c>
      <c r="Q482" s="17" t="s">
        <v>273</v>
      </c>
      <c r="R482" s="17" t="s">
        <v>274</v>
      </c>
      <c r="S482" s="17" t="s">
        <v>275</v>
      </c>
      <c r="T482" s="17" t="s">
        <v>276</v>
      </c>
      <c r="U482" s="17" t="s">
        <v>277</v>
      </c>
    </row>
    <row r="483" spans="1:21">
      <c r="A483" s="19">
        <v>482</v>
      </c>
      <c r="B483" s="17" t="s">
        <v>758</v>
      </c>
      <c r="C483" s="19" t="s">
        <v>271</v>
      </c>
      <c r="D483" s="19">
        <v>1</v>
      </c>
      <c r="J483" s="17">
        <v>-23.407702221929501</v>
      </c>
      <c r="K483" s="17">
        <v>-67.962182617505405</v>
      </c>
      <c r="P483" s="17" t="s">
        <v>272</v>
      </c>
      <c r="Q483" s="17" t="s">
        <v>273</v>
      </c>
      <c r="R483" s="17" t="s">
        <v>274</v>
      </c>
      <c r="S483" s="17" t="s">
        <v>275</v>
      </c>
      <c r="T483" s="17" t="s">
        <v>276</v>
      </c>
      <c r="U483" s="17" t="s">
        <v>277</v>
      </c>
    </row>
    <row r="484" spans="1:21">
      <c r="A484" s="19">
        <v>483</v>
      </c>
      <c r="B484" s="17" t="s">
        <v>759</v>
      </c>
      <c r="C484" s="19" t="s">
        <v>271</v>
      </c>
      <c r="D484" s="19">
        <v>1</v>
      </c>
      <c r="J484" s="17">
        <v>-23.407729511389</v>
      </c>
      <c r="K484" s="17">
        <v>-67.962211763887098</v>
      </c>
      <c r="P484" s="17" t="s">
        <v>272</v>
      </c>
      <c r="Q484" s="17" t="s">
        <v>273</v>
      </c>
      <c r="R484" s="17" t="s">
        <v>274</v>
      </c>
      <c r="S484" s="17" t="s">
        <v>275</v>
      </c>
      <c r="T484" s="17" t="s">
        <v>276</v>
      </c>
      <c r="U484" s="17" t="s">
        <v>277</v>
      </c>
    </row>
    <row r="485" spans="1:21">
      <c r="A485" s="19">
        <v>484</v>
      </c>
      <c r="B485" s="17" t="s">
        <v>760</v>
      </c>
      <c r="C485" s="19" t="s">
        <v>271</v>
      </c>
      <c r="D485" s="19">
        <v>1</v>
      </c>
      <c r="J485" s="17">
        <v>-23.4078638137238</v>
      </c>
      <c r="K485" s="17">
        <v>-67.962034561384101</v>
      </c>
      <c r="P485" s="17" t="s">
        <v>272</v>
      </c>
      <c r="Q485" s="17" t="s">
        <v>273</v>
      </c>
      <c r="R485" s="17" t="s">
        <v>274</v>
      </c>
      <c r="S485" s="17" t="s">
        <v>275</v>
      </c>
      <c r="T485" s="17" t="s">
        <v>276</v>
      </c>
      <c r="U485" s="17" t="s">
        <v>277</v>
      </c>
    </row>
    <row r="486" spans="1:21">
      <c r="A486" s="19">
        <v>485</v>
      </c>
      <c r="B486" s="17" t="s">
        <v>761</v>
      </c>
      <c r="C486" s="19" t="s">
        <v>271</v>
      </c>
      <c r="D486" s="19">
        <v>1</v>
      </c>
      <c r="J486" s="17">
        <v>-23.407702156932299</v>
      </c>
      <c r="K486" s="17">
        <v>-67.962172831620705</v>
      </c>
      <c r="P486" s="17" t="s">
        <v>272</v>
      </c>
      <c r="Q486" s="17" t="s">
        <v>273</v>
      </c>
      <c r="R486" s="17" t="s">
        <v>274</v>
      </c>
      <c r="S486" s="17" t="s">
        <v>275</v>
      </c>
      <c r="T486" s="17" t="s">
        <v>276</v>
      </c>
      <c r="U486" s="17" t="s">
        <v>277</v>
      </c>
    </row>
    <row r="487" spans="1:21">
      <c r="A487" s="19">
        <v>486</v>
      </c>
      <c r="B487" s="17" t="s">
        <v>762</v>
      </c>
      <c r="C487" s="19" t="s">
        <v>271</v>
      </c>
      <c r="D487" s="19">
        <v>1</v>
      </c>
      <c r="J487" s="17">
        <v>-23.406550544254799</v>
      </c>
      <c r="K487" s="17">
        <v>-67.962847280420306</v>
      </c>
      <c r="P487" s="17" t="s">
        <v>272</v>
      </c>
      <c r="Q487" s="17" t="s">
        <v>273</v>
      </c>
      <c r="R487" s="17" t="s">
        <v>274</v>
      </c>
      <c r="S487" s="17" t="s">
        <v>275</v>
      </c>
      <c r="T487" s="17" t="s">
        <v>276</v>
      </c>
      <c r="U487" s="17" t="s">
        <v>277</v>
      </c>
    </row>
    <row r="488" spans="1:21">
      <c r="A488" s="19">
        <v>487</v>
      </c>
      <c r="B488" s="17" t="s">
        <v>763</v>
      </c>
      <c r="C488" s="19" t="s">
        <v>271</v>
      </c>
      <c r="D488" s="19">
        <v>1</v>
      </c>
      <c r="J488" s="17">
        <v>-23.406521999999999</v>
      </c>
      <c r="K488" s="17">
        <v>-67.962826000000007</v>
      </c>
      <c r="P488" s="17" t="s">
        <v>272</v>
      </c>
      <c r="Q488" s="17" t="s">
        <v>273</v>
      </c>
      <c r="R488" s="17" t="s">
        <v>274</v>
      </c>
      <c r="S488" s="17" t="s">
        <v>275</v>
      </c>
      <c r="T488" s="17" t="s">
        <v>276</v>
      </c>
      <c r="U488" s="17" t="s">
        <v>277</v>
      </c>
    </row>
    <row r="489" spans="1:21">
      <c r="A489" s="19">
        <v>488</v>
      </c>
      <c r="B489" s="17" t="s">
        <v>764</v>
      </c>
      <c r="C489" s="19" t="s">
        <v>271</v>
      </c>
      <c r="D489" s="19">
        <v>1</v>
      </c>
      <c r="J489" s="17">
        <v>-23.406531000000001</v>
      </c>
      <c r="K489" s="17">
        <v>-67.962817999999999</v>
      </c>
      <c r="P489" s="17" t="s">
        <v>272</v>
      </c>
      <c r="Q489" s="17" t="s">
        <v>273</v>
      </c>
      <c r="R489" s="17" t="s">
        <v>274</v>
      </c>
      <c r="S489" s="17" t="s">
        <v>275</v>
      </c>
      <c r="T489" s="17" t="s">
        <v>276</v>
      </c>
      <c r="U489" s="17" t="s">
        <v>277</v>
      </c>
    </row>
  </sheetData>
  <sheetProtection algorithmName="SHA-512" hashValue="8EKe5wOA7aAA8bElxMBSSycCnot/5LMm5vdat1/0k2GY40YTEBodSgv8tr7oqWA+AQ8njIp7yGrH+PinS/50Tg==" saltValue="5+ooBrZBhJzlRmJ9XJ+Amw==" spinCount="100000" sheet="1" formatCells="0" formatColumns="0" formatRows="0" deleteRows="0" sort="0" autoFilter="0"/>
  <autoFilter ref="A1:W1003" xr:uid="{00000000-0001-0000-0200-000000000000}"/>
  <phoneticPr fontId="9" type="noConversion"/>
  <dataValidations count="4">
    <dataValidation type="whole" operator="greaterThanOrEqual" allowBlank="1" showErrorMessage="1" sqref="D2:D1048576 A2:A1048576" xr:uid="{32356889-8501-438F-8BA1-31440759C208}">
      <formula1>1</formula1>
    </dataValidation>
    <dataValidation type="decimal" operator="greaterThanOrEqual" allowBlank="1" showErrorMessage="1" sqref="F2:I1048576" xr:uid="{4CC564C4-7617-4897-BF20-508C48871AB6}">
      <formula1>0</formula1>
    </dataValidation>
    <dataValidation type="decimal" allowBlank="1" showErrorMessage="1" sqref="J2:J1048576 L2:L1048576 N2:N1048576" xr:uid="{FC310B83-096B-4AE5-BA0C-569A98615AB7}">
      <formula1>-56.27667</formula1>
      <formula2>-17.497776</formula2>
    </dataValidation>
    <dataValidation type="decimal" allowBlank="1" showErrorMessage="1" sqref="K2:K1048576 M2:M1048576 O2:O1048576" xr:uid="{464E070B-E113-4608-8AA4-AA5015BBE22C}">
      <formula1>-109.454869</formula1>
      <formula2>-65.89723511</formula2>
    </dataValidation>
  </dataValidations>
  <pageMargins left="0.7" right="0.7" top="0.75" bottom="0.75" header="0" footer="0"/>
  <pageSetup paperSize="9" orientation="portrait" r:id="rId1"/>
  <extLst>
    <ext xmlns:x14="http://schemas.microsoft.com/office/spreadsheetml/2009/9/main" uri="{CCE6A557-97BC-4b89-ADB6-D9C93CAAB3DF}">
      <x14:dataValidations xmlns:xm="http://schemas.microsoft.com/office/excel/2006/main" count="7">
        <x14:dataValidation type="list" allowBlank="1" showInputMessage="1" showErrorMessage="1" xr:uid="{B99B8249-D73C-4B9A-9697-D9EC4673AF7D}">
          <x14:formula1>
            <xm:f>ValidacionDatos!$D$5:$D$20</xm:f>
          </x14:formula1>
          <xm:sqref>P2:P1048576</xm:sqref>
        </x14:dataValidation>
        <x14:dataValidation type="list" allowBlank="1" showInputMessage="1" showErrorMessage="1" xr:uid="{B77EF224-002B-4A23-BBDB-E69057B0E8C2}">
          <x14:formula1>
            <xm:f>ValidacionDatos!$E$5:$E$61</xm:f>
          </x14:formula1>
          <xm:sqref>Q2:Q1048576</xm:sqref>
        </x14:dataValidation>
        <x14:dataValidation type="list" allowBlank="1" showInputMessage="1" showErrorMessage="1" xr:uid="{77D7A105-29C7-445E-B4BF-2A4321995C31}">
          <x14:formula1>
            <xm:f>ValidacionDatos!$F$5:$F$350</xm:f>
          </x14:formula1>
          <xm:sqref>R2:R1048576</xm:sqref>
        </x14:dataValidation>
        <x14:dataValidation type="list" errorStyle="warning" allowBlank="1" showInputMessage="1" xr:uid="{481C4245-481E-4441-AD74-E9E68A9FD1CE}">
          <x14:formula1>
            <xm:f>ValidacionDatos!$H$5:$H$17</xm:f>
          </x14:formula1>
          <xm:sqref>T2:T1048576</xm:sqref>
        </x14:dataValidation>
        <x14:dataValidation type="list" allowBlank="1" showInputMessage="1" xr:uid="{5B07DE10-D78B-40B4-8AA0-8DD5515B5615}">
          <x14:formula1>
            <xm:f>ValidacionDatos!$I$5:$I$40</xm:f>
          </x14:formula1>
          <xm:sqref>U2:U1048576</xm:sqref>
        </x14:dataValidation>
        <x14:dataValidation type="list" allowBlank="1" showInputMessage="1" xr:uid="{1241CF25-4802-41C8-BC1C-B3CF222107B2}">
          <x14:formula1>
            <xm:f>ValidacionDatos!$G$5:$G$9</xm:f>
          </x14:formula1>
          <xm:sqref>C2:C1048576</xm:sqref>
        </x14:dataValidation>
        <x14:dataValidation type="list" allowBlank="1" showInputMessage="1" xr:uid="{704E4EC5-B85F-4FFD-9D68-98595B6A18F2}">
          <x14:formula1>
            <xm:f>ValidacionDatos!$J$5:$J$14</xm:f>
          </x14:formula1>
          <xm:sqref>V2:V1048576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487ED-BCAD-450C-9308-54B3ABE2D63E}">
  <sheetPr>
    <tabColor theme="9" tint="0.79998168889431442"/>
  </sheetPr>
  <dimension ref="A1:AU2905"/>
  <sheetViews>
    <sheetView tabSelected="1" zoomScaleNormal="100" workbookViewId="0">
      <pane ySplit="2" topLeftCell="A437" activePane="bottomLeft" state="frozen"/>
      <selection pane="bottomLeft" activeCell="A437" sqref="A437"/>
    </sheetView>
  </sheetViews>
  <sheetFormatPr defaultColWidth="11.42578125" defaultRowHeight="15"/>
  <cols>
    <col min="1" max="1" width="14.28515625" style="25" customWidth="1"/>
    <col min="2" max="2" width="20.85546875" style="25" customWidth="1"/>
    <col min="3" max="3" width="23.140625" style="25" customWidth="1"/>
    <col min="4" max="4" width="28" style="25" bestFit="1" customWidth="1"/>
    <col min="5" max="5" width="12.85546875" style="25" customWidth="1"/>
    <col min="6" max="6" width="12.140625" style="25" customWidth="1"/>
    <col min="7" max="7" width="13.42578125" style="25" customWidth="1"/>
    <col min="8" max="8" width="20.7109375" style="25" customWidth="1"/>
    <col min="9" max="9" width="23.85546875" style="25" customWidth="1"/>
    <col min="10" max="10" width="12.140625" style="25" customWidth="1"/>
    <col min="11" max="11" width="15.28515625" style="25" customWidth="1"/>
    <col min="12" max="12" width="18.7109375" style="25" customWidth="1"/>
    <col min="13" max="13" width="14.28515625" style="25" bestFit="1" customWidth="1"/>
    <col min="14" max="14" width="13.140625" style="25" customWidth="1"/>
    <col min="15" max="15" width="12.140625" style="25" customWidth="1"/>
    <col min="16" max="16" width="15" style="25" customWidth="1"/>
    <col min="17" max="18" width="12.140625" style="25" customWidth="1"/>
    <col min="19" max="19" width="13.42578125" style="25" customWidth="1"/>
    <col min="20" max="22" width="12.140625" style="25" customWidth="1"/>
    <col min="23" max="23" width="18.28515625" style="25" customWidth="1"/>
    <col min="24" max="24" width="19.42578125" style="25" customWidth="1"/>
    <col min="25" max="25" width="12.140625" style="25" customWidth="1"/>
    <col min="26" max="26" width="19.7109375" style="25" customWidth="1"/>
    <col min="27" max="28" width="15.5703125" style="25" customWidth="1"/>
    <col min="29" max="29" width="21" style="25" customWidth="1"/>
    <col min="30" max="30" width="12.140625" style="25"/>
    <col min="31" max="31" width="23.7109375" style="25" customWidth="1"/>
    <col min="32" max="34" width="12.28515625" style="25" customWidth="1"/>
    <col min="35" max="35" width="16.7109375" style="25" customWidth="1"/>
    <col min="36" max="36" width="12.140625" style="25"/>
    <col min="37" max="37" width="14" style="25" customWidth="1"/>
    <col min="38" max="38" width="14.28515625" style="25" customWidth="1"/>
    <col min="39" max="39" width="23.5703125" style="25" customWidth="1"/>
    <col min="40" max="40" width="15.42578125" style="25" customWidth="1"/>
    <col min="41" max="42" width="16.85546875" style="25" customWidth="1"/>
    <col min="43" max="43" width="19.28515625" style="25" customWidth="1"/>
    <col min="44" max="45" width="20.85546875" style="25" bestFit="1" customWidth="1"/>
    <col min="46" max="46" width="18.42578125" style="25" customWidth="1"/>
    <col min="47" max="47" width="19.140625" style="25" customWidth="1"/>
  </cols>
  <sheetData>
    <row r="1" spans="1:47" ht="30">
      <c r="A1" s="55" t="s">
        <v>16</v>
      </c>
      <c r="B1" s="38"/>
      <c r="C1" s="52" t="s">
        <v>765</v>
      </c>
      <c r="D1" s="56"/>
      <c r="E1" s="57" t="s">
        <v>766</v>
      </c>
      <c r="F1" s="58"/>
      <c r="G1" s="58"/>
      <c r="H1" s="58"/>
      <c r="I1" s="58"/>
      <c r="J1" s="58"/>
      <c r="K1" s="58"/>
      <c r="L1" s="58"/>
      <c r="M1" s="58"/>
      <c r="N1" s="59"/>
      <c r="O1" s="60" t="s">
        <v>767</v>
      </c>
      <c r="P1" s="61"/>
      <c r="Q1" s="61"/>
      <c r="R1" s="61"/>
      <c r="S1" s="61"/>
      <c r="T1" s="61"/>
      <c r="U1" s="61"/>
      <c r="V1" s="61"/>
      <c r="W1" s="61"/>
      <c r="X1" s="61"/>
      <c r="Y1" s="61"/>
      <c r="Z1" s="62" t="s">
        <v>768</v>
      </c>
      <c r="AA1" s="63"/>
      <c r="AB1" s="63"/>
      <c r="AC1" s="58"/>
      <c r="AD1" s="58"/>
      <c r="AE1" s="58"/>
      <c r="AF1" s="64"/>
      <c r="AG1" s="64"/>
      <c r="AH1" s="64"/>
      <c r="AI1" s="58"/>
      <c r="AJ1" s="58"/>
      <c r="AK1" s="58"/>
      <c r="AL1" s="58"/>
      <c r="AM1" s="58"/>
      <c r="AN1" s="58"/>
      <c r="AO1" s="58"/>
      <c r="AP1" s="58"/>
      <c r="AQ1" s="59"/>
      <c r="AR1" s="62" t="s">
        <v>769</v>
      </c>
      <c r="AS1" s="58"/>
      <c r="AT1" s="59"/>
      <c r="AU1" s="38"/>
    </row>
    <row r="2" spans="1:47" ht="45">
      <c r="A2" s="21" t="s">
        <v>31</v>
      </c>
      <c r="B2" s="65" t="s">
        <v>770</v>
      </c>
      <c r="C2" s="66" t="s">
        <v>63</v>
      </c>
      <c r="D2" s="67" t="s">
        <v>130</v>
      </c>
      <c r="E2" s="68" t="s">
        <v>132</v>
      </c>
      <c r="F2" s="39" t="s">
        <v>135</v>
      </c>
      <c r="G2" s="39" t="s">
        <v>138</v>
      </c>
      <c r="H2" s="39" t="s">
        <v>141</v>
      </c>
      <c r="I2" s="39" t="s">
        <v>145</v>
      </c>
      <c r="J2" s="39" t="s">
        <v>148</v>
      </c>
      <c r="K2" s="39" t="s">
        <v>151</v>
      </c>
      <c r="L2" s="39" t="s">
        <v>154</v>
      </c>
      <c r="M2" s="39" t="s">
        <v>157</v>
      </c>
      <c r="N2" s="69" t="s">
        <v>160</v>
      </c>
      <c r="O2" s="70" t="s">
        <v>163</v>
      </c>
      <c r="P2" s="71" t="s">
        <v>166</v>
      </c>
      <c r="Q2" s="71" t="s">
        <v>169</v>
      </c>
      <c r="R2" s="71" t="s">
        <v>172</v>
      </c>
      <c r="S2" s="71" t="s">
        <v>175</v>
      </c>
      <c r="T2" s="71" t="s">
        <v>178</v>
      </c>
      <c r="U2" s="71" t="s">
        <v>181</v>
      </c>
      <c r="V2" s="71" t="s">
        <v>184</v>
      </c>
      <c r="W2" s="71" t="s">
        <v>187</v>
      </c>
      <c r="X2" s="71" t="s">
        <v>190</v>
      </c>
      <c r="Y2" s="71" t="s">
        <v>193</v>
      </c>
      <c r="Z2" s="70" t="s">
        <v>196</v>
      </c>
      <c r="AA2" s="71" t="s">
        <v>199</v>
      </c>
      <c r="AB2" s="71" t="s">
        <v>202</v>
      </c>
      <c r="AC2" s="71" t="s">
        <v>205</v>
      </c>
      <c r="AD2" s="71" t="s">
        <v>208</v>
      </c>
      <c r="AE2" s="71" t="s">
        <v>211</v>
      </c>
      <c r="AF2" s="71" t="s">
        <v>214</v>
      </c>
      <c r="AG2" s="71" t="s">
        <v>217</v>
      </c>
      <c r="AH2" s="71" t="s">
        <v>220</v>
      </c>
      <c r="AI2" s="71" t="s">
        <v>223</v>
      </c>
      <c r="AJ2" s="71" t="s">
        <v>226</v>
      </c>
      <c r="AK2" s="71" t="s">
        <v>229</v>
      </c>
      <c r="AL2" s="71" t="s">
        <v>232</v>
      </c>
      <c r="AM2" s="71" t="s">
        <v>235</v>
      </c>
      <c r="AN2" s="71" t="s">
        <v>238</v>
      </c>
      <c r="AO2" s="71" t="s">
        <v>241</v>
      </c>
      <c r="AP2" s="72" t="s">
        <v>255</v>
      </c>
      <c r="AQ2" s="73" t="s">
        <v>244</v>
      </c>
      <c r="AR2" s="70" t="s">
        <v>247</v>
      </c>
      <c r="AS2" s="71" t="s">
        <v>250</v>
      </c>
      <c r="AT2" s="73" t="s">
        <v>252</v>
      </c>
      <c r="AU2" s="74" t="s">
        <v>258</v>
      </c>
    </row>
    <row r="3" spans="1:47">
      <c r="A3" s="25">
        <v>202501</v>
      </c>
      <c r="B3" s="17" t="str">
        <f>IF(A3="","",IFERROR(VLOOKUP(A3,Campaña!A:K,2,0),"ID NO EXISTE"))</f>
        <v>Campaña enero 2025</v>
      </c>
      <c r="C3" s="25">
        <v>1</v>
      </c>
      <c r="D3" s="85" t="str">
        <f>IF(C3="","",IFERROR(CONCATENATE(VLOOKUP(C3,EstacionReplica!A:W,2,0)," - ",VLOOKUP(C3,EstacionReplica!A:W,3,0)," - ",VLOOKUP(C3,EstacionReplica!A:W,4,0)),"ID NO EXISTE"))</f>
        <v>A-01 - Registro individual - 1</v>
      </c>
      <c r="E3" s="25">
        <v>2025</v>
      </c>
      <c r="F3" s="25">
        <v>1</v>
      </c>
      <c r="G3" s="25">
        <v>30</v>
      </c>
      <c r="H3" s="86">
        <v>0.43680555555555556</v>
      </c>
      <c r="I3" s="25" t="s">
        <v>771</v>
      </c>
      <c r="O3" s="25" t="s">
        <v>772</v>
      </c>
      <c r="P3" s="25" t="s">
        <v>773</v>
      </c>
      <c r="Q3" s="25" t="s">
        <v>774</v>
      </c>
      <c r="R3" s="25" t="s">
        <v>775</v>
      </c>
      <c r="S3" s="25" t="s">
        <v>776</v>
      </c>
      <c r="T3" s="25" t="s">
        <v>777</v>
      </c>
      <c r="V3" s="25" t="s">
        <v>778</v>
      </c>
      <c r="X3" s="25" t="s">
        <v>779</v>
      </c>
      <c r="AB3" s="25" t="s">
        <v>780</v>
      </c>
      <c r="AC3" s="25" t="s">
        <v>781</v>
      </c>
      <c r="AD3" s="25">
        <v>0</v>
      </c>
      <c r="AE3" s="25" t="s">
        <v>782</v>
      </c>
      <c r="AF3" s="25">
        <v>-23.417736399357601</v>
      </c>
      <c r="AG3" s="25">
        <v>-68.039805014717501</v>
      </c>
      <c r="AH3" s="25">
        <v>0.43680555555555556</v>
      </c>
      <c r="AI3" s="25" t="s">
        <v>783</v>
      </c>
      <c r="AM3" s="25" t="s">
        <v>784</v>
      </c>
      <c r="AO3" s="25" t="s">
        <v>785</v>
      </c>
      <c r="AR3" s="25" t="s">
        <v>786</v>
      </c>
    </row>
    <row r="4" spans="1:47">
      <c r="A4" s="25">
        <v>202501</v>
      </c>
      <c r="B4" s="17" t="str">
        <f>IF(A4="","",IFERROR(VLOOKUP(A4,Campaña!A:K,2,0),"ID NO EXISTE"))</f>
        <v>Campaña enero 2025</v>
      </c>
      <c r="C4" s="25">
        <v>2</v>
      </c>
      <c r="D4" s="85" t="str">
        <f>IF(C4="","",IFERROR(CONCATENATE(VLOOKUP(C4,EstacionReplica!A:W,2,0)," - ",VLOOKUP(C4,EstacionReplica!A:W,3,0)," - ",VLOOKUP(C4,EstacionReplica!A:W,4,0)),"ID NO EXISTE"))</f>
        <v>A-02 - Registro individual - 1</v>
      </c>
      <c r="E4" s="25">
        <v>2025</v>
      </c>
      <c r="F4" s="25">
        <v>1</v>
      </c>
      <c r="G4" s="25">
        <v>30</v>
      </c>
      <c r="H4" s="86">
        <v>0.43680555555555556</v>
      </c>
      <c r="I4" s="25" t="s">
        <v>771</v>
      </c>
      <c r="O4" s="25" t="s">
        <v>772</v>
      </c>
      <c r="P4" s="25" t="s">
        <v>773</v>
      </c>
      <c r="Q4" s="25" t="s">
        <v>774</v>
      </c>
      <c r="R4" s="25" t="s">
        <v>775</v>
      </c>
      <c r="S4" s="25" t="s">
        <v>776</v>
      </c>
      <c r="T4" s="25" t="s">
        <v>777</v>
      </c>
      <c r="V4" s="25" t="s">
        <v>778</v>
      </c>
      <c r="X4" s="25" t="s">
        <v>779</v>
      </c>
      <c r="AB4" s="25" t="s">
        <v>780</v>
      </c>
      <c r="AC4" s="25" t="s">
        <v>781</v>
      </c>
      <c r="AD4" s="25">
        <v>0</v>
      </c>
      <c r="AE4" s="25" t="s">
        <v>782</v>
      </c>
      <c r="AF4" s="25">
        <v>-23.417693346122199</v>
      </c>
      <c r="AG4" s="25">
        <v>-68.040147880494999</v>
      </c>
      <c r="AH4" s="25">
        <v>0.43680555555555556</v>
      </c>
      <c r="AI4" s="25" t="s">
        <v>783</v>
      </c>
      <c r="AM4" s="25" t="s">
        <v>784</v>
      </c>
      <c r="AO4" s="25" t="s">
        <v>785</v>
      </c>
      <c r="AR4" s="25" t="s">
        <v>786</v>
      </c>
    </row>
    <row r="5" spans="1:47">
      <c r="A5" s="25">
        <v>202501</v>
      </c>
      <c r="B5" s="17" t="str">
        <f>IF(A5="","",IFERROR(VLOOKUP(A5,Campaña!A:K,2,0),"ID NO EXISTE"))</f>
        <v>Campaña enero 2025</v>
      </c>
      <c r="C5" s="25">
        <v>3</v>
      </c>
      <c r="D5" s="85" t="str">
        <f>IF(C5="","",IFERROR(CONCATENATE(VLOOKUP(C5,EstacionReplica!A:W,2,0)," - ",VLOOKUP(C5,EstacionReplica!A:W,3,0)," - ",VLOOKUP(C5,EstacionReplica!A:W,4,0)),"ID NO EXISTE"))</f>
        <v>A-03 - Registro individual - 1</v>
      </c>
      <c r="E5" s="25">
        <v>2025</v>
      </c>
      <c r="F5" s="25">
        <v>1</v>
      </c>
      <c r="G5" s="25">
        <v>30</v>
      </c>
      <c r="H5" s="86">
        <v>0.43680555555555556</v>
      </c>
      <c r="I5" s="25" t="s">
        <v>771</v>
      </c>
      <c r="O5" s="25" t="s">
        <v>772</v>
      </c>
      <c r="P5" s="25" t="s">
        <v>773</v>
      </c>
      <c r="Q5" s="25" t="s">
        <v>774</v>
      </c>
      <c r="R5" s="25" t="s">
        <v>775</v>
      </c>
      <c r="S5" s="25" t="s">
        <v>776</v>
      </c>
      <c r="T5" s="25" t="s">
        <v>777</v>
      </c>
      <c r="V5" s="25" t="s">
        <v>778</v>
      </c>
      <c r="X5" s="25" t="s">
        <v>779</v>
      </c>
      <c r="AB5" s="25" t="s">
        <v>780</v>
      </c>
      <c r="AC5" s="25" t="s">
        <v>781</v>
      </c>
      <c r="AD5" s="25">
        <v>0</v>
      </c>
      <c r="AE5" s="25" t="s">
        <v>782</v>
      </c>
      <c r="AF5" s="25">
        <v>-23.417559854940201</v>
      </c>
      <c r="AG5" s="25">
        <v>-68.040471823825996</v>
      </c>
      <c r="AH5" s="25">
        <v>0.43680555555555556</v>
      </c>
      <c r="AI5" s="25" t="s">
        <v>783</v>
      </c>
      <c r="AM5" s="25" t="s">
        <v>784</v>
      </c>
      <c r="AO5" s="25" t="s">
        <v>785</v>
      </c>
      <c r="AR5" s="25" t="s">
        <v>786</v>
      </c>
    </row>
    <row r="6" spans="1:47">
      <c r="A6" s="25">
        <v>202501</v>
      </c>
      <c r="B6" s="17" t="str">
        <f>IF(A6="","",IFERROR(VLOOKUP(A6,Campaña!A:K,2,0),"ID NO EXISTE"))</f>
        <v>Campaña enero 2025</v>
      </c>
      <c r="C6" s="25">
        <v>4</v>
      </c>
      <c r="D6" s="85" t="str">
        <f>IF(C6="","",IFERROR(CONCATENATE(VLOOKUP(C6,EstacionReplica!A:W,2,0)," - ",VLOOKUP(C6,EstacionReplica!A:W,3,0)," - ",VLOOKUP(C6,EstacionReplica!A:W,4,0)),"ID NO EXISTE"))</f>
        <v>A-04 - Registro individual - 1</v>
      </c>
      <c r="E6" s="25">
        <v>2025</v>
      </c>
      <c r="F6" s="25">
        <v>1</v>
      </c>
      <c r="G6" s="25">
        <v>30</v>
      </c>
      <c r="H6" s="86">
        <v>0.40902777777777777</v>
      </c>
      <c r="I6" s="25" t="s">
        <v>771</v>
      </c>
      <c r="O6" s="25" t="s">
        <v>772</v>
      </c>
      <c r="P6" s="25" t="s">
        <v>773</v>
      </c>
      <c r="Q6" s="25" t="s">
        <v>774</v>
      </c>
      <c r="R6" s="25" t="s">
        <v>775</v>
      </c>
      <c r="S6" s="25" t="s">
        <v>776</v>
      </c>
      <c r="T6" s="25" t="s">
        <v>777</v>
      </c>
      <c r="V6" s="25" t="s">
        <v>778</v>
      </c>
      <c r="X6" s="25" t="s">
        <v>779</v>
      </c>
      <c r="AB6" s="25" t="s">
        <v>780</v>
      </c>
      <c r="AC6" s="25" t="s">
        <v>781</v>
      </c>
      <c r="AD6" s="25">
        <v>95</v>
      </c>
      <c r="AE6" s="25" t="s">
        <v>782</v>
      </c>
      <c r="AF6" s="25">
        <v>-23.419445434440199</v>
      </c>
      <c r="AG6" s="25">
        <v>-68.040125450494301</v>
      </c>
      <c r="AH6" s="25">
        <v>0.40902777777777777</v>
      </c>
      <c r="AI6" s="25" t="s">
        <v>787</v>
      </c>
      <c r="AM6" s="25" t="s">
        <v>784</v>
      </c>
      <c r="AN6" s="25" t="s">
        <v>788</v>
      </c>
      <c r="AO6" s="25" t="s">
        <v>785</v>
      </c>
      <c r="AR6" s="25" t="s">
        <v>786</v>
      </c>
    </row>
    <row r="7" spans="1:47">
      <c r="A7" s="25">
        <v>202501</v>
      </c>
      <c r="B7" s="17" t="str">
        <f>IF(A7="","",IFERROR(VLOOKUP(A7,Campaña!A:K,2,0),"ID NO EXISTE"))</f>
        <v>Campaña enero 2025</v>
      </c>
      <c r="C7" s="25">
        <v>5</v>
      </c>
      <c r="D7" s="85" t="str">
        <f>IF(C7="","",IFERROR(CONCATENATE(VLOOKUP(C7,EstacionReplica!A:W,2,0)," - ",VLOOKUP(C7,EstacionReplica!A:W,3,0)," - ",VLOOKUP(C7,EstacionReplica!A:W,4,0)),"ID NO EXISTE"))</f>
        <v>A-05 - Registro individual - 1</v>
      </c>
      <c r="E7" s="25">
        <v>2025</v>
      </c>
      <c r="F7" s="25">
        <v>1</v>
      </c>
      <c r="G7" s="25">
        <v>30</v>
      </c>
      <c r="H7" s="86">
        <v>0.41041666666666665</v>
      </c>
      <c r="I7" s="25" t="s">
        <v>771</v>
      </c>
      <c r="O7" s="25" t="s">
        <v>772</v>
      </c>
      <c r="P7" s="25" t="s">
        <v>773</v>
      </c>
      <c r="Q7" s="25" t="s">
        <v>774</v>
      </c>
      <c r="R7" s="25" t="s">
        <v>775</v>
      </c>
      <c r="S7" s="25" t="s">
        <v>776</v>
      </c>
      <c r="T7" s="25" t="s">
        <v>777</v>
      </c>
      <c r="V7" s="25" t="s">
        <v>778</v>
      </c>
      <c r="X7" s="25" t="s">
        <v>779</v>
      </c>
      <c r="AB7" s="25" t="s">
        <v>780</v>
      </c>
      <c r="AC7" s="25" t="s">
        <v>781</v>
      </c>
      <c r="AD7" s="25">
        <v>0</v>
      </c>
      <c r="AE7" s="25" t="s">
        <v>782</v>
      </c>
      <c r="AF7" s="25">
        <v>-23.418934355656599</v>
      </c>
      <c r="AG7" s="25">
        <v>-68.040735955932703</v>
      </c>
      <c r="AH7" s="25">
        <v>0.41041666666666665</v>
      </c>
      <c r="AI7" s="25" t="s">
        <v>789</v>
      </c>
      <c r="AM7" s="25" t="s">
        <v>784</v>
      </c>
      <c r="AN7" s="25" t="s">
        <v>790</v>
      </c>
      <c r="AO7" s="25" t="s">
        <v>785</v>
      </c>
      <c r="AR7" s="25" t="s">
        <v>786</v>
      </c>
    </row>
    <row r="8" spans="1:47">
      <c r="A8" s="25">
        <v>202501</v>
      </c>
      <c r="B8" s="17" t="str">
        <f>IF(A8="","",IFERROR(VLOOKUP(A8,Campaña!A:K,2,0),"ID NO EXISTE"))</f>
        <v>Campaña enero 2025</v>
      </c>
      <c r="C8" s="25">
        <v>6</v>
      </c>
      <c r="D8" s="85" t="str">
        <f>IF(C8="","",IFERROR(CONCATENATE(VLOOKUP(C8,EstacionReplica!A:W,2,0)," - ",VLOOKUP(C8,EstacionReplica!A:W,3,0)," - ",VLOOKUP(C8,EstacionReplica!A:W,4,0)),"ID NO EXISTE"))</f>
        <v>A-06 - Registro individual - 1</v>
      </c>
      <c r="E8" s="25">
        <v>2025</v>
      </c>
      <c r="F8" s="25">
        <v>1</v>
      </c>
      <c r="G8" s="25">
        <v>30</v>
      </c>
      <c r="H8" s="86">
        <v>0.41111111111111109</v>
      </c>
      <c r="I8" s="25" t="s">
        <v>771</v>
      </c>
      <c r="O8" s="25" t="s">
        <v>772</v>
      </c>
      <c r="P8" s="25" t="s">
        <v>773</v>
      </c>
      <c r="Q8" s="25" t="s">
        <v>774</v>
      </c>
      <c r="R8" s="25" t="s">
        <v>775</v>
      </c>
      <c r="S8" s="25" t="s">
        <v>776</v>
      </c>
      <c r="T8" s="25" t="s">
        <v>777</v>
      </c>
      <c r="V8" s="25" t="s">
        <v>778</v>
      </c>
      <c r="X8" s="25" t="s">
        <v>779</v>
      </c>
      <c r="AB8" s="25" t="s">
        <v>780</v>
      </c>
      <c r="AC8" s="25" t="s">
        <v>781</v>
      </c>
      <c r="AD8" s="25">
        <v>0</v>
      </c>
      <c r="AE8" s="25" t="s">
        <v>782</v>
      </c>
      <c r="AF8" s="25">
        <v>-23.4196289932738</v>
      </c>
      <c r="AG8" s="25">
        <v>-68.042071824668596</v>
      </c>
      <c r="AH8" s="25">
        <v>0.41111111111111109</v>
      </c>
      <c r="AI8" s="25" t="s">
        <v>789</v>
      </c>
      <c r="AM8" s="25" t="s">
        <v>784</v>
      </c>
      <c r="AN8" s="25" t="s">
        <v>791</v>
      </c>
      <c r="AO8" s="25" t="s">
        <v>785</v>
      </c>
      <c r="AR8" s="25" t="s">
        <v>786</v>
      </c>
    </row>
    <row r="9" spans="1:47">
      <c r="A9" s="25">
        <v>202501</v>
      </c>
      <c r="B9" s="17" t="str">
        <f>IF(A9="","",IFERROR(VLOOKUP(A9,Campaña!A:K,2,0),"ID NO EXISTE"))</f>
        <v>Campaña enero 2025</v>
      </c>
      <c r="C9" s="25">
        <v>7</v>
      </c>
      <c r="D9" s="85" t="str">
        <f>IF(C9="","",IFERROR(CONCATENATE(VLOOKUP(C9,EstacionReplica!A:W,2,0)," - ",VLOOKUP(C9,EstacionReplica!A:W,3,0)," - ",VLOOKUP(C9,EstacionReplica!A:W,4,0)),"ID NO EXISTE"))</f>
        <v>A-07 - Registro individual - 1</v>
      </c>
      <c r="E9" s="25">
        <v>2025</v>
      </c>
      <c r="F9" s="25">
        <v>1</v>
      </c>
      <c r="G9" s="25">
        <v>30</v>
      </c>
      <c r="H9" s="86">
        <v>0.37430555555555556</v>
      </c>
      <c r="I9" s="25" t="s">
        <v>771</v>
      </c>
      <c r="O9" s="25" t="s">
        <v>772</v>
      </c>
      <c r="P9" s="25" t="s">
        <v>773</v>
      </c>
      <c r="Q9" s="25" t="s">
        <v>774</v>
      </c>
      <c r="R9" s="25" t="s">
        <v>775</v>
      </c>
      <c r="S9" s="25" t="s">
        <v>776</v>
      </c>
      <c r="T9" s="25" t="s">
        <v>777</v>
      </c>
      <c r="V9" s="25" t="s">
        <v>778</v>
      </c>
      <c r="X9" s="25" t="s">
        <v>779</v>
      </c>
      <c r="AB9" s="25" t="s">
        <v>780</v>
      </c>
      <c r="AC9" s="25" t="s">
        <v>781</v>
      </c>
      <c r="AD9" s="25">
        <v>90</v>
      </c>
      <c r="AE9" s="25" t="s">
        <v>782</v>
      </c>
      <c r="AF9" s="25">
        <v>-23.419760243618899</v>
      </c>
      <c r="AG9" s="25">
        <v>-68.050253188157896</v>
      </c>
      <c r="AH9" s="25">
        <v>0.37430555555555556</v>
      </c>
      <c r="AI9" s="25" t="s">
        <v>792</v>
      </c>
      <c r="AM9" s="25" t="s">
        <v>784</v>
      </c>
      <c r="AN9" s="25" t="s">
        <v>793</v>
      </c>
      <c r="AO9" s="25" t="s">
        <v>785</v>
      </c>
      <c r="AR9" s="25" t="s">
        <v>786</v>
      </c>
    </row>
    <row r="10" spans="1:47">
      <c r="A10" s="25">
        <v>202501</v>
      </c>
      <c r="B10" s="17" t="str">
        <f>IF(A10="","",IFERROR(VLOOKUP(A10,Campaña!A:K,2,0),"ID NO EXISTE"))</f>
        <v>Campaña enero 2025</v>
      </c>
      <c r="C10" s="25">
        <v>8</v>
      </c>
      <c r="D10" s="85" t="str">
        <f>IF(C10="","",IFERROR(CONCATENATE(VLOOKUP(C10,EstacionReplica!A:W,2,0)," - ",VLOOKUP(C10,EstacionReplica!A:W,3,0)," - ",VLOOKUP(C10,EstacionReplica!A:W,4,0)),"ID NO EXISTE"))</f>
        <v>A-08 - Registro individual - 1</v>
      </c>
      <c r="E10" s="25">
        <v>2025</v>
      </c>
      <c r="F10" s="25">
        <v>1</v>
      </c>
      <c r="G10" s="25">
        <v>30</v>
      </c>
      <c r="H10" s="86">
        <v>0.375</v>
      </c>
      <c r="I10" s="25" t="s">
        <v>771</v>
      </c>
      <c r="O10" s="25" t="s">
        <v>772</v>
      </c>
      <c r="P10" s="25" t="s">
        <v>773</v>
      </c>
      <c r="Q10" s="25" t="s">
        <v>774</v>
      </c>
      <c r="R10" s="25" t="s">
        <v>775</v>
      </c>
      <c r="S10" s="25" t="s">
        <v>776</v>
      </c>
      <c r="T10" s="25" t="s">
        <v>777</v>
      </c>
      <c r="V10" s="25" t="s">
        <v>778</v>
      </c>
      <c r="X10" s="25" t="s">
        <v>779</v>
      </c>
      <c r="AB10" s="25" t="s">
        <v>780</v>
      </c>
      <c r="AC10" s="25" t="s">
        <v>781</v>
      </c>
      <c r="AD10" s="25">
        <v>47</v>
      </c>
      <c r="AE10" s="25" t="s">
        <v>782</v>
      </c>
      <c r="AF10" s="25">
        <v>-23.419749962043699</v>
      </c>
      <c r="AG10" s="25">
        <v>-68.050047724958802</v>
      </c>
      <c r="AH10" s="25">
        <v>0.375</v>
      </c>
      <c r="AI10" s="25" t="s">
        <v>787</v>
      </c>
      <c r="AM10" s="25" t="s">
        <v>784</v>
      </c>
      <c r="AN10" s="25" t="s">
        <v>794</v>
      </c>
      <c r="AO10" s="25" t="s">
        <v>785</v>
      </c>
      <c r="AR10" s="25" t="s">
        <v>786</v>
      </c>
    </row>
    <row r="11" spans="1:47">
      <c r="A11" s="25">
        <v>202501</v>
      </c>
      <c r="B11" s="17" t="str">
        <f>IF(A11="","",IFERROR(VLOOKUP(A11,Campaña!A:K,2,0),"ID NO EXISTE"))</f>
        <v>Campaña enero 2025</v>
      </c>
      <c r="C11" s="25">
        <v>9</v>
      </c>
      <c r="D11" s="85" t="str">
        <f>IF(C11="","",IFERROR(CONCATENATE(VLOOKUP(C11,EstacionReplica!A:W,2,0)," - ",VLOOKUP(C11,EstacionReplica!A:W,3,0)," - ",VLOOKUP(C11,EstacionReplica!A:W,4,0)),"ID NO EXISTE"))</f>
        <v>A-09 - Registro individual - 1</v>
      </c>
      <c r="E11" s="25">
        <v>2025</v>
      </c>
      <c r="F11" s="25">
        <v>1</v>
      </c>
      <c r="G11" s="25">
        <v>30</v>
      </c>
      <c r="H11" s="86">
        <v>0.37638888888888888</v>
      </c>
      <c r="I11" s="25" t="s">
        <v>771</v>
      </c>
      <c r="O11" s="25" t="s">
        <v>772</v>
      </c>
      <c r="P11" s="25" t="s">
        <v>773</v>
      </c>
      <c r="Q11" s="25" t="s">
        <v>774</v>
      </c>
      <c r="R11" s="25" t="s">
        <v>775</v>
      </c>
      <c r="S11" s="25" t="s">
        <v>776</v>
      </c>
      <c r="T11" s="25" t="s">
        <v>777</v>
      </c>
      <c r="V11" s="25" t="s">
        <v>778</v>
      </c>
      <c r="X11" s="25" t="s">
        <v>779</v>
      </c>
      <c r="AB11" s="25" t="s">
        <v>780</v>
      </c>
      <c r="AC11" s="25" t="s">
        <v>781</v>
      </c>
      <c r="AD11" s="25">
        <v>0</v>
      </c>
      <c r="AE11" s="25" t="s">
        <v>782</v>
      </c>
      <c r="AF11" s="25">
        <v>-23.419641402856101</v>
      </c>
      <c r="AG11" s="25">
        <v>-68.050019137899397</v>
      </c>
      <c r="AH11" s="25">
        <v>0.37638888888888888</v>
      </c>
      <c r="AI11" s="25" t="s">
        <v>789</v>
      </c>
      <c r="AM11" s="25" t="s">
        <v>784</v>
      </c>
      <c r="AN11" s="25" t="s">
        <v>790</v>
      </c>
      <c r="AO11" s="25" t="s">
        <v>785</v>
      </c>
      <c r="AR11" s="25" t="s">
        <v>786</v>
      </c>
    </row>
    <row r="12" spans="1:47">
      <c r="A12" s="25">
        <v>202501</v>
      </c>
      <c r="B12" s="17" t="str">
        <f>IF(A12="","",IFERROR(VLOOKUP(A12,Campaña!A:K,2,0),"ID NO EXISTE"))</f>
        <v>Campaña enero 2025</v>
      </c>
      <c r="C12" s="25">
        <v>10</v>
      </c>
      <c r="D12" s="85" t="str">
        <f>IF(C12="","",IFERROR(CONCATENATE(VLOOKUP(C12,EstacionReplica!A:W,2,0)," - ",VLOOKUP(C12,EstacionReplica!A:W,3,0)," - ",VLOOKUP(C12,EstacionReplica!A:W,4,0)),"ID NO EXISTE"))</f>
        <v>A-10 - Registro individual - 1</v>
      </c>
      <c r="E12" s="25">
        <v>2025</v>
      </c>
      <c r="F12" s="25">
        <v>1</v>
      </c>
      <c r="G12" s="25">
        <v>30</v>
      </c>
      <c r="H12" s="86">
        <v>0.37708333333333333</v>
      </c>
      <c r="I12" s="25" t="s">
        <v>771</v>
      </c>
      <c r="O12" s="25" t="s">
        <v>772</v>
      </c>
      <c r="P12" s="25" t="s">
        <v>773</v>
      </c>
      <c r="Q12" s="25" t="s">
        <v>774</v>
      </c>
      <c r="R12" s="25" t="s">
        <v>775</v>
      </c>
      <c r="S12" s="25" t="s">
        <v>776</v>
      </c>
      <c r="T12" s="25" t="s">
        <v>777</v>
      </c>
      <c r="V12" s="25" t="s">
        <v>778</v>
      </c>
      <c r="X12" s="25" t="s">
        <v>779</v>
      </c>
      <c r="AB12" s="25" t="s">
        <v>780</v>
      </c>
      <c r="AC12" s="25" t="s">
        <v>781</v>
      </c>
      <c r="AD12" s="25">
        <v>0</v>
      </c>
      <c r="AE12" s="25" t="s">
        <v>782</v>
      </c>
      <c r="AF12" s="25">
        <v>-23.419684656329</v>
      </c>
      <c r="AG12" s="25">
        <v>-68.049705630517494</v>
      </c>
      <c r="AH12" s="25">
        <v>0.37708333333333333</v>
      </c>
      <c r="AI12" s="25" t="s">
        <v>789</v>
      </c>
      <c r="AM12" s="25" t="s">
        <v>784</v>
      </c>
      <c r="AN12" s="25" t="s">
        <v>790</v>
      </c>
      <c r="AO12" s="25" t="s">
        <v>785</v>
      </c>
      <c r="AR12" s="25" t="s">
        <v>786</v>
      </c>
    </row>
    <row r="13" spans="1:47">
      <c r="A13" s="25">
        <v>202501</v>
      </c>
      <c r="B13" s="17" t="str">
        <f>IF(A13="","",IFERROR(VLOOKUP(A13,Campaña!A:K,2,0),"ID NO EXISTE"))</f>
        <v>Campaña enero 2025</v>
      </c>
      <c r="C13" s="25">
        <v>11</v>
      </c>
      <c r="D13" s="85" t="str">
        <f>IF(C13="","",IFERROR(CONCATENATE(VLOOKUP(C13,EstacionReplica!A:W,2,0)," - ",VLOOKUP(C13,EstacionReplica!A:W,3,0)," - ",VLOOKUP(C13,EstacionReplica!A:W,4,0)),"ID NO EXISTE"))</f>
        <v>A-11 - Registro individual - 1</v>
      </c>
      <c r="E13" s="25">
        <v>2025</v>
      </c>
      <c r="F13" s="25">
        <v>1</v>
      </c>
      <c r="G13" s="25">
        <v>30</v>
      </c>
      <c r="H13" s="86">
        <v>0.39305555555555555</v>
      </c>
      <c r="I13" s="25" t="s">
        <v>771</v>
      </c>
      <c r="O13" s="25" t="s">
        <v>772</v>
      </c>
      <c r="P13" s="25" t="s">
        <v>773</v>
      </c>
      <c r="Q13" s="25" t="s">
        <v>774</v>
      </c>
      <c r="R13" s="25" t="s">
        <v>775</v>
      </c>
      <c r="S13" s="25" t="s">
        <v>776</v>
      </c>
      <c r="T13" s="25" t="s">
        <v>777</v>
      </c>
      <c r="V13" s="25" t="s">
        <v>778</v>
      </c>
      <c r="X13" s="25" t="s">
        <v>779</v>
      </c>
      <c r="AB13" s="25" t="s">
        <v>780</v>
      </c>
      <c r="AC13" s="25" t="s">
        <v>781</v>
      </c>
      <c r="AD13" s="25">
        <v>80</v>
      </c>
      <c r="AE13" s="25" t="s">
        <v>782</v>
      </c>
      <c r="AF13" s="25">
        <v>-23.419759149676</v>
      </c>
      <c r="AG13" s="25">
        <v>-68.048589328296003</v>
      </c>
      <c r="AH13" s="25">
        <v>0.39305555555555555</v>
      </c>
      <c r="AI13" s="25" t="s">
        <v>787</v>
      </c>
      <c r="AM13" s="25" t="s">
        <v>784</v>
      </c>
      <c r="AN13" s="25" t="s">
        <v>795</v>
      </c>
      <c r="AO13" s="25" t="s">
        <v>785</v>
      </c>
      <c r="AR13" s="25" t="s">
        <v>786</v>
      </c>
    </row>
    <row r="14" spans="1:47">
      <c r="A14" s="25">
        <v>202501</v>
      </c>
      <c r="B14" s="17" t="str">
        <f>IF(A14="","",IFERROR(VLOOKUP(A14,Campaña!A:K,2,0),"ID NO EXISTE"))</f>
        <v>Campaña enero 2025</v>
      </c>
      <c r="C14" s="25">
        <v>12</v>
      </c>
      <c r="D14" s="85" t="str">
        <f>IF(C14="","",IFERROR(CONCATENATE(VLOOKUP(C14,EstacionReplica!A:W,2,0)," - ",VLOOKUP(C14,EstacionReplica!A:W,3,0)," - ",VLOOKUP(C14,EstacionReplica!A:W,4,0)),"ID NO EXISTE"))</f>
        <v>A-12 - Registro individual - 1</v>
      </c>
      <c r="E14" s="25">
        <v>2025</v>
      </c>
      <c r="F14" s="25">
        <v>1</v>
      </c>
      <c r="G14" s="25">
        <v>30</v>
      </c>
      <c r="H14" s="86">
        <v>0.38472222222222224</v>
      </c>
      <c r="I14" s="25" t="s">
        <v>771</v>
      </c>
      <c r="O14" s="25" t="s">
        <v>772</v>
      </c>
      <c r="P14" s="25" t="s">
        <v>773</v>
      </c>
      <c r="Q14" s="25" t="s">
        <v>774</v>
      </c>
      <c r="R14" s="25" t="s">
        <v>775</v>
      </c>
      <c r="S14" s="25" t="s">
        <v>776</v>
      </c>
      <c r="T14" s="25" t="s">
        <v>777</v>
      </c>
      <c r="V14" s="25" t="s">
        <v>778</v>
      </c>
      <c r="X14" s="25" t="s">
        <v>779</v>
      </c>
      <c r="AB14" s="25" t="s">
        <v>780</v>
      </c>
      <c r="AC14" s="25" t="s">
        <v>781</v>
      </c>
      <c r="AD14" s="25">
        <v>55</v>
      </c>
      <c r="AE14" s="25" t="s">
        <v>782</v>
      </c>
      <c r="AF14" s="25">
        <v>-23.417192830944899</v>
      </c>
      <c r="AG14" s="25">
        <v>-68.048392363019602</v>
      </c>
      <c r="AH14" s="25">
        <v>0.38472222222222224</v>
      </c>
      <c r="AI14" s="25" t="s">
        <v>787</v>
      </c>
      <c r="AM14" s="25" t="s">
        <v>784</v>
      </c>
      <c r="AN14" s="25" t="s">
        <v>796</v>
      </c>
      <c r="AO14" s="25" t="s">
        <v>785</v>
      </c>
      <c r="AR14" s="25" t="s">
        <v>786</v>
      </c>
    </row>
    <row r="15" spans="1:47">
      <c r="A15" s="25">
        <v>202501</v>
      </c>
      <c r="B15" s="17" t="str">
        <f>IF(A15="","",IFERROR(VLOOKUP(A15,Campaña!A:K,2,0),"ID NO EXISTE"))</f>
        <v>Campaña enero 2025</v>
      </c>
      <c r="C15" s="25">
        <v>13</v>
      </c>
      <c r="D15" s="85" t="str">
        <f>IF(C15="","",IFERROR(CONCATENATE(VLOOKUP(C15,EstacionReplica!A:W,2,0)," - ",VLOOKUP(C15,EstacionReplica!A:W,3,0)," - ",VLOOKUP(C15,EstacionReplica!A:W,4,0)),"ID NO EXISTE"))</f>
        <v>A-13 - Registro individual - 1</v>
      </c>
      <c r="E15" s="25">
        <v>2025</v>
      </c>
      <c r="F15" s="25">
        <v>1</v>
      </c>
      <c r="G15" s="25">
        <v>30</v>
      </c>
      <c r="H15" s="86">
        <v>0.38680555555555557</v>
      </c>
      <c r="I15" s="25" t="s">
        <v>771</v>
      </c>
      <c r="O15" s="25" t="s">
        <v>772</v>
      </c>
      <c r="P15" s="25" t="s">
        <v>773</v>
      </c>
      <c r="Q15" s="25" t="s">
        <v>774</v>
      </c>
      <c r="R15" s="25" t="s">
        <v>775</v>
      </c>
      <c r="S15" s="25" t="s">
        <v>776</v>
      </c>
      <c r="T15" s="25" t="s">
        <v>777</v>
      </c>
      <c r="V15" s="25" t="s">
        <v>778</v>
      </c>
      <c r="X15" s="25" t="s">
        <v>779</v>
      </c>
      <c r="AB15" s="25" t="s">
        <v>780</v>
      </c>
      <c r="AC15" s="25" t="s">
        <v>781</v>
      </c>
      <c r="AD15" s="25">
        <v>0</v>
      </c>
      <c r="AE15" s="25" t="s">
        <v>782</v>
      </c>
      <c r="AF15" s="25">
        <v>-23.417306366575701</v>
      </c>
      <c r="AG15" s="25">
        <v>-68.047755378079799</v>
      </c>
      <c r="AH15" s="25">
        <v>0.38680555555555557</v>
      </c>
      <c r="AI15" s="25" t="s">
        <v>789</v>
      </c>
      <c r="AM15" s="25" t="s">
        <v>784</v>
      </c>
      <c r="AN15" s="25" t="s">
        <v>797</v>
      </c>
      <c r="AO15" s="25" t="s">
        <v>785</v>
      </c>
      <c r="AR15" s="25" t="s">
        <v>786</v>
      </c>
    </row>
    <row r="16" spans="1:47">
      <c r="A16" s="25">
        <v>202501</v>
      </c>
      <c r="B16" s="17" t="str">
        <f>IF(A16="","",IFERROR(VLOOKUP(A16,Campaña!A:K,2,0),"ID NO EXISTE"))</f>
        <v>Campaña enero 2025</v>
      </c>
      <c r="C16" s="25">
        <v>14</v>
      </c>
      <c r="D16" s="85" t="str">
        <f>IF(C16="","",IFERROR(CONCATENATE(VLOOKUP(C16,EstacionReplica!A:W,2,0)," - ",VLOOKUP(C16,EstacionReplica!A:W,3,0)," - ",VLOOKUP(C16,EstacionReplica!A:W,4,0)),"ID NO EXISTE"))</f>
        <v>A-14 - Registro individual - 1</v>
      </c>
      <c r="E16" s="25">
        <v>2025</v>
      </c>
      <c r="F16" s="25">
        <v>1</v>
      </c>
      <c r="G16" s="25">
        <v>30</v>
      </c>
      <c r="H16" s="86">
        <v>0.38611111111111113</v>
      </c>
      <c r="I16" s="25" t="s">
        <v>771</v>
      </c>
      <c r="O16" s="25" t="s">
        <v>772</v>
      </c>
      <c r="P16" s="25" t="s">
        <v>773</v>
      </c>
      <c r="Q16" s="25" t="s">
        <v>774</v>
      </c>
      <c r="R16" s="25" t="s">
        <v>775</v>
      </c>
      <c r="S16" s="25" t="s">
        <v>776</v>
      </c>
      <c r="T16" s="25" t="s">
        <v>777</v>
      </c>
      <c r="V16" s="25" t="s">
        <v>778</v>
      </c>
      <c r="X16" s="25" t="s">
        <v>779</v>
      </c>
      <c r="AB16" s="25" t="s">
        <v>780</v>
      </c>
      <c r="AC16" s="25" t="s">
        <v>781</v>
      </c>
      <c r="AD16" s="25">
        <v>0</v>
      </c>
      <c r="AE16" s="25" t="s">
        <v>782</v>
      </c>
      <c r="AF16" s="25">
        <v>-23.417026502734899</v>
      </c>
      <c r="AG16" s="25">
        <v>-68.047776955846601</v>
      </c>
      <c r="AH16" s="25">
        <v>0.38611111111111113</v>
      </c>
      <c r="AI16" s="25" t="s">
        <v>789</v>
      </c>
      <c r="AM16" s="25" t="s">
        <v>784</v>
      </c>
      <c r="AN16" s="25" t="s">
        <v>797</v>
      </c>
      <c r="AO16" s="25" t="s">
        <v>785</v>
      </c>
      <c r="AR16" s="25" t="s">
        <v>786</v>
      </c>
    </row>
    <row r="17" spans="1:44">
      <c r="A17" s="25">
        <v>202501</v>
      </c>
      <c r="B17" s="17" t="str">
        <f>IF(A17="","",IFERROR(VLOOKUP(A17,Campaña!A:K,2,0),"ID NO EXISTE"))</f>
        <v>Campaña enero 2025</v>
      </c>
      <c r="C17" s="25">
        <v>15</v>
      </c>
      <c r="D17" s="85" t="str">
        <f>IF(C17="","",IFERROR(CONCATENATE(VLOOKUP(C17,EstacionReplica!A:W,2,0)," - ",VLOOKUP(C17,EstacionReplica!A:W,3,0)," - ",VLOOKUP(C17,EstacionReplica!A:W,4,0)),"ID NO EXISTE"))</f>
        <v>A-15 - Registro individual - 1</v>
      </c>
      <c r="E17" s="25">
        <v>2025</v>
      </c>
      <c r="F17" s="25">
        <v>1</v>
      </c>
      <c r="G17" s="25">
        <v>30</v>
      </c>
      <c r="H17" s="86">
        <v>0.38611111111111113</v>
      </c>
      <c r="I17" s="25" t="s">
        <v>771</v>
      </c>
      <c r="O17" s="25" t="s">
        <v>772</v>
      </c>
      <c r="P17" s="25" t="s">
        <v>773</v>
      </c>
      <c r="Q17" s="25" t="s">
        <v>774</v>
      </c>
      <c r="R17" s="25" t="s">
        <v>775</v>
      </c>
      <c r="S17" s="25" t="s">
        <v>776</v>
      </c>
      <c r="T17" s="25" t="s">
        <v>777</v>
      </c>
      <c r="V17" s="25" t="s">
        <v>778</v>
      </c>
      <c r="X17" s="25" t="s">
        <v>779</v>
      </c>
      <c r="AB17" s="25" t="s">
        <v>780</v>
      </c>
      <c r="AC17" s="25" t="s">
        <v>781</v>
      </c>
      <c r="AD17" s="25">
        <v>0</v>
      </c>
      <c r="AE17" s="25" t="s">
        <v>782</v>
      </c>
      <c r="AF17" s="25">
        <v>-23.416973863371599</v>
      </c>
      <c r="AG17" s="25">
        <v>-68.048031801099398</v>
      </c>
      <c r="AH17" s="25">
        <v>0.38611111111111113</v>
      </c>
      <c r="AI17" s="25" t="s">
        <v>783</v>
      </c>
      <c r="AM17" s="25" t="s">
        <v>784</v>
      </c>
      <c r="AO17" s="25" t="s">
        <v>785</v>
      </c>
      <c r="AR17" s="25" t="s">
        <v>786</v>
      </c>
    </row>
    <row r="18" spans="1:44">
      <c r="A18" s="25">
        <v>202501</v>
      </c>
      <c r="B18" s="17" t="str">
        <f>IF(A18="","",IFERROR(VLOOKUP(A18,Campaña!A:K,2,0),"ID NO EXISTE"))</f>
        <v>Campaña enero 2025</v>
      </c>
      <c r="C18" s="25">
        <v>16</v>
      </c>
      <c r="D18" s="85" t="str">
        <f>IF(C18="","",IFERROR(CONCATENATE(VLOOKUP(C18,EstacionReplica!A:W,2,0)," - ",VLOOKUP(C18,EstacionReplica!A:W,3,0)," - ",VLOOKUP(C18,EstacionReplica!A:W,4,0)),"ID NO EXISTE"))</f>
        <v>A-16 - Registro individual - 1</v>
      </c>
      <c r="E18" s="25">
        <v>2025</v>
      </c>
      <c r="F18" s="25">
        <v>1</v>
      </c>
      <c r="G18" s="25">
        <v>30</v>
      </c>
      <c r="H18" s="86">
        <v>0.41805555555555557</v>
      </c>
      <c r="I18" s="25" t="s">
        <v>771</v>
      </c>
      <c r="O18" s="25" t="s">
        <v>772</v>
      </c>
      <c r="P18" s="25" t="s">
        <v>773</v>
      </c>
      <c r="Q18" s="25" t="s">
        <v>774</v>
      </c>
      <c r="R18" s="25" t="s">
        <v>775</v>
      </c>
      <c r="S18" s="25" t="s">
        <v>776</v>
      </c>
      <c r="T18" s="25" t="s">
        <v>777</v>
      </c>
      <c r="V18" s="25" t="s">
        <v>778</v>
      </c>
      <c r="X18" s="25" t="s">
        <v>779</v>
      </c>
      <c r="AB18" s="25" t="s">
        <v>780</v>
      </c>
      <c r="AC18" s="25" t="s">
        <v>781</v>
      </c>
      <c r="AD18" s="25">
        <v>0</v>
      </c>
      <c r="AE18" s="25" t="s">
        <v>782</v>
      </c>
      <c r="AF18" s="25">
        <v>-23.417622972849099</v>
      </c>
      <c r="AG18" s="25">
        <v>-68.044875647462902</v>
      </c>
      <c r="AH18" s="25">
        <v>0.41805555555555557</v>
      </c>
      <c r="AI18" s="25" t="s">
        <v>783</v>
      </c>
      <c r="AM18" s="25" t="s">
        <v>784</v>
      </c>
      <c r="AO18" s="25" t="s">
        <v>785</v>
      </c>
      <c r="AR18" s="25" t="s">
        <v>786</v>
      </c>
    </row>
    <row r="19" spans="1:44">
      <c r="A19" s="25">
        <v>202501</v>
      </c>
      <c r="B19" s="17" t="str">
        <f>IF(A19="","",IFERROR(VLOOKUP(A19,Campaña!A:K,2,0),"ID NO EXISTE"))</f>
        <v>Campaña enero 2025</v>
      </c>
      <c r="C19" s="25">
        <v>17</v>
      </c>
      <c r="D19" s="85" t="str">
        <f>IF(C19="","",IFERROR(CONCATENATE(VLOOKUP(C19,EstacionReplica!A:W,2,0)," - ",VLOOKUP(C19,EstacionReplica!A:W,3,0)," - ",VLOOKUP(C19,EstacionReplica!A:W,4,0)),"ID NO EXISTE"))</f>
        <v>A-17 - Registro individual - 1</v>
      </c>
      <c r="E19" s="25">
        <v>2025</v>
      </c>
      <c r="F19" s="25">
        <v>1</v>
      </c>
      <c r="G19" s="25">
        <v>30</v>
      </c>
      <c r="H19" s="86">
        <v>0.41805555555555557</v>
      </c>
      <c r="I19" s="25" t="s">
        <v>771</v>
      </c>
      <c r="O19" s="25" t="s">
        <v>772</v>
      </c>
      <c r="P19" s="25" t="s">
        <v>773</v>
      </c>
      <c r="Q19" s="25" t="s">
        <v>774</v>
      </c>
      <c r="R19" s="25" t="s">
        <v>775</v>
      </c>
      <c r="S19" s="25" t="s">
        <v>776</v>
      </c>
      <c r="T19" s="25" t="s">
        <v>777</v>
      </c>
      <c r="V19" s="25" t="s">
        <v>778</v>
      </c>
      <c r="X19" s="25" t="s">
        <v>779</v>
      </c>
      <c r="AB19" s="25" t="s">
        <v>780</v>
      </c>
      <c r="AC19" s="25" t="s">
        <v>781</v>
      </c>
      <c r="AD19" s="25">
        <v>40</v>
      </c>
      <c r="AE19" s="25" t="s">
        <v>782</v>
      </c>
      <c r="AF19" s="25">
        <v>-23.4177030013795</v>
      </c>
      <c r="AG19" s="25">
        <v>-68.044669539647003</v>
      </c>
      <c r="AH19" s="25">
        <v>0.41805555555555557</v>
      </c>
      <c r="AI19" s="25" t="s">
        <v>787</v>
      </c>
      <c r="AM19" s="25" t="s">
        <v>784</v>
      </c>
      <c r="AN19" s="25" t="s">
        <v>798</v>
      </c>
      <c r="AO19" s="25" t="s">
        <v>785</v>
      </c>
      <c r="AR19" s="25" t="s">
        <v>786</v>
      </c>
    </row>
    <row r="20" spans="1:44">
      <c r="A20" s="25">
        <v>202501</v>
      </c>
      <c r="B20" s="17" t="str">
        <f>IF(A20="","",IFERROR(VLOOKUP(A20,Campaña!A:K,2,0),"ID NO EXISTE"))</f>
        <v>Campaña enero 2025</v>
      </c>
      <c r="C20" s="25">
        <v>18</v>
      </c>
      <c r="D20" s="85" t="str">
        <f>IF(C20="","",IFERROR(CONCATENATE(VLOOKUP(C20,EstacionReplica!A:W,2,0)," - ",VLOOKUP(C20,EstacionReplica!A:W,3,0)," - ",VLOOKUP(C20,EstacionReplica!A:W,4,0)),"ID NO EXISTE"))</f>
        <v>A-18 - Registro individual - 1</v>
      </c>
      <c r="E20" s="25">
        <v>2025</v>
      </c>
      <c r="F20" s="25">
        <v>1</v>
      </c>
      <c r="G20" s="25">
        <v>30</v>
      </c>
      <c r="H20" s="86">
        <v>0.42152777777777778</v>
      </c>
      <c r="I20" s="25" t="s">
        <v>771</v>
      </c>
      <c r="O20" s="25" t="s">
        <v>772</v>
      </c>
      <c r="P20" s="25" t="s">
        <v>773</v>
      </c>
      <c r="Q20" s="25" t="s">
        <v>774</v>
      </c>
      <c r="R20" s="25" t="s">
        <v>775</v>
      </c>
      <c r="S20" s="25" t="s">
        <v>776</v>
      </c>
      <c r="T20" s="25" t="s">
        <v>777</v>
      </c>
      <c r="V20" s="25" t="s">
        <v>778</v>
      </c>
      <c r="X20" s="25" t="s">
        <v>779</v>
      </c>
      <c r="AB20" s="25" t="s">
        <v>780</v>
      </c>
      <c r="AC20" s="25" t="s">
        <v>781</v>
      </c>
      <c r="AD20" s="25">
        <v>0</v>
      </c>
      <c r="AE20" s="25" t="s">
        <v>782</v>
      </c>
      <c r="AF20" s="25">
        <v>-23.4176657970592</v>
      </c>
      <c r="AG20" s="25">
        <v>-68.044493635544796</v>
      </c>
      <c r="AH20" s="25">
        <v>0.42152777777777778</v>
      </c>
      <c r="AI20" s="25" t="s">
        <v>783</v>
      </c>
      <c r="AM20" s="25" t="s">
        <v>784</v>
      </c>
      <c r="AO20" s="25" t="s">
        <v>785</v>
      </c>
      <c r="AR20" s="25" t="s">
        <v>786</v>
      </c>
    </row>
    <row r="21" spans="1:44">
      <c r="A21" s="25">
        <v>202501</v>
      </c>
      <c r="B21" s="17" t="str">
        <f>IF(A21="","",IFERROR(VLOOKUP(A21,Campaña!A:K,2,0),"ID NO EXISTE"))</f>
        <v>Campaña enero 2025</v>
      </c>
      <c r="C21" s="25">
        <v>19</v>
      </c>
      <c r="D21" s="85" t="str">
        <f>IF(C21="","",IFERROR(CONCATENATE(VLOOKUP(C21,EstacionReplica!A:W,2,0)," - ",VLOOKUP(C21,EstacionReplica!A:W,3,0)," - ",VLOOKUP(C21,EstacionReplica!A:W,4,0)),"ID NO EXISTE"))</f>
        <v>A-19 - Registro individual - 1</v>
      </c>
      <c r="E21" s="25">
        <v>2025</v>
      </c>
      <c r="F21" s="25">
        <v>1</v>
      </c>
      <c r="G21" s="25">
        <v>30</v>
      </c>
      <c r="H21" s="86">
        <v>0.4201388888888889</v>
      </c>
      <c r="I21" s="25" t="s">
        <v>771</v>
      </c>
      <c r="O21" s="25" t="s">
        <v>772</v>
      </c>
      <c r="P21" s="25" t="s">
        <v>773</v>
      </c>
      <c r="Q21" s="25" t="s">
        <v>774</v>
      </c>
      <c r="R21" s="25" t="s">
        <v>775</v>
      </c>
      <c r="S21" s="25" t="s">
        <v>776</v>
      </c>
      <c r="T21" s="25" t="s">
        <v>777</v>
      </c>
      <c r="V21" s="25" t="s">
        <v>778</v>
      </c>
      <c r="X21" s="25" t="s">
        <v>779</v>
      </c>
      <c r="AB21" s="25" t="s">
        <v>780</v>
      </c>
      <c r="AC21" s="25" t="s">
        <v>781</v>
      </c>
      <c r="AD21" s="25">
        <v>0</v>
      </c>
      <c r="AE21" s="25" t="s">
        <v>782</v>
      </c>
      <c r="AF21" s="25">
        <v>-23.4177290189986</v>
      </c>
      <c r="AG21" s="25">
        <v>-68.044493181440401</v>
      </c>
      <c r="AH21" s="25">
        <v>0.4201388888888889</v>
      </c>
      <c r="AI21" s="25" t="s">
        <v>789</v>
      </c>
      <c r="AM21" s="25" t="s">
        <v>784</v>
      </c>
      <c r="AN21" s="25" t="s">
        <v>797</v>
      </c>
      <c r="AO21" s="25" t="s">
        <v>785</v>
      </c>
      <c r="AR21" s="25" t="s">
        <v>786</v>
      </c>
    </row>
    <row r="22" spans="1:44">
      <c r="A22" s="25">
        <v>202501</v>
      </c>
      <c r="B22" s="17" t="str">
        <f>IF(A22="","",IFERROR(VLOOKUP(A22,Campaña!A:K,2,0),"ID NO EXISTE"))</f>
        <v>Campaña enero 2025</v>
      </c>
      <c r="C22" s="25">
        <v>20</v>
      </c>
      <c r="D22" s="85" t="str">
        <f>IF(C22="","",IFERROR(CONCATENATE(VLOOKUP(C22,EstacionReplica!A:W,2,0)," - ",VLOOKUP(C22,EstacionReplica!A:W,3,0)," - ",VLOOKUP(C22,EstacionReplica!A:W,4,0)),"ID NO EXISTE"))</f>
        <v>A-20 - Registro individual - 1</v>
      </c>
      <c r="E22" s="25">
        <v>2025</v>
      </c>
      <c r="F22" s="25">
        <v>1</v>
      </c>
      <c r="G22" s="25">
        <v>30</v>
      </c>
      <c r="H22" s="86">
        <v>0.42152777777777778</v>
      </c>
      <c r="I22" s="25" t="s">
        <v>771</v>
      </c>
      <c r="O22" s="25" t="s">
        <v>772</v>
      </c>
      <c r="P22" s="25" t="s">
        <v>773</v>
      </c>
      <c r="Q22" s="25" t="s">
        <v>774</v>
      </c>
      <c r="R22" s="25" t="s">
        <v>775</v>
      </c>
      <c r="S22" s="25" t="s">
        <v>776</v>
      </c>
      <c r="T22" s="25" t="s">
        <v>777</v>
      </c>
      <c r="V22" s="25" t="s">
        <v>778</v>
      </c>
      <c r="X22" s="25" t="s">
        <v>779</v>
      </c>
      <c r="AB22" s="25" t="s">
        <v>780</v>
      </c>
      <c r="AC22" s="25" t="s">
        <v>781</v>
      </c>
      <c r="AD22" s="25">
        <v>0</v>
      </c>
      <c r="AE22" s="25" t="s">
        <v>782</v>
      </c>
      <c r="AF22" s="25">
        <v>-23.4176564061442</v>
      </c>
      <c r="AG22" s="25">
        <v>-68.044434979242197</v>
      </c>
      <c r="AH22" s="25">
        <v>0.42152777777777778</v>
      </c>
      <c r="AI22" s="25" t="s">
        <v>783</v>
      </c>
      <c r="AM22" s="25" t="s">
        <v>784</v>
      </c>
      <c r="AO22" s="25" t="s">
        <v>785</v>
      </c>
      <c r="AR22" s="25" t="s">
        <v>786</v>
      </c>
    </row>
    <row r="23" spans="1:44">
      <c r="A23" s="25">
        <v>202501</v>
      </c>
      <c r="B23" s="17" t="str">
        <f>IF(A23="","",IFERROR(VLOOKUP(A23,Campaña!A:K,2,0),"ID NO EXISTE"))</f>
        <v>Campaña enero 2025</v>
      </c>
      <c r="C23" s="25">
        <v>21</v>
      </c>
      <c r="D23" s="85" t="str">
        <f>IF(C23="","",IFERROR(CONCATENATE(VLOOKUP(C23,EstacionReplica!A:W,2,0)," - ",VLOOKUP(C23,EstacionReplica!A:W,3,0)," - ",VLOOKUP(C23,EstacionReplica!A:W,4,0)),"ID NO EXISTE"))</f>
        <v>A-21 - Registro individual - 1</v>
      </c>
      <c r="E23" s="25">
        <v>2025</v>
      </c>
      <c r="F23" s="25">
        <v>1</v>
      </c>
      <c r="G23" s="25">
        <v>30</v>
      </c>
      <c r="H23" s="86">
        <v>0.42222222222222222</v>
      </c>
      <c r="I23" s="25" t="s">
        <v>771</v>
      </c>
      <c r="O23" s="25" t="s">
        <v>772</v>
      </c>
      <c r="P23" s="25" t="s">
        <v>773</v>
      </c>
      <c r="Q23" s="25" t="s">
        <v>774</v>
      </c>
      <c r="R23" s="25" t="s">
        <v>775</v>
      </c>
      <c r="S23" s="25" t="s">
        <v>776</v>
      </c>
      <c r="T23" s="25" t="s">
        <v>777</v>
      </c>
      <c r="V23" s="25" t="s">
        <v>778</v>
      </c>
      <c r="X23" s="25" t="s">
        <v>779</v>
      </c>
      <c r="AB23" s="25" t="s">
        <v>780</v>
      </c>
      <c r="AC23" s="25" t="s">
        <v>781</v>
      </c>
      <c r="AD23" s="25">
        <v>0</v>
      </c>
      <c r="AE23" s="25" t="s">
        <v>782</v>
      </c>
      <c r="AF23" s="25">
        <v>-23.417710297018498</v>
      </c>
      <c r="AG23" s="25">
        <v>-68.044385655655205</v>
      </c>
      <c r="AH23" s="25">
        <v>0.42222222222222222</v>
      </c>
      <c r="AI23" s="25" t="s">
        <v>789</v>
      </c>
      <c r="AM23" s="25" t="s">
        <v>784</v>
      </c>
      <c r="AN23" s="25" t="s">
        <v>790</v>
      </c>
      <c r="AO23" s="25" t="s">
        <v>785</v>
      </c>
      <c r="AR23" s="25" t="s">
        <v>786</v>
      </c>
    </row>
    <row r="24" spans="1:44">
      <c r="A24" s="25">
        <v>202501</v>
      </c>
      <c r="B24" s="17" t="str">
        <f>IF(A24="","",IFERROR(VLOOKUP(A24,Campaña!A:K,2,0),"ID NO EXISTE"))</f>
        <v>Campaña enero 2025</v>
      </c>
      <c r="C24" s="25">
        <v>22</v>
      </c>
      <c r="D24" s="85" t="str">
        <f>IF(C24="","",IFERROR(CONCATENATE(VLOOKUP(C24,EstacionReplica!A:W,2,0)," - ",VLOOKUP(C24,EstacionReplica!A:W,3,0)," - ",VLOOKUP(C24,EstacionReplica!A:W,4,0)),"ID NO EXISTE"))</f>
        <v>A-22 - Registro individual - 1</v>
      </c>
      <c r="E24" s="25">
        <v>2025</v>
      </c>
      <c r="F24" s="25">
        <v>1</v>
      </c>
      <c r="G24" s="25">
        <v>30</v>
      </c>
      <c r="H24" s="86">
        <v>0.42291666666666666</v>
      </c>
      <c r="I24" s="25" t="s">
        <v>771</v>
      </c>
      <c r="O24" s="25" t="s">
        <v>772</v>
      </c>
      <c r="P24" s="25" t="s">
        <v>773</v>
      </c>
      <c r="Q24" s="25" t="s">
        <v>774</v>
      </c>
      <c r="R24" s="25" t="s">
        <v>775</v>
      </c>
      <c r="S24" s="25" t="s">
        <v>776</v>
      </c>
      <c r="T24" s="25" t="s">
        <v>777</v>
      </c>
      <c r="V24" s="25" t="s">
        <v>778</v>
      </c>
      <c r="X24" s="25" t="s">
        <v>779</v>
      </c>
      <c r="AB24" s="25" t="s">
        <v>780</v>
      </c>
      <c r="AC24" s="25" t="s">
        <v>781</v>
      </c>
      <c r="AD24" s="25">
        <v>0</v>
      </c>
      <c r="AE24" s="25" t="s">
        <v>782</v>
      </c>
      <c r="AF24" s="25">
        <v>-23.417655987038899</v>
      </c>
      <c r="AG24" s="25">
        <v>-68.044366471206899</v>
      </c>
      <c r="AH24" s="25">
        <v>0.42291666666666666</v>
      </c>
      <c r="AI24" s="25" t="s">
        <v>789</v>
      </c>
      <c r="AM24" s="25" t="s">
        <v>784</v>
      </c>
      <c r="AN24" s="25" t="s">
        <v>797</v>
      </c>
      <c r="AO24" s="25" t="s">
        <v>785</v>
      </c>
      <c r="AR24" s="25" t="s">
        <v>786</v>
      </c>
    </row>
    <row r="25" spans="1:44">
      <c r="A25" s="25">
        <v>202501</v>
      </c>
      <c r="B25" s="17" t="str">
        <f>IF(A25="","",IFERROR(VLOOKUP(A25,Campaña!A:K,2,0),"ID NO EXISTE"))</f>
        <v>Campaña enero 2025</v>
      </c>
      <c r="C25" s="25">
        <v>23</v>
      </c>
      <c r="D25" s="85" t="str">
        <f>IF(C25="","",IFERROR(CONCATENATE(VLOOKUP(C25,EstacionReplica!A:W,2,0)," - ",VLOOKUP(C25,EstacionReplica!A:W,3,0)," - ",VLOOKUP(C25,EstacionReplica!A:W,4,0)),"ID NO EXISTE"))</f>
        <v>A-23 - Registro individual - 1</v>
      </c>
      <c r="E25" s="25">
        <v>2025</v>
      </c>
      <c r="F25" s="25">
        <v>1</v>
      </c>
      <c r="G25" s="25">
        <v>30</v>
      </c>
      <c r="H25" s="86">
        <v>0.4236111111111111</v>
      </c>
      <c r="I25" s="25" t="s">
        <v>771</v>
      </c>
      <c r="O25" s="25" t="s">
        <v>772</v>
      </c>
      <c r="P25" s="25" t="s">
        <v>773</v>
      </c>
      <c r="Q25" s="25" t="s">
        <v>774</v>
      </c>
      <c r="R25" s="25" t="s">
        <v>775</v>
      </c>
      <c r="S25" s="25" t="s">
        <v>776</v>
      </c>
      <c r="T25" s="25" t="s">
        <v>777</v>
      </c>
      <c r="V25" s="25" t="s">
        <v>778</v>
      </c>
      <c r="X25" s="25" t="s">
        <v>779</v>
      </c>
      <c r="AB25" s="25" t="s">
        <v>780</v>
      </c>
      <c r="AC25" s="25" t="s">
        <v>781</v>
      </c>
      <c r="AD25" s="25">
        <v>0</v>
      </c>
      <c r="AE25" s="25" t="s">
        <v>782</v>
      </c>
      <c r="AF25" s="25">
        <v>-23.417709518614199</v>
      </c>
      <c r="AG25" s="25">
        <v>-68.044258426398201</v>
      </c>
      <c r="AH25" s="25">
        <v>0.4236111111111111</v>
      </c>
      <c r="AI25" s="25" t="s">
        <v>789</v>
      </c>
      <c r="AM25" s="25" t="s">
        <v>784</v>
      </c>
      <c r="AN25" s="25" t="s">
        <v>797</v>
      </c>
      <c r="AO25" s="25" t="s">
        <v>785</v>
      </c>
      <c r="AR25" s="25" t="s">
        <v>786</v>
      </c>
    </row>
    <row r="26" spans="1:44">
      <c r="A26" s="25">
        <v>202501</v>
      </c>
      <c r="B26" s="17" t="str">
        <f>IF(A26="","",IFERROR(VLOOKUP(A26,Campaña!A:K,2,0),"ID NO EXISTE"))</f>
        <v>Campaña enero 2025</v>
      </c>
      <c r="C26" s="25">
        <v>24</v>
      </c>
      <c r="D26" s="85" t="str">
        <f>IF(C26="","",IFERROR(CONCATENATE(VLOOKUP(C26,EstacionReplica!A:W,2,0)," - ",VLOOKUP(C26,EstacionReplica!A:W,3,0)," - ",VLOOKUP(C26,EstacionReplica!A:W,4,0)),"ID NO EXISTE"))</f>
        <v>A-24 - Registro individual - 1</v>
      </c>
      <c r="E26" s="25">
        <v>2025</v>
      </c>
      <c r="F26" s="25">
        <v>1</v>
      </c>
      <c r="G26" s="25">
        <v>30</v>
      </c>
      <c r="H26" s="86">
        <v>0.42430555555555555</v>
      </c>
      <c r="I26" s="25" t="s">
        <v>771</v>
      </c>
      <c r="O26" s="25" t="s">
        <v>772</v>
      </c>
      <c r="P26" s="25" t="s">
        <v>773</v>
      </c>
      <c r="Q26" s="25" t="s">
        <v>774</v>
      </c>
      <c r="R26" s="25" t="s">
        <v>775</v>
      </c>
      <c r="S26" s="25" t="s">
        <v>776</v>
      </c>
      <c r="T26" s="25" t="s">
        <v>777</v>
      </c>
      <c r="V26" s="25" t="s">
        <v>778</v>
      </c>
      <c r="X26" s="25" t="s">
        <v>779</v>
      </c>
      <c r="AB26" s="25" t="s">
        <v>780</v>
      </c>
      <c r="AC26" s="25" t="s">
        <v>781</v>
      </c>
      <c r="AD26" s="25">
        <v>0</v>
      </c>
      <c r="AE26" s="25" t="s">
        <v>782</v>
      </c>
      <c r="AF26" s="25">
        <v>-23.417627993739799</v>
      </c>
      <c r="AG26" s="25">
        <v>-68.044219862950598</v>
      </c>
      <c r="AH26" s="25">
        <v>0.42430555555555555</v>
      </c>
      <c r="AI26" s="25" t="s">
        <v>783</v>
      </c>
      <c r="AM26" s="25" t="s">
        <v>784</v>
      </c>
      <c r="AO26" s="25" t="s">
        <v>785</v>
      </c>
      <c r="AR26" s="25" t="s">
        <v>786</v>
      </c>
    </row>
    <row r="27" spans="1:44">
      <c r="A27" s="25">
        <v>202501</v>
      </c>
      <c r="B27" s="17" t="str">
        <f>IF(A27="","",IFERROR(VLOOKUP(A27,Campaña!A:K,2,0),"ID NO EXISTE"))</f>
        <v>Campaña enero 2025</v>
      </c>
      <c r="C27" s="25">
        <v>25</v>
      </c>
      <c r="D27" s="85" t="str">
        <f>IF(C27="","",IFERROR(CONCATENATE(VLOOKUP(C27,EstacionReplica!A:W,2,0)," - ",VLOOKUP(C27,EstacionReplica!A:W,3,0)," - ",VLOOKUP(C27,EstacionReplica!A:W,4,0)),"ID NO EXISTE"))</f>
        <v>A-25 - Registro individual - 1</v>
      </c>
      <c r="E27" s="25">
        <v>2025</v>
      </c>
      <c r="F27" s="25">
        <v>1</v>
      </c>
      <c r="G27" s="25">
        <v>30</v>
      </c>
      <c r="H27" s="86">
        <v>0.42430555555555555</v>
      </c>
      <c r="I27" s="25" t="s">
        <v>771</v>
      </c>
      <c r="O27" s="25" t="s">
        <v>772</v>
      </c>
      <c r="P27" s="25" t="s">
        <v>773</v>
      </c>
      <c r="Q27" s="25" t="s">
        <v>774</v>
      </c>
      <c r="R27" s="25" t="s">
        <v>775</v>
      </c>
      <c r="S27" s="25" t="s">
        <v>776</v>
      </c>
      <c r="T27" s="25" t="s">
        <v>777</v>
      </c>
      <c r="V27" s="25" t="s">
        <v>778</v>
      </c>
      <c r="X27" s="25" t="s">
        <v>779</v>
      </c>
      <c r="AB27" s="25" t="s">
        <v>780</v>
      </c>
      <c r="AC27" s="25" t="s">
        <v>781</v>
      </c>
      <c r="AD27" s="25">
        <v>9</v>
      </c>
      <c r="AE27" s="25" t="s">
        <v>782</v>
      </c>
      <c r="AF27" s="25">
        <v>-23.4176727929521</v>
      </c>
      <c r="AG27" s="25">
        <v>-68.044160817321099</v>
      </c>
      <c r="AH27" s="25">
        <v>0.42430555555555555</v>
      </c>
      <c r="AI27" s="25" t="s">
        <v>787</v>
      </c>
      <c r="AM27" s="25" t="s">
        <v>784</v>
      </c>
      <c r="AN27" s="25" t="s">
        <v>799</v>
      </c>
      <c r="AO27" s="25" t="s">
        <v>785</v>
      </c>
      <c r="AR27" s="25" t="s">
        <v>786</v>
      </c>
    </row>
    <row r="28" spans="1:44">
      <c r="A28" s="25">
        <v>202501</v>
      </c>
      <c r="B28" s="17" t="str">
        <f>IF(A28="","",IFERROR(VLOOKUP(A28,Campaña!A:K,2,0),"ID NO EXISTE"))</f>
        <v>Campaña enero 2025</v>
      </c>
      <c r="C28" s="25">
        <v>26</v>
      </c>
      <c r="D28" s="85" t="str">
        <f>IF(C28="","",IFERROR(CONCATENATE(VLOOKUP(C28,EstacionReplica!A:W,2,0)," - ",VLOOKUP(C28,EstacionReplica!A:W,3,0)," - ",VLOOKUP(C28,EstacionReplica!A:W,4,0)),"ID NO EXISTE"))</f>
        <v>A-26 - Registro individual - 1</v>
      </c>
      <c r="E28" s="25">
        <v>2025</v>
      </c>
      <c r="F28" s="25">
        <v>1</v>
      </c>
      <c r="G28" s="25">
        <v>30</v>
      </c>
      <c r="H28" s="86">
        <v>0.42499999999999999</v>
      </c>
      <c r="I28" s="25" t="s">
        <v>771</v>
      </c>
      <c r="O28" s="25" t="s">
        <v>772</v>
      </c>
      <c r="P28" s="25" t="s">
        <v>773</v>
      </c>
      <c r="Q28" s="25" t="s">
        <v>774</v>
      </c>
      <c r="R28" s="25" t="s">
        <v>775</v>
      </c>
      <c r="S28" s="25" t="s">
        <v>776</v>
      </c>
      <c r="T28" s="25" t="s">
        <v>777</v>
      </c>
      <c r="V28" s="25" t="s">
        <v>778</v>
      </c>
      <c r="X28" s="25" t="s">
        <v>779</v>
      </c>
      <c r="AB28" s="25" t="s">
        <v>780</v>
      </c>
      <c r="AC28" s="25" t="s">
        <v>781</v>
      </c>
      <c r="AD28" s="25">
        <v>0</v>
      </c>
      <c r="AE28" s="25" t="s">
        <v>782</v>
      </c>
      <c r="AF28" s="25">
        <v>-23.4176360672306</v>
      </c>
      <c r="AG28" s="25">
        <v>-68.044063208299903</v>
      </c>
      <c r="AH28" s="25">
        <v>0.42499999999999999</v>
      </c>
      <c r="AI28" s="25" t="s">
        <v>789</v>
      </c>
      <c r="AM28" s="25" t="s">
        <v>784</v>
      </c>
      <c r="AN28" s="25" t="s">
        <v>800</v>
      </c>
      <c r="AO28" s="25" t="s">
        <v>785</v>
      </c>
      <c r="AR28" s="25" t="s">
        <v>786</v>
      </c>
    </row>
    <row r="29" spans="1:44">
      <c r="A29" s="25">
        <v>202501</v>
      </c>
      <c r="B29" s="17" t="str">
        <f>IF(A29="","",IFERROR(VLOOKUP(A29,Campaña!A:K,2,0),"ID NO EXISTE"))</f>
        <v>Campaña enero 2025</v>
      </c>
      <c r="C29" s="25">
        <v>27</v>
      </c>
      <c r="D29" s="85" t="str">
        <f>IF(C29="","",IFERROR(CONCATENATE(VLOOKUP(C29,EstacionReplica!A:W,2,0)," - ",VLOOKUP(C29,EstacionReplica!A:W,3,0)," - ",VLOOKUP(C29,EstacionReplica!A:W,4,0)),"ID NO EXISTE"))</f>
        <v>A-27 - Registro individual - 1</v>
      </c>
      <c r="E29" s="25">
        <v>2025</v>
      </c>
      <c r="F29" s="25">
        <v>1</v>
      </c>
      <c r="G29" s="25">
        <v>30</v>
      </c>
      <c r="H29" s="86">
        <v>0.42569444444444443</v>
      </c>
      <c r="I29" s="25" t="s">
        <v>771</v>
      </c>
      <c r="O29" s="25" t="s">
        <v>772</v>
      </c>
      <c r="P29" s="25" t="s">
        <v>773</v>
      </c>
      <c r="Q29" s="25" t="s">
        <v>774</v>
      </c>
      <c r="R29" s="25" t="s">
        <v>775</v>
      </c>
      <c r="S29" s="25" t="s">
        <v>776</v>
      </c>
      <c r="T29" s="25" t="s">
        <v>777</v>
      </c>
      <c r="V29" s="25" t="s">
        <v>778</v>
      </c>
      <c r="X29" s="25" t="s">
        <v>779</v>
      </c>
      <c r="AB29" s="25" t="s">
        <v>780</v>
      </c>
      <c r="AC29" s="25" t="s">
        <v>781</v>
      </c>
      <c r="AD29" s="25">
        <v>0</v>
      </c>
      <c r="AE29" s="25" t="s">
        <v>782</v>
      </c>
      <c r="AF29" s="25">
        <v>-23.4176803871853</v>
      </c>
      <c r="AG29" s="25">
        <v>-68.043925867714407</v>
      </c>
      <c r="AH29" s="25">
        <v>0.42569444444444443</v>
      </c>
      <c r="AI29" s="25" t="s">
        <v>789</v>
      </c>
      <c r="AM29" s="25" t="s">
        <v>784</v>
      </c>
      <c r="AN29" s="25" t="s">
        <v>797</v>
      </c>
      <c r="AO29" s="25" t="s">
        <v>785</v>
      </c>
      <c r="AR29" s="25" t="s">
        <v>786</v>
      </c>
    </row>
    <row r="30" spans="1:44">
      <c r="A30" s="25">
        <v>202501</v>
      </c>
      <c r="B30" s="17" t="str">
        <f>IF(A30="","",IFERROR(VLOOKUP(A30,Campaña!A:K,2,0),"ID NO EXISTE"))</f>
        <v>Campaña enero 2025</v>
      </c>
      <c r="C30" s="25">
        <v>28</v>
      </c>
      <c r="D30" s="85" t="str">
        <f>IF(C30="","",IFERROR(CONCATENATE(VLOOKUP(C30,EstacionReplica!A:W,2,0)," - ",VLOOKUP(C30,EstacionReplica!A:W,3,0)," - ",VLOOKUP(C30,EstacionReplica!A:W,4,0)),"ID NO EXISTE"))</f>
        <v>A-28 - Registro individual - 1</v>
      </c>
      <c r="E30" s="25">
        <v>2025</v>
      </c>
      <c r="F30" s="25">
        <v>1</v>
      </c>
      <c r="G30" s="25">
        <v>30</v>
      </c>
      <c r="H30" s="86">
        <v>0.42638888888888887</v>
      </c>
      <c r="I30" s="25" t="s">
        <v>771</v>
      </c>
      <c r="O30" s="25" t="s">
        <v>772</v>
      </c>
      <c r="P30" s="25" t="s">
        <v>773</v>
      </c>
      <c r="Q30" s="25" t="s">
        <v>774</v>
      </c>
      <c r="R30" s="25" t="s">
        <v>775</v>
      </c>
      <c r="S30" s="25" t="s">
        <v>776</v>
      </c>
      <c r="T30" s="25" t="s">
        <v>777</v>
      </c>
      <c r="V30" s="25" t="s">
        <v>778</v>
      </c>
      <c r="X30" s="25" t="s">
        <v>779</v>
      </c>
      <c r="AB30" s="25" t="s">
        <v>780</v>
      </c>
      <c r="AC30" s="25" t="s">
        <v>781</v>
      </c>
      <c r="AD30" s="25">
        <v>0</v>
      </c>
      <c r="AE30" s="25" t="s">
        <v>782</v>
      </c>
      <c r="AF30" s="25">
        <v>-23.417734337796499</v>
      </c>
      <c r="AG30" s="25">
        <v>-68.043886330784403</v>
      </c>
      <c r="AH30" s="25">
        <v>0.42638888888888887</v>
      </c>
      <c r="AI30" s="25" t="s">
        <v>789</v>
      </c>
      <c r="AM30" s="25" t="s">
        <v>784</v>
      </c>
      <c r="AN30" s="25" t="s">
        <v>801</v>
      </c>
      <c r="AO30" s="25" t="s">
        <v>785</v>
      </c>
      <c r="AR30" s="25" t="s">
        <v>786</v>
      </c>
    </row>
    <row r="31" spans="1:44">
      <c r="A31" s="25">
        <v>202501</v>
      </c>
      <c r="B31" s="17" t="str">
        <f>IF(A31="","",IFERROR(VLOOKUP(A31,Campaña!A:K,2,0),"ID NO EXISTE"))</f>
        <v>Campaña enero 2025</v>
      </c>
      <c r="C31" s="25">
        <v>29</v>
      </c>
      <c r="D31" s="85" t="str">
        <f>IF(C31="","",IFERROR(CONCATENATE(VLOOKUP(C31,EstacionReplica!A:W,2,0)," - ",VLOOKUP(C31,EstacionReplica!A:W,3,0)," - ",VLOOKUP(C31,EstacionReplica!A:W,4,0)),"ID NO EXISTE"))</f>
        <v>A-29 - Registro individual - 1</v>
      </c>
      <c r="E31" s="25">
        <v>2025</v>
      </c>
      <c r="F31" s="25">
        <v>1</v>
      </c>
      <c r="G31" s="25">
        <v>30</v>
      </c>
      <c r="H31" s="86">
        <v>0.42916666666666664</v>
      </c>
      <c r="I31" s="25" t="s">
        <v>771</v>
      </c>
      <c r="O31" s="25" t="s">
        <v>772</v>
      </c>
      <c r="P31" s="25" t="s">
        <v>773</v>
      </c>
      <c r="Q31" s="25" t="s">
        <v>774</v>
      </c>
      <c r="R31" s="25" t="s">
        <v>775</v>
      </c>
      <c r="S31" s="25" t="s">
        <v>776</v>
      </c>
      <c r="T31" s="25" t="s">
        <v>777</v>
      </c>
      <c r="V31" s="25" t="s">
        <v>778</v>
      </c>
      <c r="X31" s="25" t="s">
        <v>779</v>
      </c>
      <c r="AB31" s="25" t="s">
        <v>780</v>
      </c>
      <c r="AC31" s="25" t="s">
        <v>781</v>
      </c>
      <c r="AD31" s="25">
        <v>0</v>
      </c>
      <c r="AE31" s="25" t="s">
        <v>782</v>
      </c>
      <c r="AF31" s="25">
        <v>-23.417513741787001</v>
      </c>
      <c r="AG31" s="25">
        <v>-68.043261530328493</v>
      </c>
      <c r="AH31" s="25">
        <v>0.42916666666666664</v>
      </c>
      <c r="AI31" s="25" t="s">
        <v>789</v>
      </c>
      <c r="AM31" s="25" t="s">
        <v>784</v>
      </c>
      <c r="AN31" s="25" t="s">
        <v>801</v>
      </c>
      <c r="AO31" s="25" t="s">
        <v>785</v>
      </c>
      <c r="AR31" s="25" t="s">
        <v>786</v>
      </c>
    </row>
    <row r="32" spans="1:44">
      <c r="A32" s="25">
        <v>202501</v>
      </c>
      <c r="B32" s="17" t="str">
        <f>IF(A32="","",IFERROR(VLOOKUP(A32,Campaña!A:K,2,0),"ID NO EXISTE"))</f>
        <v>Campaña enero 2025</v>
      </c>
      <c r="C32" s="25">
        <v>30</v>
      </c>
      <c r="D32" s="85" t="str">
        <f>IF(C32="","",IFERROR(CONCATENATE(VLOOKUP(C32,EstacionReplica!A:W,2,0)," - ",VLOOKUP(C32,EstacionReplica!A:W,3,0)," - ",VLOOKUP(C32,EstacionReplica!A:W,4,0)),"ID NO EXISTE"))</f>
        <v>A-30 - Registro individual - 1</v>
      </c>
      <c r="E32" s="25">
        <v>2025</v>
      </c>
      <c r="F32" s="25">
        <v>1</v>
      </c>
      <c r="G32" s="25">
        <v>30</v>
      </c>
      <c r="H32" s="86">
        <v>0.41458333333333336</v>
      </c>
      <c r="I32" s="25" t="s">
        <v>771</v>
      </c>
      <c r="O32" s="25" t="s">
        <v>772</v>
      </c>
      <c r="P32" s="25" t="s">
        <v>773</v>
      </c>
      <c r="Q32" s="25" t="s">
        <v>774</v>
      </c>
      <c r="R32" s="25" t="s">
        <v>775</v>
      </c>
      <c r="S32" s="25" t="s">
        <v>776</v>
      </c>
      <c r="T32" s="25" t="s">
        <v>777</v>
      </c>
      <c r="V32" s="25" t="s">
        <v>778</v>
      </c>
      <c r="X32" s="25" t="s">
        <v>779</v>
      </c>
      <c r="AB32" s="25" t="s">
        <v>780</v>
      </c>
      <c r="AC32" s="25" t="s">
        <v>781</v>
      </c>
      <c r="AD32" s="25">
        <v>0</v>
      </c>
      <c r="AE32" s="25" t="s">
        <v>782</v>
      </c>
      <c r="AF32" s="25">
        <v>-23.4173667763738</v>
      </c>
      <c r="AG32" s="25">
        <v>-68.042861309282301</v>
      </c>
      <c r="AH32" s="25">
        <v>0.41458333333333336</v>
      </c>
      <c r="AI32" s="25" t="s">
        <v>789</v>
      </c>
      <c r="AM32" s="25" t="s">
        <v>784</v>
      </c>
      <c r="AN32" s="25" t="s">
        <v>800</v>
      </c>
      <c r="AO32" s="25" t="s">
        <v>785</v>
      </c>
      <c r="AR32" s="25" t="s">
        <v>786</v>
      </c>
    </row>
    <row r="33" spans="1:44">
      <c r="A33" s="25">
        <v>202501</v>
      </c>
      <c r="B33" s="17" t="str">
        <f>IF(A33="","",IFERROR(VLOOKUP(A33,Campaña!A:K,2,0),"ID NO EXISTE"))</f>
        <v>Campaña enero 2025</v>
      </c>
      <c r="C33" s="25">
        <v>31</v>
      </c>
      <c r="D33" s="85" t="str">
        <f>IF(C33="","",IFERROR(CONCATENATE(VLOOKUP(C33,EstacionReplica!A:W,2,0)," - ",VLOOKUP(C33,EstacionReplica!A:W,3,0)," - ",VLOOKUP(C33,EstacionReplica!A:W,4,0)),"ID NO EXISTE"))</f>
        <v>A-31 - Registro individual - 1</v>
      </c>
      <c r="E33" s="25">
        <v>2025</v>
      </c>
      <c r="F33" s="25">
        <v>1</v>
      </c>
      <c r="G33" s="25">
        <v>30</v>
      </c>
      <c r="H33" s="86">
        <v>0.41458333333333336</v>
      </c>
      <c r="I33" s="25" t="s">
        <v>771</v>
      </c>
      <c r="O33" s="25" t="s">
        <v>772</v>
      </c>
      <c r="P33" s="25" t="s">
        <v>773</v>
      </c>
      <c r="Q33" s="25" t="s">
        <v>774</v>
      </c>
      <c r="R33" s="25" t="s">
        <v>775</v>
      </c>
      <c r="S33" s="25" t="s">
        <v>776</v>
      </c>
      <c r="T33" s="25" t="s">
        <v>777</v>
      </c>
      <c r="V33" s="25" t="s">
        <v>778</v>
      </c>
      <c r="X33" s="25" t="s">
        <v>779</v>
      </c>
      <c r="AB33" s="25" t="s">
        <v>780</v>
      </c>
      <c r="AC33" s="25" t="s">
        <v>781</v>
      </c>
      <c r="AD33" s="25">
        <v>0</v>
      </c>
      <c r="AE33" s="25" t="s">
        <v>782</v>
      </c>
      <c r="AF33" s="25">
        <v>-23.4173575047955</v>
      </c>
      <c r="AG33" s="25">
        <v>-68.042822226921004</v>
      </c>
      <c r="AH33" s="25">
        <v>0.41458333333333336</v>
      </c>
      <c r="AI33" s="25" t="s">
        <v>789</v>
      </c>
      <c r="AM33" s="25" t="s">
        <v>784</v>
      </c>
      <c r="AN33" s="25" t="s">
        <v>797</v>
      </c>
      <c r="AO33" s="25" t="s">
        <v>785</v>
      </c>
      <c r="AR33" s="25" t="s">
        <v>786</v>
      </c>
    </row>
    <row r="34" spans="1:44">
      <c r="A34" s="25">
        <v>202501</v>
      </c>
      <c r="B34" s="17" t="str">
        <f>IF(A34="","",IFERROR(VLOOKUP(A34,Campaña!A:K,2,0),"ID NO EXISTE"))</f>
        <v>Campaña enero 2025</v>
      </c>
      <c r="C34" s="25">
        <v>32</v>
      </c>
      <c r="D34" s="85" t="str">
        <f>IF(C34="","",IFERROR(CONCATENATE(VLOOKUP(C34,EstacionReplica!A:W,2,0)," - ",VLOOKUP(C34,EstacionReplica!A:W,3,0)," - ",VLOOKUP(C34,EstacionReplica!A:W,4,0)),"ID NO EXISTE"))</f>
        <v>A-32 - Registro individual - 1</v>
      </c>
      <c r="E34" s="25">
        <v>2025</v>
      </c>
      <c r="F34" s="25">
        <v>1</v>
      </c>
      <c r="G34" s="25">
        <v>31</v>
      </c>
      <c r="H34" s="86">
        <v>0.40416666666666667</v>
      </c>
      <c r="I34" s="25" t="s">
        <v>771</v>
      </c>
      <c r="O34" s="25" t="s">
        <v>772</v>
      </c>
      <c r="P34" s="25" t="s">
        <v>773</v>
      </c>
      <c r="Q34" s="25" t="s">
        <v>774</v>
      </c>
      <c r="R34" s="25" t="s">
        <v>775</v>
      </c>
      <c r="S34" s="25" t="s">
        <v>776</v>
      </c>
      <c r="T34" s="25" t="s">
        <v>777</v>
      </c>
      <c r="V34" s="25" t="s">
        <v>778</v>
      </c>
      <c r="X34" s="25" t="s">
        <v>779</v>
      </c>
      <c r="AB34" s="25" t="s">
        <v>780</v>
      </c>
      <c r="AC34" s="25" t="s">
        <v>781</v>
      </c>
      <c r="AD34" s="25">
        <v>0</v>
      </c>
      <c r="AE34" s="25" t="s">
        <v>782</v>
      </c>
      <c r="AF34" s="25">
        <v>-23.417607575561501</v>
      </c>
      <c r="AG34" s="25">
        <v>-68.033561664068898</v>
      </c>
      <c r="AH34" s="25">
        <v>0.40416666666666667</v>
      </c>
      <c r="AI34" s="25" t="s">
        <v>783</v>
      </c>
      <c r="AM34" s="25" t="s">
        <v>784</v>
      </c>
      <c r="AO34" s="25" t="s">
        <v>785</v>
      </c>
      <c r="AR34" s="25" t="s">
        <v>786</v>
      </c>
    </row>
    <row r="35" spans="1:44">
      <c r="A35" s="25">
        <v>202501</v>
      </c>
      <c r="B35" s="17" t="str">
        <f>IF(A35="","",IFERROR(VLOOKUP(A35,Campaña!A:K,2,0),"ID NO EXISTE"))</f>
        <v>Campaña enero 2025</v>
      </c>
      <c r="C35" s="25">
        <v>33</v>
      </c>
      <c r="D35" s="85" t="str">
        <f>IF(C35="","",IFERROR(CONCATENATE(VLOOKUP(C35,EstacionReplica!A:W,2,0)," - ",VLOOKUP(C35,EstacionReplica!A:W,3,0)," - ",VLOOKUP(C35,EstacionReplica!A:W,4,0)),"ID NO EXISTE"))</f>
        <v>A-33 - Registro individual - 1</v>
      </c>
      <c r="E35" s="25">
        <v>2025</v>
      </c>
      <c r="F35" s="25">
        <v>1</v>
      </c>
      <c r="G35" s="25">
        <v>31</v>
      </c>
      <c r="H35" s="86">
        <v>0.40277777777777779</v>
      </c>
      <c r="I35" s="25" t="s">
        <v>771</v>
      </c>
      <c r="O35" s="25" t="s">
        <v>772</v>
      </c>
      <c r="P35" s="25" t="s">
        <v>773</v>
      </c>
      <c r="Q35" s="25" t="s">
        <v>774</v>
      </c>
      <c r="R35" s="25" t="s">
        <v>775</v>
      </c>
      <c r="S35" s="25" t="s">
        <v>776</v>
      </c>
      <c r="T35" s="25" t="s">
        <v>777</v>
      </c>
      <c r="V35" s="25" t="s">
        <v>778</v>
      </c>
      <c r="X35" s="25" t="s">
        <v>779</v>
      </c>
      <c r="AB35" s="25" t="s">
        <v>780</v>
      </c>
      <c r="AC35" s="25" t="s">
        <v>781</v>
      </c>
      <c r="AD35" s="25">
        <v>95</v>
      </c>
      <c r="AE35" s="25" t="s">
        <v>782</v>
      </c>
      <c r="AF35" s="25">
        <v>-23.4177598423456</v>
      </c>
      <c r="AG35" s="25">
        <v>-68.033355025022402</v>
      </c>
      <c r="AH35" s="25">
        <v>0.40277777777777779</v>
      </c>
      <c r="AI35" s="25" t="s">
        <v>792</v>
      </c>
      <c r="AM35" s="25" t="s">
        <v>784</v>
      </c>
      <c r="AN35" s="25" t="s">
        <v>802</v>
      </c>
      <c r="AO35" s="25" t="s">
        <v>785</v>
      </c>
      <c r="AR35" s="25" t="s">
        <v>786</v>
      </c>
    </row>
    <row r="36" spans="1:44">
      <c r="A36" s="25">
        <v>202501</v>
      </c>
      <c r="B36" s="17" t="str">
        <f>IF(A36="","",IFERROR(VLOOKUP(A36,Campaña!A:K,2,0),"ID NO EXISTE"))</f>
        <v>Campaña enero 2025</v>
      </c>
      <c r="C36" s="25">
        <v>34</v>
      </c>
      <c r="D36" s="85" t="str">
        <f>IF(C36="","",IFERROR(CONCATENATE(VLOOKUP(C36,EstacionReplica!A:W,2,0)," - ",VLOOKUP(C36,EstacionReplica!A:W,3,0)," - ",VLOOKUP(C36,EstacionReplica!A:W,4,0)),"ID NO EXISTE"))</f>
        <v>A-34 - Registro individual - 1</v>
      </c>
      <c r="E36" s="25">
        <v>2025</v>
      </c>
      <c r="F36" s="25">
        <v>1</v>
      </c>
      <c r="G36" s="25">
        <v>31</v>
      </c>
      <c r="H36" s="86">
        <v>0.40138888888888891</v>
      </c>
      <c r="I36" s="25" t="s">
        <v>771</v>
      </c>
      <c r="O36" s="25" t="s">
        <v>772</v>
      </c>
      <c r="P36" s="25" t="s">
        <v>773</v>
      </c>
      <c r="Q36" s="25" t="s">
        <v>774</v>
      </c>
      <c r="R36" s="25" t="s">
        <v>775</v>
      </c>
      <c r="S36" s="25" t="s">
        <v>776</v>
      </c>
      <c r="T36" s="25" t="s">
        <v>777</v>
      </c>
      <c r="V36" s="25" t="s">
        <v>778</v>
      </c>
      <c r="X36" s="25" t="s">
        <v>779</v>
      </c>
      <c r="AB36" s="25" t="s">
        <v>780</v>
      </c>
      <c r="AC36" s="25" t="s">
        <v>781</v>
      </c>
      <c r="AD36" s="25">
        <v>0</v>
      </c>
      <c r="AE36" s="25" t="s">
        <v>782</v>
      </c>
      <c r="AF36" s="25">
        <v>-23.417593637234798</v>
      </c>
      <c r="AG36" s="25">
        <v>-68.032768996823293</v>
      </c>
      <c r="AH36" s="25">
        <v>0.40138888888888891</v>
      </c>
      <c r="AI36" s="25" t="s">
        <v>789</v>
      </c>
      <c r="AM36" s="25" t="s">
        <v>784</v>
      </c>
      <c r="AN36" s="25" t="s">
        <v>790</v>
      </c>
      <c r="AO36" s="25" t="s">
        <v>785</v>
      </c>
      <c r="AR36" s="25" t="s">
        <v>786</v>
      </c>
    </row>
    <row r="37" spans="1:44">
      <c r="A37" s="25">
        <v>202501</v>
      </c>
      <c r="B37" s="17" t="str">
        <f>IF(A37="","",IFERROR(VLOOKUP(A37,Campaña!A:K,2,0),"ID NO EXISTE"))</f>
        <v>Campaña enero 2025</v>
      </c>
      <c r="C37" s="25">
        <v>35</v>
      </c>
      <c r="D37" s="85" t="str">
        <f>IF(C37="","",IFERROR(CONCATENATE(VLOOKUP(C37,EstacionReplica!A:W,2,0)," - ",VLOOKUP(C37,EstacionReplica!A:W,3,0)," - ",VLOOKUP(C37,EstacionReplica!A:W,4,0)),"ID NO EXISTE"))</f>
        <v>A-35 - Registro individual - 1</v>
      </c>
      <c r="E37" s="25">
        <v>2025</v>
      </c>
      <c r="F37" s="25">
        <v>1</v>
      </c>
      <c r="G37" s="25">
        <v>31</v>
      </c>
      <c r="H37" s="86">
        <v>0.40138888888888891</v>
      </c>
      <c r="I37" s="25" t="s">
        <v>771</v>
      </c>
      <c r="O37" s="25" t="s">
        <v>772</v>
      </c>
      <c r="P37" s="25" t="s">
        <v>773</v>
      </c>
      <c r="Q37" s="25" t="s">
        <v>774</v>
      </c>
      <c r="R37" s="25" t="s">
        <v>775</v>
      </c>
      <c r="S37" s="25" t="s">
        <v>776</v>
      </c>
      <c r="T37" s="25" t="s">
        <v>777</v>
      </c>
      <c r="V37" s="25" t="s">
        <v>778</v>
      </c>
      <c r="X37" s="25" t="s">
        <v>779</v>
      </c>
      <c r="AB37" s="25" t="s">
        <v>780</v>
      </c>
      <c r="AC37" s="25" t="s">
        <v>781</v>
      </c>
      <c r="AD37" s="25">
        <v>0</v>
      </c>
      <c r="AE37" s="25" t="s">
        <v>782</v>
      </c>
      <c r="AF37" s="25">
        <v>-23.417537689511999</v>
      </c>
      <c r="AG37" s="25">
        <v>-68.032485573059205</v>
      </c>
      <c r="AH37" s="25">
        <v>0.40138888888888891</v>
      </c>
      <c r="AI37" s="25" t="s">
        <v>789</v>
      </c>
      <c r="AM37" s="25" t="s">
        <v>784</v>
      </c>
      <c r="AN37" s="25" t="s">
        <v>797</v>
      </c>
      <c r="AO37" s="25" t="s">
        <v>785</v>
      </c>
      <c r="AR37" s="25" t="s">
        <v>786</v>
      </c>
    </row>
    <row r="38" spans="1:44">
      <c r="A38" s="25">
        <v>202501</v>
      </c>
      <c r="B38" s="17" t="str">
        <f>IF(A38="","",IFERROR(VLOOKUP(A38,Campaña!A:K,2,0),"ID NO EXISTE"))</f>
        <v>Campaña enero 2025</v>
      </c>
      <c r="C38" s="25">
        <v>36</v>
      </c>
      <c r="D38" s="85" t="str">
        <f>IF(C38="","",IFERROR(CONCATENATE(VLOOKUP(C38,EstacionReplica!A:W,2,0)," - ",VLOOKUP(C38,EstacionReplica!A:W,3,0)," - ",VLOOKUP(C38,EstacionReplica!A:W,4,0)),"ID NO EXISTE"))</f>
        <v>A-36 - Registro individual - 1</v>
      </c>
      <c r="E38" s="25">
        <v>2025</v>
      </c>
      <c r="F38" s="25">
        <v>1</v>
      </c>
      <c r="G38" s="25">
        <v>31</v>
      </c>
      <c r="H38" s="86">
        <v>0.44027777777777777</v>
      </c>
      <c r="I38" s="25" t="s">
        <v>771</v>
      </c>
      <c r="O38" s="25" t="s">
        <v>772</v>
      </c>
      <c r="P38" s="25" t="s">
        <v>773</v>
      </c>
      <c r="Q38" s="25" t="s">
        <v>774</v>
      </c>
      <c r="R38" s="25" t="s">
        <v>775</v>
      </c>
      <c r="S38" s="25" t="s">
        <v>776</v>
      </c>
      <c r="T38" s="25" t="s">
        <v>777</v>
      </c>
      <c r="V38" s="25" t="s">
        <v>778</v>
      </c>
      <c r="X38" s="25" t="s">
        <v>779</v>
      </c>
      <c r="AB38" s="25" t="s">
        <v>780</v>
      </c>
      <c r="AC38" s="25" t="s">
        <v>781</v>
      </c>
      <c r="AD38" s="25">
        <v>90</v>
      </c>
      <c r="AE38" s="25" t="s">
        <v>782</v>
      </c>
      <c r="AF38" s="25">
        <v>-23.4189897852911</v>
      </c>
      <c r="AG38" s="25">
        <v>-68.033610346334996</v>
      </c>
      <c r="AH38" s="25">
        <v>0.44027777777777777</v>
      </c>
      <c r="AI38" s="25" t="s">
        <v>792</v>
      </c>
      <c r="AM38" s="25" t="s">
        <v>784</v>
      </c>
      <c r="AN38" s="25" t="s">
        <v>793</v>
      </c>
      <c r="AO38" s="25" t="s">
        <v>785</v>
      </c>
      <c r="AR38" s="25" t="s">
        <v>786</v>
      </c>
    </row>
    <row r="39" spans="1:44">
      <c r="A39" s="25">
        <v>202501</v>
      </c>
      <c r="B39" s="17" t="str">
        <f>IF(A39="","",IFERROR(VLOOKUP(A39,Campaña!A:K,2,0),"ID NO EXISTE"))</f>
        <v>Campaña enero 2025</v>
      </c>
      <c r="C39" s="25">
        <v>37</v>
      </c>
      <c r="D39" s="85" t="str">
        <f>IF(C39="","",IFERROR(CONCATENATE(VLOOKUP(C39,EstacionReplica!A:W,2,0)," - ",VLOOKUP(C39,EstacionReplica!A:W,3,0)," - ",VLOOKUP(C39,EstacionReplica!A:W,4,0)),"ID NO EXISTE"))</f>
        <v>A-37 - Registro individual - 1</v>
      </c>
      <c r="E39" s="25">
        <v>2025</v>
      </c>
      <c r="F39" s="25">
        <v>1</v>
      </c>
      <c r="G39" s="25">
        <v>31</v>
      </c>
      <c r="H39" s="86">
        <v>0.44166666666666665</v>
      </c>
      <c r="I39" s="25" t="s">
        <v>771</v>
      </c>
      <c r="O39" s="25" t="s">
        <v>772</v>
      </c>
      <c r="P39" s="25" t="s">
        <v>773</v>
      </c>
      <c r="Q39" s="25" t="s">
        <v>774</v>
      </c>
      <c r="R39" s="25" t="s">
        <v>775</v>
      </c>
      <c r="S39" s="25" t="s">
        <v>776</v>
      </c>
      <c r="T39" s="25" t="s">
        <v>777</v>
      </c>
      <c r="V39" s="25" t="s">
        <v>778</v>
      </c>
      <c r="X39" s="25" t="s">
        <v>779</v>
      </c>
      <c r="AB39" s="25" t="s">
        <v>780</v>
      </c>
      <c r="AC39" s="25" t="s">
        <v>781</v>
      </c>
      <c r="AD39" s="25">
        <v>70</v>
      </c>
      <c r="AE39" s="25" t="s">
        <v>782</v>
      </c>
      <c r="AF39" s="25">
        <v>-23.418991843685699</v>
      </c>
      <c r="AG39" s="25">
        <v>-68.033943101948196</v>
      </c>
      <c r="AH39" s="25">
        <v>0.44166666666666665</v>
      </c>
      <c r="AI39" s="25" t="s">
        <v>792</v>
      </c>
      <c r="AM39" s="25" t="s">
        <v>784</v>
      </c>
      <c r="AN39" s="25" t="s">
        <v>803</v>
      </c>
      <c r="AO39" s="25" t="s">
        <v>785</v>
      </c>
      <c r="AR39" s="25" t="s">
        <v>786</v>
      </c>
    </row>
    <row r="40" spans="1:44">
      <c r="A40" s="25">
        <v>202501</v>
      </c>
      <c r="B40" s="17" t="str">
        <f>IF(A40="","",IFERROR(VLOOKUP(A40,Campaña!A:K,2,0),"ID NO EXISTE"))</f>
        <v>Campaña enero 2025</v>
      </c>
      <c r="C40" s="25">
        <v>38</v>
      </c>
      <c r="D40" s="85" t="str">
        <f>IF(C40="","",IFERROR(CONCATENATE(VLOOKUP(C40,EstacionReplica!A:W,2,0)," - ",VLOOKUP(C40,EstacionReplica!A:W,3,0)," - ",VLOOKUP(C40,EstacionReplica!A:W,4,0)),"ID NO EXISTE"))</f>
        <v>A-38 - Registro individual - 1</v>
      </c>
      <c r="E40" s="25">
        <v>2025</v>
      </c>
      <c r="F40" s="25">
        <v>1</v>
      </c>
      <c r="G40" s="25">
        <v>31</v>
      </c>
      <c r="H40" s="86">
        <v>0.44930555555555557</v>
      </c>
      <c r="I40" s="25" t="s">
        <v>771</v>
      </c>
      <c r="O40" s="25" t="s">
        <v>772</v>
      </c>
      <c r="P40" s="25" t="s">
        <v>773</v>
      </c>
      <c r="Q40" s="25" t="s">
        <v>774</v>
      </c>
      <c r="R40" s="25" t="s">
        <v>775</v>
      </c>
      <c r="S40" s="25" t="s">
        <v>776</v>
      </c>
      <c r="T40" s="25" t="s">
        <v>777</v>
      </c>
      <c r="V40" s="25" t="s">
        <v>778</v>
      </c>
      <c r="X40" s="25" t="s">
        <v>779</v>
      </c>
      <c r="AB40" s="25" t="s">
        <v>780</v>
      </c>
      <c r="AC40" s="25" t="s">
        <v>781</v>
      </c>
      <c r="AD40" s="25">
        <v>0</v>
      </c>
      <c r="AE40" s="25" t="s">
        <v>782</v>
      </c>
      <c r="AF40" s="25">
        <v>-23.4196343637092</v>
      </c>
      <c r="AG40" s="25">
        <v>-68.034143971344903</v>
      </c>
      <c r="AH40" s="25">
        <v>0.44930555555555557</v>
      </c>
      <c r="AI40" s="25" t="s">
        <v>789</v>
      </c>
      <c r="AM40" s="25" t="s">
        <v>784</v>
      </c>
      <c r="AN40" s="25" t="s">
        <v>797</v>
      </c>
      <c r="AO40" s="25" t="s">
        <v>785</v>
      </c>
      <c r="AR40" s="25" t="s">
        <v>786</v>
      </c>
    </row>
    <row r="41" spans="1:44">
      <c r="A41" s="25">
        <v>202501</v>
      </c>
      <c r="B41" s="17" t="str">
        <f>IF(A41="","",IFERROR(VLOOKUP(A41,Campaña!A:K,2,0),"ID NO EXISTE"))</f>
        <v>Campaña enero 2025</v>
      </c>
      <c r="C41" s="25">
        <v>39</v>
      </c>
      <c r="D41" s="85" t="str">
        <f>IF(C41="","",IFERROR(CONCATENATE(VLOOKUP(C41,EstacionReplica!A:W,2,0)," - ",VLOOKUP(C41,EstacionReplica!A:W,3,0)," - ",VLOOKUP(C41,EstacionReplica!A:W,4,0)),"ID NO EXISTE"))</f>
        <v>A-39 - Registro individual - 1</v>
      </c>
      <c r="E41" s="25">
        <v>2025</v>
      </c>
      <c r="F41" s="25">
        <v>1</v>
      </c>
      <c r="G41" s="25">
        <v>31</v>
      </c>
      <c r="H41" s="86">
        <v>0.45</v>
      </c>
      <c r="I41" s="25" t="s">
        <v>771</v>
      </c>
      <c r="O41" s="25" t="s">
        <v>772</v>
      </c>
      <c r="P41" s="25" t="s">
        <v>773</v>
      </c>
      <c r="Q41" s="25" t="s">
        <v>774</v>
      </c>
      <c r="R41" s="25" t="s">
        <v>775</v>
      </c>
      <c r="S41" s="25" t="s">
        <v>776</v>
      </c>
      <c r="T41" s="25" t="s">
        <v>777</v>
      </c>
      <c r="V41" s="25" t="s">
        <v>778</v>
      </c>
      <c r="X41" s="25" t="s">
        <v>779</v>
      </c>
      <c r="AB41" s="25" t="s">
        <v>780</v>
      </c>
      <c r="AC41" s="25" t="s">
        <v>781</v>
      </c>
      <c r="AD41" s="25">
        <v>100</v>
      </c>
      <c r="AE41" s="25" t="s">
        <v>782</v>
      </c>
      <c r="AF41" s="25">
        <v>-23.4195986606268</v>
      </c>
      <c r="AG41" s="25">
        <v>-68.034212742497104</v>
      </c>
      <c r="AH41" s="25">
        <v>0.45</v>
      </c>
      <c r="AI41" s="25" t="s">
        <v>792</v>
      </c>
      <c r="AM41" s="25" t="s">
        <v>784</v>
      </c>
      <c r="AN41" s="25" t="s">
        <v>804</v>
      </c>
      <c r="AO41" s="25" t="s">
        <v>785</v>
      </c>
      <c r="AR41" s="25" t="s">
        <v>786</v>
      </c>
    </row>
    <row r="42" spans="1:44">
      <c r="A42" s="25">
        <v>202501</v>
      </c>
      <c r="B42" s="17" t="str">
        <f>IF(A42="","",IFERROR(VLOOKUP(A42,Campaña!A:K,2,0),"ID NO EXISTE"))</f>
        <v>Campaña enero 2025</v>
      </c>
      <c r="C42" s="25">
        <v>40</v>
      </c>
      <c r="D42" s="85" t="str">
        <f>IF(C42="","",IFERROR(CONCATENATE(VLOOKUP(C42,EstacionReplica!A:W,2,0)," - ",VLOOKUP(C42,EstacionReplica!A:W,3,0)," - ",VLOOKUP(C42,EstacionReplica!A:W,4,0)),"ID NO EXISTE"))</f>
        <v>A-40 - Registro individual - 1</v>
      </c>
      <c r="E42" s="25">
        <v>2025</v>
      </c>
      <c r="F42" s="25">
        <v>1</v>
      </c>
      <c r="G42" s="25">
        <v>31</v>
      </c>
      <c r="H42" s="86">
        <v>0.47986111111111113</v>
      </c>
      <c r="I42" s="25" t="s">
        <v>771</v>
      </c>
      <c r="O42" s="25" t="s">
        <v>772</v>
      </c>
      <c r="P42" s="25" t="s">
        <v>773</v>
      </c>
      <c r="Q42" s="25" t="s">
        <v>774</v>
      </c>
      <c r="R42" s="25" t="s">
        <v>775</v>
      </c>
      <c r="S42" s="25" t="s">
        <v>776</v>
      </c>
      <c r="T42" s="25" t="s">
        <v>777</v>
      </c>
      <c r="V42" s="25" t="s">
        <v>778</v>
      </c>
      <c r="X42" s="25" t="s">
        <v>779</v>
      </c>
      <c r="AB42" s="25" t="s">
        <v>780</v>
      </c>
      <c r="AC42" s="25" t="s">
        <v>781</v>
      </c>
      <c r="AD42" s="25">
        <v>90</v>
      </c>
      <c r="AE42" s="25" t="s">
        <v>782</v>
      </c>
      <c r="AF42" s="25">
        <v>-23.419658657330601</v>
      </c>
      <c r="AG42" s="25">
        <v>-68.0351518992493</v>
      </c>
      <c r="AH42" s="25">
        <v>0.47986111111111113</v>
      </c>
      <c r="AI42" s="25" t="s">
        <v>792</v>
      </c>
      <c r="AM42" s="25" t="s">
        <v>784</v>
      </c>
      <c r="AN42" s="25" t="s">
        <v>805</v>
      </c>
      <c r="AO42" s="25" t="s">
        <v>785</v>
      </c>
      <c r="AR42" s="25" t="s">
        <v>786</v>
      </c>
    </row>
    <row r="43" spans="1:44">
      <c r="A43" s="25">
        <v>202501</v>
      </c>
      <c r="B43" s="17" t="str">
        <f>IF(A43="","",IFERROR(VLOOKUP(A43,Campaña!A:K,2,0),"ID NO EXISTE"))</f>
        <v>Campaña enero 2025</v>
      </c>
      <c r="C43" s="25">
        <v>41</v>
      </c>
      <c r="D43" s="85" t="str">
        <f>IF(C43="","",IFERROR(CONCATENATE(VLOOKUP(C43,EstacionReplica!A:W,2,0)," - ",VLOOKUP(C43,EstacionReplica!A:W,3,0)," - ",VLOOKUP(C43,EstacionReplica!A:W,4,0)),"ID NO EXISTE"))</f>
        <v>A-41 - Registro individual - 1</v>
      </c>
      <c r="E43" s="25">
        <v>2025</v>
      </c>
      <c r="F43" s="25">
        <v>1</v>
      </c>
      <c r="G43" s="25">
        <v>31</v>
      </c>
      <c r="H43" s="86">
        <v>0.48958333333333331</v>
      </c>
      <c r="I43" s="25" t="s">
        <v>771</v>
      </c>
      <c r="O43" s="25" t="s">
        <v>772</v>
      </c>
      <c r="P43" s="25" t="s">
        <v>773</v>
      </c>
      <c r="Q43" s="25" t="s">
        <v>774</v>
      </c>
      <c r="R43" s="25" t="s">
        <v>775</v>
      </c>
      <c r="S43" s="25" t="s">
        <v>776</v>
      </c>
      <c r="T43" s="25" t="s">
        <v>777</v>
      </c>
      <c r="V43" s="25" t="s">
        <v>778</v>
      </c>
      <c r="X43" s="25" t="s">
        <v>779</v>
      </c>
      <c r="AB43" s="25" t="s">
        <v>780</v>
      </c>
      <c r="AC43" s="25" t="s">
        <v>781</v>
      </c>
      <c r="AD43" s="25">
        <v>0</v>
      </c>
      <c r="AE43" s="25" t="s">
        <v>782</v>
      </c>
      <c r="AF43" s="25">
        <v>-23.419809508781299</v>
      </c>
      <c r="AG43" s="25">
        <v>-68.0361784855492</v>
      </c>
      <c r="AH43" s="25">
        <v>0.48958333333333331</v>
      </c>
      <c r="AI43" s="25" t="s">
        <v>789</v>
      </c>
      <c r="AM43" s="25" t="s">
        <v>784</v>
      </c>
      <c r="AN43" s="25" t="s">
        <v>797</v>
      </c>
      <c r="AO43" s="25" t="s">
        <v>785</v>
      </c>
      <c r="AR43" s="25" t="s">
        <v>786</v>
      </c>
    </row>
    <row r="44" spans="1:44">
      <c r="A44" s="25">
        <v>202501</v>
      </c>
      <c r="B44" s="17" t="str">
        <f>IF(A44="","",IFERROR(VLOOKUP(A44,Campaña!A:K,2,0),"ID NO EXISTE"))</f>
        <v>Campaña enero 2025</v>
      </c>
      <c r="C44" s="25">
        <v>42</v>
      </c>
      <c r="D44" s="85" t="str">
        <f>IF(C44="","",IFERROR(CONCATENATE(VLOOKUP(C44,EstacionReplica!A:W,2,0)," - ",VLOOKUP(C44,EstacionReplica!A:W,3,0)," - ",VLOOKUP(C44,EstacionReplica!A:W,4,0)),"ID NO EXISTE"))</f>
        <v>A-42 - Registro individual - 1</v>
      </c>
      <c r="E44" s="25">
        <v>2025</v>
      </c>
      <c r="F44" s="25">
        <v>1</v>
      </c>
      <c r="G44" s="25">
        <v>31</v>
      </c>
      <c r="H44" s="86">
        <v>0.4909722222222222</v>
      </c>
      <c r="I44" s="25" t="s">
        <v>771</v>
      </c>
      <c r="O44" s="25" t="s">
        <v>772</v>
      </c>
      <c r="P44" s="25" t="s">
        <v>773</v>
      </c>
      <c r="Q44" s="25" t="s">
        <v>774</v>
      </c>
      <c r="R44" s="25" t="s">
        <v>775</v>
      </c>
      <c r="S44" s="25" t="s">
        <v>776</v>
      </c>
      <c r="T44" s="25" t="s">
        <v>777</v>
      </c>
      <c r="V44" s="25" t="s">
        <v>778</v>
      </c>
      <c r="X44" s="25" t="s">
        <v>779</v>
      </c>
      <c r="AB44" s="25" t="s">
        <v>780</v>
      </c>
      <c r="AC44" s="25" t="s">
        <v>781</v>
      </c>
      <c r="AD44" s="25">
        <v>0</v>
      </c>
      <c r="AE44" s="25" t="s">
        <v>782</v>
      </c>
      <c r="AF44" s="25">
        <v>-23.419840588401499</v>
      </c>
      <c r="AG44" s="25">
        <v>-68.036824231222596</v>
      </c>
      <c r="AH44" s="25">
        <v>0.4909722222222222</v>
      </c>
      <c r="AI44" s="25" t="s">
        <v>789</v>
      </c>
      <c r="AM44" s="25" t="s">
        <v>784</v>
      </c>
      <c r="AN44" s="25" t="s">
        <v>797</v>
      </c>
      <c r="AO44" s="25" t="s">
        <v>785</v>
      </c>
      <c r="AR44" s="25" t="s">
        <v>786</v>
      </c>
    </row>
    <row r="45" spans="1:44">
      <c r="A45" s="25">
        <v>202501</v>
      </c>
      <c r="B45" s="17" t="str">
        <f>IF(A45="","",IFERROR(VLOOKUP(A45,Campaña!A:K,2,0),"ID NO EXISTE"))</f>
        <v>Campaña enero 2025</v>
      </c>
      <c r="C45" s="25">
        <v>43</v>
      </c>
      <c r="D45" s="85" t="str">
        <f>IF(C45="","",IFERROR(CONCATENATE(VLOOKUP(C45,EstacionReplica!A:W,2,0)," - ",VLOOKUP(C45,EstacionReplica!A:W,3,0)," - ",VLOOKUP(C45,EstacionReplica!A:W,4,0)),"ID NO EXISTE"))</f>
        <v>A-43 - Registro individual - 1</v>
      </c>
      <c r="E45" s="25">
        <v>2025</v>
      </c>
      <c r="F45" s="25">
        <v>1</v>
      </c>
      <c r="G45" s="25">
        <v>31</v>
      </c>
      <c r="H45" s="86">
        <v>0.47430555555555554</v>
      </c>
      <c r="I45" s="25" t="s">
        <v>771</v>
      </c>
      <c r="O45" s="25" t="s">
        <v>772</v>
      </c>
      <c r="P45" s="25" t="s">
        <v>773</v>
      </c>
      <c r="Q45" s="25" t="s">
        <v>774</v>
      </c>
      <c r="R45" s="25" t="s">
        <v>775</v>
      </c>
      <c r="S45" s="25" t="s">
        <v>776</v>
      </c>
      <c r="T45" s="25" t="s">
        <v>777</v>
      </c>
      <c r="V45" s="25" t="s">
        <v>778</v>
      </c>
      <c r="X45" s="25" t="s">
        <v>779</v>
      </c>
      <c r="AB45" s="25" t="s">
        <v>780</v>
      </c>
      <c r="AC45" s="25" t="s">
        <v>781</v>
      </c>
      <c r="AD45" s="25">
        <v>80</v>
      </c>
      <c r="AE45" s="25" t="s">
        <v>782</v>
      </c>
      <c r="AF45" s="25">
        <v>-23.419296936988601</v>
      </c>
      <c r="AG45" s="25">
        <v>-68.036544333264004</v>
      </c>
      <c r="AH45" s="25">
        <v>0.47430555555555554</v>
      </c>
      <c r="AI45" s="25" t="s">
        <v>787</v>
      </c>
      <c r="AM45" s="25" t="s">
        <v>784</v>
      </c>
      <c r="AN45" s="25" t="s">
        <v>806</v>
      </c>
      <c r="AO45" s="25" t="s">
        <v>785</v>
      </c>
      <c r="AR45" s="25" t="s">
        <v>786</v>
      </c>
    </row>
    <row r="46" spans="1:44">
      <c r="A46" s="25">
        <v>202501</v>
      </c>
      <c r="B46" s="17" t="str">
        <f>IF(A46="","",IFERROR(VLOOKUP(A46,Campaña!A:K,2,0),"ID NO EXISTE"))</f>
        <v>Campaña enero 2025</v>
      </c>
      <c r="C46" s="25">
        <v>44</v>
      </c>
      <c r="D46" s="85" t="str">
        <f>IF(C46="","",IFERROR(CONCATENATE(VLOOKUP(C46,EstacionReplica!A:W,2,0)," - ",VLOOKUP(C46,EstacionReplica!A:W,3,0)," - ",VLOOKUP(C46,EstacionReplica!A:W,4,0)),"ID NO EXISTE"))</f>
        <v>A-44 - Registro individual - 1</v>
      </c>
      <c r="E46" s="25">
        <v>2025</v>
      </c>
      <c r="F46" s="25">
        <v>1</v>
      </c>
      <c r="G46" s="25">
        <v>31</v>
      </c>
      <c r="H46" s="86">
        <v>0.47361111111111109</v>
      </c>
      <c r="I46" s="25" t="s">
        <v>771</v>
      </c>
      <c r="O46" s="25" t="s">
        <v>772</v>
      </c>
      <c r="P46" s="25" t="s">
        <v>773</v>
      </c>
      <c r="Q46" s="25" t="s">
        <v>774</v>
      </c>
      <c r="R46" s="25" t="s">
        <v>775</v>
      </c>
      <c r="S46" s="25" t="s">
        <v>776</v>
      </c>
      <c r="T46" s="25" t="s">
        <v>777</v>
      </c>
      <c r="V46" s="25" t="s">
        <v>778</v>
      </c>
      <c r="X46" s="25" t="s">
        <v>779</v>
      </c>
      <c r="AB46" s="25" t="s">
        <v>780</v>
      </c>
      <c r="AC46" s="25" t="s">
        <v>781</v>
      </c>
      <c r="AD46" s="25">
        <v>80</v>
      </c>
      <c r="AE46" s="25" t="s">
        <v>782</v>
      </c>
      <c r="AF46" s="25">
        <v>-23.4192417205441</v>
      </c>
      <c r="AG46" s="25">
        <v>-68.036378347510606</v>
      </c>
      <c r="AH46" s="25">
        <v>0.47361111111111109</v>
      </c>
      <c r="AI46" s="25" t="s">
        <v>792</v>
      </c>
      <c r="AM46" s="25" t="s">
        <v>784</v>
      </c>
      <c r="AN46" s="25" t="s">
        <v>807</v>
      </c>
      <c r="AO46" s="25" t="s">
        <v>785</v>
      </c>
      <c r="AR46" s="25" t="s">
        <v>786</v>
      </c>
    </row>
    <row r="47" spans="1:44">
      <c r="A47" s="25">
        <v>202501</v>
      </c>
      <c r="B47" s="17" t="str">
        <f>IF(A47="","",IFERROR(VLOOKUP(A47,Campaña!A:K,2,0),"ID NO EXISTE"))</f>
        <v>Campaña enero 2025</v>
      </c>
      <c r="C47" s="25">
        <v>45</v>
      </c>
      <c r="D47" s="85" t="str">
        <f>IF(C47="","",IFERROR(CONCATENATE(VLOOKUP(C47,EstacionReplica!A:W,2,0)," - ",VLOOKUP(C47,EstacionReplica!A:W,3,0)," - ",VLOOKUP(C47,EstacionReplica!A:W,4,0)),"ID NO EXISTE"))</f>
        <v>A-45 - Registro individual - 1</v>
      </c>
      <c r="E47" s="25">
        <v>2025</v>
      </c>
      <c r="F47" s="25">
        <v>1</v>
      </c>
      <c r="G47" s="25">
        <v>31</v>
      </c>
      <c r="H47" s="86">
        <v>0.47222222222222221</v>
      </c>
      <c r="I47" s="25" t="s">
        <v>771</v>
      </c>
      <c r="O47" s="25" t="s">
        <v>772</v>
      </c>
      <c r="P47" s="25" t="s">
        <v>773</v>
      </c>
      <c r="Q47" s="25" t="s">
        <v>774</v>
      </c>
      <c r="R47" s="25" t="s">
        <v>775</v>
      </c>
      <c r="S47" s="25" t="s">
        <v>776</v>
      </c>
      <c r="T47" s="25" t="s">
        <v>777</v>
      </c>
      <c r="V47" s="25" t="s">
        <v>778</v>
      </c>
      <c r="X47" s="25" t="s">
        <v>779</v>
      </c>
      <c r="AB47" s="25" t="s">
        <v>780</v>
      </c>
      <c r="AC47" s="25" t="s">
        <v>781</v>
      </c>
      <c r="AD47" s="25">
        <v>76</v>
      </c>
      <c r="AE47" s="25" t="s">
        <v>782</v>
      </c>
      <c r="AF47" s="25">
        <v>-23.419185175223301</v>
      </c>
      <c r="AG47" s="25">
        <v>-68.035997048981699</v>
      </c>
      <c r="AH47" s="25">
        <v>0.47222222222222221</v>
      </c>
      <c r="AI47" s="25" t="s">
        <v>792</v>
      </c>
      <c r="AM47" s="25" t="s">
        <v>784</v>
      </c>
      <c r="AN47" s="25" t="s">
        <v>808</v>
      </c>
      <c r="AO47" s="25" t="s">
        <v>785</v>
      </c>
      <c r="AR47" s="25" t="s">
        <v>786</v>
      </c>
    </row>
    <row r="48" spans="1:44">
      <c r="A48" s="25">
        <v>202501</v>
      </c>
      <c r="B48" s="17" t="str">
        <f>IF(A48="","",IFERROR(VLOOKUP(A48,Campaña!A:K,2,0),"ID NO EXISTE"))</f>
        <v>Campaña enero 2025</v>
      </c>
      <c r="C48" s="25">
        <v>46</v>
      </c>
      <c r="D48" s="85" t="str">
        <f>IF(C48="","",IFERROR(CONCATENATE(VLOOKUP(C48,EstacionReplica!A:W,2,0)," - ",VLOOKUP(C48,EstacionReplica!A:W,3,0)," - ",VLOOKUP(C48,EstacionReplica!A:W,4,0)),"ID NO EXISTE"))</f>
        <v>A-46 - Registro individual - 1</v>
      </c>
      <c r="E48" s="25">
        <v>2025</v>
      </c>
      <c r="F48" s="25">
        <v>1</v>
      </c>
      <c r="G48" s="25">
        <v>31</v>
      </c>
      <c r="H48" s="86">
        <v>0.47152777777777777</v>
      </c>
      <c r="I48" s="25" t="s">
        <v>771</v>
      </c>
      <c r="O48" s="25" t="s">
        <v>772</v>
      </c>
      <c r="P48" s="25" t="s">
        <v>773</v>
      </c>
      <c r="Q48" s="25" t="s">
        <v>774</v>
      </c>
      <c r="R48" s="25" t="s">
        <v>775</v>
      </c>
      <c r="S48" s="25" t="s">
        <v>776</v>
      </c>
      <c r="T48" s="25" t="s">
        <v>777</v>
      </c>
      <c r="V48" s="25" t="s">
        <v>778</v>
      </c>
      <c r="X48" s="25" t="s">
        <v>779</v>
      </c>
      <c r="AB48" s="25" t="s">
        <v>780</v>
      </c>
      <c r="AC48" s="25" t="s">
        <v>781</v>
      </c>
      <c r="AD48" s="25">
        <v>60</v>
      </c>
      <c r="AE48" s="25" t="s">
        <v>782</v>
      </c>
      <c r="AF48" s="25">
        <v>-23.419230092015098</v>
      </c>
      <c r="AG48" s="25">
        <v>-68.035957573898699</v>
      </c>
      <c r="AH48" s="25">
        <v>0.47152777777777777</v>
      </c>
      <c r="AI48" s="25" t="s">
        <v>792</v>
      </c>
      <c r="AM48" s="25" t="s">
        <v>784</v>
      </c>
      <c r="AN48" s="25" t="s">
        <v>809</v>
      </c>
      <c r="AO48" s="25" t="s">
        <v>785</v>
      </c>
      <c r="AR48" s="25" t="s">
        <v>786</v>
      </c>
    </row>
    <row r="49" spans="1:44">
      <c r="A49" s="25">
        <v>202501</v>
      </c>
      <c r="B49" s="17" t="str">
        <f>IF(A49="","",IFERROR(VLOOKUP(A49,Campaña!A:K,2,0),"ID NO EXISTE"))</f>
        <v>Campaña enero 2025</v>
      </c>
      <c r="C49" s="25">
        <v>47</v>
      </c>
      <c r="D49" s="85" t="str">
        <f>IF(C49="","",IFERROR(CONCATENATE(VLOOKUP(C49,EstacionReplica!A:W,2,0)," - ",VLOOKUP(C49,EstacionReplica!A:W,3,0)," - ",VLOOKUP(C49,EstacionReplica!A:W,4,0)),"ID NO EXISTE"))</f>
        <v>A-47 - Registro individual - 1</v>
      </c>
      <c r="E49" s="25">
        <v>2025</v>
      </c>
      <c r="F49" s="25">
        <v>1</v>
      </c>
      <c r="G49" s="25">
        <v>31</v>
      </c>
      <c r="H49" s="86">
        <v>0.46388888888888891</v>
      </c>
      <c r="I49" s="25" t="s">
        <v>771</v>
      </c>
      <c r="O49" s="25" t="s">
        <v>772</v>
      </c>
      <c r="P49" s="25" t="s">
        <v>773</v>
      </c>
      <c r="Q49" s="25" t="s">
        <v>774</v>
      </c>
      <c r="R49" s="25" t="s">
        <v>775</v>
      </c>
      <c r="S49" s="25" t="s">
        <v>776</v>
      </c>
      <c r="T49" s="25" t="s">
        <v>777</v>
      </c>
      <c r="V49" s="25" t="s">
        <v>778</v>
      </c>
      <c r="X49" s="25" t="s">
        <v>779</v>
      </c>
      <c r="AB49" s="25" t="s">
        <v>780</v>
      </c>
      <c r="AC49" s="25" t="s">
        <v>781</v>
      </c>
      <c r="AD49" s="25">
        <v>80</v>
      </c>
      <c r="AE49" s="25" t="s">
        <v>782</v>
      </c>
      <c r="AF49" s="25">
        <v>-23.4190711750026</v>
      </c>
      <c r="AG49" s="25">
        <v>-68.035087648906</v>
      </c>
      <c r="AH49" s="25">
        <v>0.46388888888888891</v>
      </c>
      <c r="AI49" s="25" t="s">
        <v>787</v>
      </c>
      <c r="AM49" s="25" t="s">
        <v>784</v>
      </c>
      <c r="AN49" s="25" t="s">
        <v>807</v>
      </c>
      <c r="AO49" s="25" t="s">
        <v>785</v>
      </c>
      <c r="AR49" s="25" t="s">
        <v>786</v>
      </c>
    </row>
    <row r="50" spans="1:44">
      <c r="A50" s="25">
        <v>202501</v>
      </c>
      <c r="B50" s="17" t="str">
        <f>IF(A50="","",IFERROR(VLOOKUP(A50,Campaña!A:K,2,0),"ID NO EXISTE"))</f>
        <v>Campaña enero 2025</v>
      </c>
      <c r="C50" s="25">
        <v>48</v>
      </c>
      <c r="D50" s="85" t="str">
        <f>IF(C50="","",IFERROR(CONCATENATE(VLOOKUP(C50,EstacionReplica!A:W,2,0)," - ",VLOOKUP(C50,EstacionReplica!A:W,3,0)," - ",VLOOKUP(C50,EstacionReplica!A:W,4,0)),"ID NO EXISTE"))</f>
        <v>A-48 - Registro individual - 1</v>
      </c>
      <c r="E50" s="25">
        <v>2025</v>
      </c>
      <c r="F50" s="25">
        <v>1</v>
      </c>
      <c r="G50" s="25">
        <v>30</v>
      </c>
      <c r="H50" s="86">
        <v>0.45208333333333334</v>
      </c>
      <c r="I50" s="25" t="s">
        <v>771</v>
      </c>
      <c r="O50" s="25" t="s">
        <v>772</v>
      </c>
      <c r="P50" s="25" t="s">
        <v>773</v>
      </c>
      <c r="Q50" s="25" t="s">
        <v>774</v>
      </c>
      <c r="R50" s="25" t="s">
        <v>775</v>
      </c>
      <c r="S50" s="25" t="s">
        <v>776</v>
      </c>
      <c r="T50" s="25" t="s">
        <v>777</v>
      </c>
      <c r="V50" s="25" t="s">
        <v>778</v>
      </c>
      <c r="X50" s="25" t="s">
        <v>779</v>
      </c>
      <c r="AB50" s="25" t="s">
        <v>780</v>
      </c>
      <c r="AC50" s="25" t="s">
        <v>781</v>
      </c>
      <c r="AD50" s="25">
        <v>90</v>
      </c>
      <c r="AE50" s="25" t="s">
        <v>782</v>
      </c>
      <c r="AF50" s="25">
        <v>-23.418852471886201</v>
      </c>
      <c r="AG50" s="25">
        <v>-68.037702461683594</v>
      </c>
      <c r="AH50" s="25">
        <v>0.45208333333333334</v>
      </c>
      <c r="AI50" s="25" t="s">
        <v>787</v>
      </c>
      <c r="AM50" s="25" t="s">
        <v>784</v>
      </c>
      <c r="AN50" s="25" t="s">
        <v>810</v>
      </c>
      <c r="AO50" s="25" t="s">
        <v>785</v>
      </c>
      <c r="AR50" s="25" t="s">
        <v>786</v>
      </c>
    </row>
    <row r="51" spans="1:44">
      <c r="A51" s="25">
        <v>202501</v>
      </c>
      <c r="B51" s="17" t="str">
        <f>IF(A51="","",IFERROR(VLOOKUP(A51,Campaña!A:K,2,0),"ID NO EXISTE"))</f>
        <v>Campaña enero 2025</v>
      </c>
      <c r="C51" s="25">
        <v>49</v>
      </c>
      <c r="D51" s="85" t="str">
        <f>IF(C51="","",IFERROR(CONCATENATE(VLOOKUP(C51,EstacionReplica!A:W,2,0)," - ",VLOOKUP(C51,EstacionReplica!A:W,3,0)," - ",VLOOKUP(C51,EstacionReplica!A:W,4,0)),"ID NO EXISTE"))</f>
        <v>A-49 - Registro individual - 1</v>
      </c>
      <c r="E51" s="25">
        <v>2025</v>
      </c>
      <c r="F51" s="25">
        <v>1</v>
      </c>
      <c r="G51" s="25">
        <v>31</v>
      </c>
      <c r="H51" s="86">
        <v>0.48333333333333334</v>
      </c>
      <c r="I51" s="25" t="s">
        <v>771</v>
      </c>
      <c r="O51" s="25" t="s">
        <v>772</v>
      </c>
      <c r="P51" s="25" t="s">
        <v>773</v>
      </c>
      <c r="Q51" s="25" t="s">
        <v>774</v>
      </c>
      <c r="R51" s="25" t="s">
        <v>775</v>
      </c>
      <c r="S51" s="25" t="s">
        <v>776</v>
      </c>
      <c r="T51" s="25" t="s">
        <v>777</v>
      </c>
      <c r="V51" s="25" t="s">
        <v>778</v>
      </c>
      <c r="X51" s="25" t="s">
        <v>779</v>
      </c>
      <c r="AB51" s="25" t="s">
        <v>780</v>
      </c>
      <c r="AC51" s="25" t="s">
        <v>781</v>
      </c>
      <c r="AD51" s="25">
        <v>0</v>
      </c>
      <c r="AE51" s="25" t="s">
        <v>782</v>
      </c>
      <c r="AF51" s="25">
        <v>-23.419748671824301</v>
      </c>
      <c r="AG51" s="25">
        <v>-68.035102309176693</v>
      </c>
      <c r="AH51" s="25">
        <v>0.48333333333333334</v>
      </c>
      <c r="AI51" s="25" t="s">
        <v>789</v>
      </c>
      <c r="AM51" s="25" t="s">
        <v>784</v>
      </c>
      <c r="AN51" s="25" t="s">
        <v>801</v>
      </c>
      <c r="AO51" s="25" t="s">
        <v>785</v>
      </c>
      <c r="AR51" s="25" t="s">
        <v>786</v>
      </c>
    </row>
    <row r="52" spans="1:44">
      <c r="A52" s="25">
        <v>202501</v>
      </c>
      <c r="B52" s="17" t="str">
        <f>IF(A52="","",IFERROR(VLOOKUP(A52,Campaña!A:K,2,0),"ID NO EXISTE"))</f>
        <v>Campaña enero 2025</v>
      </c>
      <c r="C52" s="25">
        <v>50</v>
      </c>
      <c r="D52" s="85" t="str">
        <f>IF(C52="","",IFERROR(CONCATENATE(VLOOKUP(C52,EstacionReplica!A:W,2,0)," - ",VLOOKUP(C52,EstacionReplica!A:W,3,0)," - ",VLOOKUP(C52,EstacionReplica!A:W,4,0)),"ID NO EXISTE"))</f>
        <v>A-50 - Registro individual - 1</v>
      </c>
      <c r="E52" s="25">
        <v>2025</v>
      </c>
      <c r="F52" s="25">
        <v>1</v>
      </c>
      <c r="G52" s="25">
        <v>31</v>
      </c>
      <c r="H52" s="86">
        <v>0.48680555555555555</v>
      </c>
      <c r="I52" s="25" t="s">
        <v>771</v>
      </c>
      <c r="O52" s="25" t="s">
        <v>772</v>
      </c>
      <c r="P52" s="25" t="s">
        <v>773</v>
      </c>
      <c r="Q52" s="25" t="s">
        <v>774</v>
      </c>
      <c r="R52" s="25" t="s">
        <v>775</v>
      </c>
      <c r="S52" s="25" t="s">
        <v>776</v>
      </c>
      <c r="T52" s="25" t="s">
        <v>777</v>
      </c>
      <c r="V52" s="25" t="s">
        <v>778</v>
      </c>
      <c r="X52" s="25" t="s">
        <v>779</v>
      </c>
      <c r="AB52" s="25" t="s">
        <v>780</v>
      </c>
      <c r="AC52" s="25" t="s">
        <v>781</v>
      </c>
      <c r="AD52" s="25">
        <v>0</v>
      </c>
      <c r="AE52" s="25" t="s">
        <v>782</v>
      </c>
      <c r="AF52" s="25">
        <v>-23.4199585766006</v>
      </c>
      <c r="AG52" s="25">
        <v>-68.035453134489103</v>
      </c>
      <c r="AH52" s="25">
        <v>0.48680555555555555</v>
      </c>
      <c r="AI52" s="25" t="s">
        <v>789</v>
      </c>
      <c r="AM52" s="25" t="s">
        <v>784</v>
      </c>
      <c r="AN52" s="25" t="s">
        <v>797</v>
      </c>
      <c r="AO52" s="25" t="s">
        <v>785</v>
      </c>
      <c r="AR52" s="25" t="s">
        <v>786</v>
      </c>
    </row>
    <row r="53" spans="1:44">
      <c r="A53" s="25">
        <v>202501</v>
      </c>
      <c r="B53" s="17" t="str">
        <f>IF(A53="","",IFERROR(VLOOKUP(A53,Campaña!A:K,2,0),"ID NO EXISTE"))</f>
        <v>Campaña enero 2025</v>
      </c>
      <c r="C53" s="25">
        <v>51</v>
      </c>
      <c r="D53" s="85" t="str">
        <f>IF(C53="","",IFERROR(CONCATENATE(VLOOKUP(C53,EstacionReplica!A:W,2,0)," - ",VLOOKUP(C53,EstacionReplica!A:W,3,0)," - ",VLOOKUP(C53,EstacionReplica!A:W,4,0)),"ID NO EXISTE"))</f>
        <v>A-51 - Registro individual - 1</v>
      </c>
      <c r="E53" s="25">
        <v>2025</v>
      </c>
      <c r="F53" s="25">
        <v>1</v>
      </c>
      <c r="G53" s="25">
        <v>31</v>
      </c>
      <c r="H53" s="86">
        <v>0.48888888888888887</v>
      </c>
      <c r="I53" s="25" t="s">
        <v>771</v>
      </c>
      <c r="O53" s="25" t="s">
        <v>772</v>
      </c>
      <c r="P53" s="25" t="s">
        <v>773</v>
      </c>
      <c r="Q53" s="25" t="s">
        <v>774</v>
      </c>
      <c r="R53" s="25" t="s">
        <v>775</v>
      </c>
      <c r="S53" s="25" t="s">
        <v>776</v>
      </c>
      <c r="T53" s="25" t="s">
        <v>777</v>
      </c>
      <c r="V53" s="25" t="s">
        <v>778</v>
      </c>
      <c r="X53" s="25" t="s">
        <v>779</v>
      </c>
      <c r="AB53" s="25" t="s">
        <v>780</v>
      </c>
      <c r="AC53" s="25" t="s">
        <v>781</v>
      </c>
      <c r="AD53" s="25">
        <v>0</v>
      </c>
      <c r="AE53" s="25" t="s">
        <v>782</v>
      </c>
      <c r="AF53" s="25">
        <v>-23.4200249403276</v>
      </c>
      <c r="AG53" s="25">
        <v>-68.035961600628397</v>
      </c>
      <c r="AH53" s="25">
        <v>0.48888888888888887</v>
      </c>
      <c r="AI53" s="25" t="s">
        <v>789</v>
      </c>
      <c r="AM53" s="25" t="s">
        <v>784</v>
      </c>
      <c r="AN53" s="25" t="s">
        <v>801</v>
      </c>
      <c r="AO53" s="25" t="s">
        <v>785</v>
      </c>
      <c r="AR53" s="25" t="s">
        <v>786</v>
      </c>
    </row>
    <row r="54" spans="1:44">
      <c r="A54" s="25">
        <v>202501</v>
      </c>
      <c r="B54" s="17" t="str">
        <f>IF(A54="","",IFERROR(VLOOKUP(A54,Campaña!A:K,2,0),"ID NO EXISTE"))</f>
        <v>Campaña enero 2025</v>
      </c>
      <c r="C54" s="25">
        <v>52</v>
      </c>
      <c r="D54" s="85" t="str">
        <f>IF(C54="","",IFERROR(CONCATENATE(VLOOKUP(C54,EstacionReplica!A:W,2,0)," - ",VLOOKUP(C54,EstacionReplica!A:W,3,0)," - ",VLOOKUP(C54,EstacionReplica!A:W,4,0)),"ID NO EXISTE"))</f>
        <v>A-52 - Registro individual - 1</v>
      </c>
      <c r="E54" s="25">
        <v>2025</v>
      </c>
      <c r="F54" s="25">
        <v>1</v>
      </c>
      <c r="G54" s="25">
        <v>31</v>
      </c>
      <c r="H54" s="86">
        <v>0.48888888888888887</v>
      </c>
      <c r="I54" s="25" t="s">
        <v>771</v>
      </c>
      <c r="O54" s="25" t="s">
        <v>772</v>
      </c>
      <c r="P54" s="25" t="s">
        <v>773</v>
      </c>
      <c r="Q54" s="25" t="s">
        <v>774</v>
      </c>
      <c r="R54" s="25" t="s">
        <v>775</v>
      </c>
      <c r="S54" s="25" t="s">
        <v>776</v>
      </c>
      <c r="T54" s="25" t="s">
        <v>777</v>
      </c>
      <c r="V54" s="25" t="s">
        <v>778</v>
      </c>
      <c r="X54" s="25" t="s">
        <v>779</v>
      </c>
      <c r="AB54" s="25" t="s">
        <v>780</v>
      </c>
      <c r="AC54" s="25" t="s">
        <v>781</v>
      </c>
      <c r="AD54" s="25">
        <v>0</v>
      </c>
      <c r="AE54" s="25" t="s">
        <v>782</v>
      </c>
      <c r="AF54" s="25">
        <v>-23.420016391880601</v>
      </c>
      <c r="AG54" s="25">
        <v>-68.036039962180197</v>
      </c>
      <c r="AH54" s="25">
        <v>0.48888888888888887</v>
      </c>
      <c r="AI54" s="25" t="s">
        <v>789</v>
      </c>
      <c r="AM54" s="25" t="s">
        <v>784</v>
      </c>
      <c r="AN54" s="25" t="s">
        <v>801</v>
      </c>
      <c r="AO54" s="25" t="s">
        <v>785</v>
      </c>
      <c r="AR54" s="25" t="s">
        <v>786</v>
      </c>
    </row>
    <row r="55" spans="1:44">
      <c r="A55" s="25">
        <v>202501</v>
      </c>
      <c r="B55" s="17" t="str">
        <f>IF(A55="","",IFERROR(VLOOKUP(A55,Campaña!A:K,2,0),"ID NO EXISTE"))</f>
        <v>Campaña enero 2025</v>
      </c>
      <c r="C55" s="25">
        <v>53</v>
      </c>
      <c r="D55" s="85" t="str">
        <f>IF(C55="","",IFERROR(CONCATENATE(VLOOKUP(C55,EstacionReplica!A:W,2,0)," - ",VLOOKUP(C55,EstacionReplica!A:W,3,0)," - ",VLOOKUP(C55,EstacionReplica!A:W,4,0)),"ID NO EXISTE"))</f>
        <v>A-53 - Registro individual - 1</v>
      </c>
      <c r="E55" s="25">
        <v>2025</v>
      </c>
      <c r="F55" s="25">
        <v>1</v>
      </c>
      <c r="G55" s="25">
        <v>31</v>
      </c>
      <c r="H55" s="86">
        <v>0.4909722222222222</v>
      </c>
      <c r="I55" s="25" t="s">
        <v>771</v>
      </c>
      <c r="O55" s="25" t="s">
        <v>772</v>
      </c>
      <c r="P55" s="25" t="s">
        <v>773</v>
      </c>
      <c r="Q55" s="25" t="s">
        <v>774</v>
      </c>
      <c r="R55" s="25" t="s">
        <v>775</v>
      </c>
      <c r="S55" s="25" t="s">
        <v>776</v>
      </c>
      <c r="T55" s="25" t="s">
        <v>777</v>
      </c>
      <c r="V55" s="25" t="s">
        <v>778</v>
      </c>
      <c r="X55" s="25" t="s">
        <v>779</v>
      </c>
      <c r="AB55" s="25" t="s">
        <v>780</v>
      </c>
      <c r="AC55" s="25" t="s">
        <v>781</v>
      </c>
      <c r="AD55" s="25">
        <v>0</v>
      </c>
      <c r="AE55" s="25" t="s">
        <v>782</v>
      </c>
      <c r="AF55" s="25">
        <v>-23.419966368045198</v>
      </c>
      <c r="AG55" s="25">
        <v>-68.036715658515206</v>
      </c>
      <c r="AH55" s="25">
        <v>0.4909722222222222</v>
      </c>
      <c r="AI55" s="25" t="s">
        <v>789</v>
      </c>
      <c r="AM55" s="25" t="s">
        <v>784</v>
      </c>
      <c r="AN55" s="25" t="s">
        <v>800</v>
      </c>
      <c r="AO55" s="25" t="s">
        <v>785</v>
      </c>
      <c r="AR55" s="25" t="s">
        <v>786</v>
      </c>
    </row>
    <row r="56" spans="1:44">
      <c r="A56" s="25">
        <v>202501</v>
      </c>
      <c r="B56" s="17" t="str">
        <f>IF(A56="","",IFERROR(VLOOKUP(A56,Campaña!A:K,2,0),"ID NO EXISTE"))</f>
        <v>Campaña enero 2025</v>
      </c>
      <c r="C56" s="25">
        <v>54</v>
      </c>
      <c r="D56" s="85" t="str">
        <f>IF(C56="","",IFERROR(CONCATENATE(VLOOKUP(C56,EstacionReplica!A:W,2,0)," - ",VLOOKUP(C56,EstacionReplica!A:W,3,0)," - ",VLOOKUP(C56,EstacionReplica!A:W,4,0)),"ID NO EXISTE"))</f>
        <v>A-54 - Registro individual - 1</v>
      </c>
      <c r="E56" s="25">
        <v>2025</v>
      </c>
      <c r="F56" s="25">
        <v>1</v>
      </c>
      <c r="G56" s="25">
        <v>31</v>
      </c>
      <c r="H56" s="86">
        <v>0.4909722222222222</v>
      </c>
      <c r="I56" s="25" t="s">
        <v>771</v>
      </c>
      <c r="O56" s="25" t="s">
        <v>772</v>
      </c>
      <c r="P56" s="25" t="s">
        <v>773</v>
      </c>
      <c r="Q56" s="25" t="s">
        <v>774</v>
      </c>
      <c r="R56" s="25" t="s">
        <v>775</v>
      </c>
      <c r="S56" s="25" t="s">
        <v>776</v>
      </c>
      <c r="T56" s="25" t="s">
        <v>777</v>
      </c>
      <c r="V56" s="25" t="s">
        <v>778</v>
      </c>
      <c r="X56" s="25" t="s">
        <v>779</v>
      </c>
      <c r="AB56" s="25" t="s">
        <v>780</v>
      </c>
      <c r="AC56" s="25" t="s">
        <v>781</v>
      </c>
      <c r="AD56" s="25">
        <v>0</v>
      </c>
      <c r="AE56" s="25" t="s">
        <v>782</v>
      </c>
      <c r="AF56" s="25">
        <v>-23.420101541473802</v>
      </c>
      <c r="AG56" s="25">
        <v>-68.036665742304606</v>
      </c>
      <c r="AH56" s="25">
        <v>0.4909722222222222</v>
      </c>
      <c r="AI56" s="25" t="s">
        <v>789</v>
      </c>
      <c r="AM56" s="25" t="s">
        <v>784</v>
      </c>
      <c r="AN56" s="25" t="s">
        <v>797</v>
      </c>
      <c r="AO56" s="25" t="s">
        <v>785</v>
      </c>
      <c r="AR56" s="25" t="s">
        <v>786</v>
      </c>
    </row>
    <row r="57" spans="1:44">
      <c r="A57" s="25">
        <v>202501</v>
      </c>
      <c r="B57" s="17" t="str">
        <f>IF(A57="","",IFERROR(VLOOKUP(A57,Campaña!A:K,2,0),"ID NO EXISTE"))</f>
        <v>Campaña enero 2025</v>
      </c>
      <c r="C57" s="25">
        <v>55</v>
      </c>
      <c r="D57" s="85" t="str">
        <f>IF(C57="","",IFERROR(CONCATENATE(VLOOKUP(C57,EstacionReplica!A:W,2,0)," - ",VLOOKUP(C57,EstacionReplica!A:W,3,0)," - ",VLOOKUP(C57,EstacionReplica!A:W,4,0)),"ID NO EXISTE"))</f>
        <v>A-55 - Registro individual - 1</v>
      </c>
      <c r="E57" s="25">
        <v>2025</v>
      </c>
      <c r="F57" s="25">
        <v>1</v>
      </c>
      <c r="G57" s="25">
        <v>31</v>
      </c>
      <c r="H57" s="86">
        <v>0.49305555555555558</v>
      </c>
      <c r="I57" s="25" t="s">
        <v>771</v>
      </c>
      <c r="O57" s="25" t="s">
        <v>772</v>
      </c>
      <c r="P57" s="25" t="s">
        <v>773</v>
      </c>
      <c r="Q57" s="25" t="s">
        <v>774</v>
      </c>
      <c r="R57" s="25" t="s">
        <v>775</v>
      </c>
      <c r="S57" s="25" t="s">
        <v>776</v>
      </c>
      <c r="T57" s="25" t="s">
        <v>777</v>
      </c>
      <c r="V57" s="25" t="s">
        <v>778</v>
      </c>
      <c r="X57" s="25" t="s">
        <v>779</v>
      </c>
      <c r="AB57" s="25" t="s">
        <v>780</v>
      </c>
      <c r="AC57" s="25" t="s">
        <v>781</v>
      </c>
      <c r="AD57" s="25">
        <v>0</v>
      </c>
      <c r="AE57" s="25" t="s">
        <v>782</v>
      </c>
      <c r="AF57" s="25">
        <v>-23.4206362816957</v>
      </c>
      <c r="AG57" s="25">
        <v>-68.036965281847301</v>
      </c>
      <c r="AH57" s="25">
        <v>0.49305555555555558</v>
      </c>
      <c r="AI57" s="25" t="s">
        <v>789</v>
      </c>
      <c r="AM57" s="25" t="s">
        <v>784</v>
      </c>
      <c r="AN57" s="25" t="s">
        <v>797</v>
      </c>
      <c r="AO57" s="25" t="s">
        <v>785</v>
      </c>
      <c r="AR57" s="25" t="s">
        <v>786</v>
      </c>
    </row>
    <row r="58" spans="1:44">
      <c r="A58" s="25">
        <v>202501</v>
      </c>
      <c r="B58" s="17" t="str">
        <f>IF(A58="","",IFERROR(VLOOKUP(A58,Campaña!A:K,2,0),"ID NO EXISTE"))</f>
        <v>Campaña enero 2025</v>
      </c>
      <c r="C58" s="25">
        <v>56</v>
      </c>
      <c r="D58" s="85" t="str">
        <f>IF(C58="","",IFERROR(CONCATENATE(VLOOKUP(C58,EstacionReplica!A:W,2,0)," - ",VLOOKUP(C58,EstacionReplica!A:W,3,0)," - ",VLOOKUP(C58,EstacionReplica!A:W,4,0)),"ID NO EXISTE"))</f>
        <v>A-56 - Registro individual - 1</v>
      </c>
      <c r="E58" s="25">
        <v>2025</v>
      </c>
      <c r="F58" s="25">
        <v>1</v>
      </c>
      <c r="G58" s="25">
        <v>31</v>
      </c>
      <c r="H58" s="86">
        <v>0.49375000000000002</v>
      </c>
      <c r="I58" s="25" t="s">
        <v>771</v>
      </c>
      <c r="O58" s="25" t="s">
        <v>772</v>
      </c>
      <c r="P58" s="25" t="s">
        <v>773</v>
      </c>
      <c r="Q58" s="25" t="s">
        <v>774</v>
      </c>
      <c r="R58" s="25" t="s">
        <v>775</v>
      </c>
      <c r="S58" s="25" t="s">
        <v>776</v>
      </c>
      <c r="T58" s="25" t="s">
        <v>777</v>
      </c>
      <c r="V58" s="25" t="s">
        <v>778</v>
      </c>
      <c r="X58" s="25" t="s">
        <v>779</v>
      </c>
      <c r="AB58" s="25" t="s">
        <v>780</v>
      </c>
      <c r="AC58" s="25" t="s">
        <v>781</v>
      </c>
      <c r="AD58" s="25">
        <v>0</v>
      </c>
      <c r="AE58" s="25" t="s">
        <v>782</v>
      </c>
      <c r="AF58" s="25">
        <v>-23.4204032076875</v>
      </c>
      <c r="AG58" s="25">
        <v>-68.037250806290999</v>
      </c>
      <c r="AH58" s="25">
        <v>0.49375000000000002</v>
      </c>
      <c r="AI58" s="25" t="s">
        <v>789</v>
      </c>
      <c r="AM58" s="25" t="s">
        <v>784</v>
      </c>
      <c r="AN58" s="25" t="s">
        <v>801</v>
      </c>
      <c r="AO58" s="25" t="s">
        <v>785</v>
      </c>
      <c r="AR58" s="25" t="s">
        <v>786</v>
      </c>
    </row>
    <row r="59" spans="1:44">
      <c r="A59" s="25">
        <v>202501</v>
      </c>
      <c r="B59" s="17" t="str">
        <f>IF(A59="","",IFERROR(VLOOKUP(A59,Campaña!A:K,2,0),"ID NO EXISTE"))</f>
        <v>Campaña enero 2025</v>
      </c>
      <c r="C59" s="25">
        <v>57</v>
      </c>
      <c r="D59" s="85" t="str">
        <f>IF(C59="","",IFERROR(CONCATENATE(VLOOKUP(C59,EstacionReplica!A:W,2,0)," - ",VLOOKUP(C59,EstacionReplica!A:W,3,0)," - ",VLOOKUP(C59,EstacionReplica!A:W,4,0)),"ID NO EXISTE"))</f>
        <v>A-57 - Registro individual - 1</v>
      </c>
      <c r="E59" s="25">
        <v>2025</v>
      </c>
      <c r="F59" s="25">
        <v>1</v>
      </c>
      <c r="G59" s="25">
        <v>31</v>
      </c>
      <c r="H59" s="86">
        <v>0.49375000000000002</v>
      </c>
      <c r="I59" s="25" t="s">
        <v>771</v>
      </c>
      <c r="O59" s="25" t="s">
        <v>772</v>
      </c>
      <c r="P59" s="25" t="s">
        <v>773</v>
      </c>
      <c r="Q59" s="25" t="s">
        <v>774</v>
      </c>
      <c r="R59" s="25" t="s">
        <v>775</v>
      </c>
      <c r="S59" s="25" t="s">
        <v>776</v>
      </c>
      <c r="T59" s="25" t="s">
        <v>777</v>
      </c>
      <c r="V59" s="25" t="s">
        <v>778</v>
      </c>
      <c r="X59" s="25" t="s">
        <v>779</v>
      </c>
      <c r="AB59" s="25" t="s">
        <v>780</v>
      </c>
      <c r="AC59" s="25" t="s">
        <v>781</v>
      </c>
      <c r="AD59" s="25">
        <v>0</v>
      </c>
      <c r="AE59" s="25" t="s">
        <v>782</v>
      </c>
      <c r="AF59" s="25">
        <v>-23.420449451888999</v>
      </c>
      <c r="AG59" s="25">
        <v>-68.037426646282199</v>
      </c>
      <c r="AH59" s="25">
        <v>0.49375000000000002</v>
      </c>
      <c r="AI59" s="25" t="s">
        <v>783</v>
      </c>
      <c r="AM59" s="25" t="s">
        <v>784</v>
      </c>
      <c r="AO59" s="25" t="s">
        <v>785</v>
      </c>
      <c r="AR59" s="25" t="s">
        <v>786</v>
      </c>
    </row>
    <row r="60" spans="1:44">
      <c r="A60" s="25">
        <v>202501</v>
      </c>
      <c r="B60" s="17" t="str">
        <f>IF(A60="","",IFERROR(VLOOKUP(A60,Campaña!A:K,2,0),"ID NO EXISTE"))</f>
        <v>Campaña enero 2025</v>
      </c>
      <c r="C60" s="25">
        <v>58</v>
      </c>
      <c r="D60" s="85" t="str">
        <f>IF(C60="","",IFERROR(CONCATENATE(VLOOKUP(C60,EstacionReplica!A:W,2,0)," - ",VLOOKUP(C60,EstacionReplica!A:W,3,0)," - ",VLOOKUP(C60,EstacionReplica!A:W,4,0)),"ID NO EXISTE"))</f>
        <v>A-58 - Registro individual - 1</v>
      </c>
      <c r="E60" s="25">
        <v>2025</v>
      </c>
      <c r="F60" s="25">
        <v>1</v>
      </c>
      <c r="G60" s="25">
        <v>30</v>
      </c>
      <c r="H60" s="86">
        <v>0.45069444444444445</v>
      </c>
      <c r="I60" s="25" t="s">
        <v>771</v>
      </c>
      <c r="O60" s="25" t="s">
        <v>772</v>
      </c>
      <c r="P60" s="25" t="s">
        <v>773</v>
      </c>
      <c r="Q60" s="25" t="s">
        <v>774</v>
      </c>
      <c r="R60" s="25" t="s">
        <v>775</v>
      </c>
      <c r="S60" s="25" t="s">
        <v>776</v>
      </c>
      <c r="T60" s="25" t="s">
        <v>777</v>
      </c>
      <c r="V60" s="25" t="s">
        <v>778</v>
      </c>
      <c r="X60" s="25" t="s">
        <v>779</v>
      </c>
      <c r="AB60" s="25" t="s">
        <v>780</v>
      </c>
      <c r="AC60" s="25" t="s">
        <v>781</v>
      </c>
      <c r="AD60" s="25">
        <v>80</v>
      </c>
      <c r="AE60" s="25" t="s">
        <v>782</v>
      </c>
      <c r="AF60" s="25">
        <v>-23.4186391330934</v>
      </c>
      <c r="AG60" s="25">
        <v>-68.036793781401201</v>
      </c>
      <c r="AH60" s="25">
        <v>0.45069444444444445</v>
      </c>
      <c r="AI60" s="25" t="s">
        <v>787</v>
      </c>
      <c r="AM60" s="25" t="s">
        <v>784</v>
      </c>
      <c r="AN60" s="25" t="s">
        <v>807</v>
      </c>
      <c r="AO60" s="25" t="s">
        <v>785</v>
      </c>
      <c r="AR60" s="25" t="s">
        <v>786</v>
      </c>
    </row>
    <row r="61" spans="1:44">
      <c r="A61" s="25">
        <v>202501</v>
      </c>
      <c r="B61" s="17" t="str">
        <f>IF(A61="","",IFERROR(VLOOKUP(A61,Campaña!A:K,2,0),"ID NO EXISTE"))</f>
        <v>Campaña enero 2025</v>
      </c>
      <c r="C61" s="25">
        <v>59</v>
      </c>
      <c r="D61" s="85" t="str">
        <f>IF(C61="","",IFERROR(CONCATENATE(VLOOKUP(C61,EstacionReplica!A:W,2,0)," - ",VLOOKUP(C61,EstacionReplica!A:W,3,0)," - ",VLOOKUP(C61,EstacionReplica!A:W,4,0)),"ID NO EXISTE"))</f>
        <v>A-59 - Registro individual - 1</v>
      </c>
      <c r="E61" s="25">
        <v>2025</v>
      </c>
      <c r="F61" s="25">
        <v>1</v>
      </c>
      <c r="G61" s="25">
        <v>30</v>
      </c>
      <c r="H61" s="86">
        <v>0.41111111111111109</v>
      </c>
      <c r="I61" s="25" t="s">
        <v>771</v>
      </c>
      <c r="O61" s="25" t="s">
        <v>772</v>
      </c>
      <c r="P61" s="25" t="s">
        <v>773</v>
      </c>
      <c r="Q61" s="25" t="s">
        <v>774</v>
      </c>
      <c r="R61" s="25" t="s">
        <v>775</v>
      </c>
      <c r="S61" s="25" t="s">
        <v>776</v>
      </c>
      <c r="T61" s="25" t="s">
        <v>777</v>
      </c>
      <c r="V61" s="25" t="s">
        <v>778</v>
      </c>
      <c r="X61" s="25" t="s">
        <v>779</v>
      </c>
      <c r="AB61" s="25" t="s">
        <v>780</v>
      </c>
      <c r="AC61" s="25" t="s">
        <v>781</v>
      </c>
      <c r="AD61" s="25">
        <v>0</v>
      </c>
      <c r="AE61" s="25" t="s">
        <v>782</v>
      </c>
      <c r="AF61" s="25">
        <v>-23.419592086138099</v>
      </c>
      <c r="AG61" s="25">
        <v>-68.041944853866895</v>
      </c>
      <c r="AH61" s="25">
        <v>0.41111111111111109</v>
      </c>
      <c r="AI61" s="25" t="s">
        <v>789</v>
      </c>
      <c r="AM61" s="25" t="s">
        <v>784</v>
      </c>
      <c r="AN61" s="25" t="s">
        <v>797</v>
      </c>
      <c r="AO61" s="25" t="s">
        <v>785</v>
      </c>
      <c r="AR61" s="25" t="s">
        <v>786</v>
      </c>
    </row>
    <row r="62" spans="1:44">
      <c r="A62" s="25">
        <v>202501</v>
      </c>
      <c r="B62" s="17" t="str">
        <f>IF(A62="","",IFERROR(VLOOKUP(A62,Campaña!A:K,2,0),"ID NO EXISTE"))</f>
        <v>Campaña enero 2025</v>
      </c>
      <c r="C62" s="25">
        <v>60</v>
      </c>
      <c r="D62" s="85" t="str">
        <f>IF(C62="","",IFERROR(CONCATENATE(VLOOKUP(C62,EstacionReplica!A:W,2,0)," - ",VLOOKUP(C62,EstacionReplica!A:W,3,0)," - ",VLOOKUP(C62,EstacionReplica!A:W,4,0)),"ID NO EXISTE"))</f>
        <v>A-60 - Registro individual - 1</v>
      </c>
      <c r="E62" s="25">
        <v>2025</v>
      </c>
      <c r="F62" s="25">
        <v>1</v>
      </c>
      <c r="G62" s="25">
        <v>30</v>
      </c>
      <c r="H62" s="86">
        <v>0.39097222222222222</v>
      </c>
      <c r="I62" s="25" t="s">
        <v>771</v>
      </c>
      <c r="O62" s="25" t="s">
        <v>772</v>
      </c>
      <c r="P62" s="25" t="s">
        <v>773</v>
      </c>
      <c r="Q62" s="25" t="s">
        <v>774</v>
      </c>
      <c r="R62" s="25" t="s">
        <v>775</v>
      </c>
      <c r="S62" s="25" t="s">
        <v>776</v>
      </c>
      <c r="T62" s="25" t="s">
        <v>777</v>
      </c>
      <c r="V62" s="25" t="s">
        <v>778</v>
      </c>
      <c r="X62" s="25" t="s">
        <v>779</v>
      </c>
      <c r="AB62" s="25" t="s">
        <v>780</v>
      </c>
      <c r="AC62" s="25" t="s">
        <v>781</v>
      </c>
      <c r="AD62" s="25">
        <v>0</v>
      </c>
      <c r="AE62" s="25" t="s">
        <v>782</v>
      </c>
      <c r="AF62" s="25">
        <v>-23.4197882973898</v>
      </c>
      <c r="AG62" s="25">
        <v>-68.047443987426306</v>
      </c>
      <c r="AH62" s="25">
        <v>0.39097222222222222</v>
      </c>
      <c r="AI62" s="25" t="s">
        <v>789</v>
      </c>
      <c r="AM62" s="25" t="s">
        <v>784</v>
      </c>
      <c r="AN62" s="25" t="s">
        <v>797</v>
      </c>
      <c r="AO62" s="25" t="s">
        <v>785</v>
      </c>
      <c r="AR62" s="25" t="s">
        <v>786</v>
      </c>
    </row>
    <row r="63" spans="1:44">
      <c r="A63" s="25">
        <v>202501</v>
      </c>
      <c r="B63" s="17" t="str">
        <f>IF(A63="","",IFERROR(VLOOKUP(A63,Campaña!A:K,2,0),"ID NO EXISTE"))</f>
        <v>Campaña enero 2025</v>
      </c>
      <c r="C63" s="25">
        <v>61</v>
      </c>
      <c r="D63" s="85" t="str">
        <f>IF(C63="","",IFERROR(CONCATENATE(VLOOKUP(C63,EstacionReplica!A:W,2,0)," - ",VLOOKUP(C63,EstacionReplica!A:W,3,0)," - ",VLOOKUP(C63,EstacionReplica!A:W,4,0)),"ID NO EXISTE"))</f>
        <v>A-61 - Registro individual - 1</v>
      </c>
      <c r="E63" s="25">
        <v>2025</v>
      </c>
      <c r="F63" s="25">
        <v>1</v>
      </c>
      <c r="G63" s="25">
        <v>30</v>
      </c>
      <c r="H63" s="86">
        <v>0.41805555555555557</v>
      </c>
      <c r="I63" s="25" t="s">
        <v>771</v>
      </c>
      <c r="O63" s="25" t="s">
        <v>772</v>
      </c>
      <c r="P63" s="25" t="s">
        <v>773</v>
      </c>
      <c r="Q63" s="25" t="s">
        <v>774</v>
      </c>
      <c r="R63" s="25" t="s">
        <v>775</v>
      </c>
      <c r="S63" s="25" t="s">
        <v>776</v>
      </c>
      <c r="T63" s="25" t="s">
        <v>777</v>
      </c>
      <c r="V63" s="25" t="s">
        <v>778</v>
      </c>
      <c r="X63" s="25" t="s">
        <v>779</v>
      </c>
      <c r="AB63" s="25" t="s">
        <v>780</v>
      </c>
      <c r="AC63" s="25" t="s">
        <v>781</v>
      </c>
      <c r="AD63" s="25">
        <v>0</v>
      </c>
      <c r="AE63" s="25" t="s">
        <v>782</v>
      </c>
      <c r="AF63" s="25">
        <v>-23.417604131433698</v>
      </c>
      <c r="AG63" s="25">
        <v>-68.044748547980106</v>
      </c>
      <c r="AH63" s="25">
        <v>0.41805555555555557</v>
      </c>
      <c r="AI63" s="25" t="s">
        <v>783</v>
      </c>
      <c r="AM63" s="25" t="s">
        <v>784</v>
      </c>
      <c r="AO63" s="25" t="s">
        <v>785</v>
      </c>
      <c r="AR63" s="25" t="s">
        <v>786</v>
      </c>
    </row>
    <row r="64" spans="1:44">
      <c r="A64" s="25">
        <v>202501</v>
      </c>
      <c r="B64" s="17" t="str">
        <f>IF(A64="","",IFERROR(VLOOKUP(A64,Campaña!A:K,2,0),"ID NO EXISTE"))</f>
        <v>Campaña enero 2025</v>
      </c>
      <c r="C64" s="25">
        <v>62</v>
      </c>
      <c r="D64" s="85" t="str">
        <f>IF(C64="","",IFERROR(CONCATENATE(VLOOKUP(C64,EstacionReplica!A:W,2,0)," - ",VLOOKUP(C64,EstacionReplica!A:W,3,0)," - ",VLOOKUP(C64,EstacionReplica!A:W,4,0)),"ID NO EXISTE"))</f>
        <v>A-62 - Registro individual - 1</v>
      </c>
      <c r="E64" s="25">
        <v>2025</v>
      </c>
      <c r="F64" s="25">
        <v>1</v>
      </c>
      <c r="G64" s="25">
        <v>30</v>
      </c>
      <c r="H64" s="86">
        <v>0.42708333333333331</v>
      </c>
      <c r="I64" s="25" t="s">
        <v>771</v>
      </c>
      <c r="O64" s="25" t="s">
        <v>772</v>
      </c>
      <c r="P64" s="25" t="s">
        <v>773</v>
      </c>
      <c r="Q64" s="25" t="s">
        <v>774</v>
      </c>
      <c r="R64" s="25" t="s">
        <v>775</v>
      </c>
      <c r="S64" s="25" t="s">
        <v>776</v>
      </c>
      <c r="T64" s="25" t="s">
        <v>777</v>
      </c>
      <c r="V64" s="25" t="s">
        <v>778</v>
      </c>
      <c r="X64" s="25" t="s">
        <v>779</v>
      </c>
      <c r="AB64" s="25" t="s">
        <v>780</v>
      </c>
      <c r="AC64" s="25" t="s">
        <v>781</v>
      </c>
      <c r="AD64" s="25">
        <v>0</v>
      </c>
      <c r="AE64" s="25" t="s">
        <v>782</v>
      </c>
      <c r="AF64" s="25">
        <v>-23.417715435664601</v>
      </c>
      <c r="AG64" s="25">
        <v>-68.043749444502296</v>
      </c>
      <c r="AH64" s="25">
        <v>0.42708333333333331</v>
      </c>
      <c r="AI64" s="25" t="s">
        <v>783</v>
      </c>
      <c r="AM64" s="25" t="s">
        <v>784</v>
      </c>
      <c r="AO64" s="25" t="s">
        <v>785</v>
      </c>
      <c r="AR64" s="25" t="s">
        <v>786</v>
      </c>
    </row>
    <row r="65" spans="1:44">
      <c r="A65" s="25">
        <v>202501</v>
      </c>
      <c r="B65" s="17" t="str">
        <f>IF(A65="","",IFERROR(VLOOKUP(A65,Campaña!A:K,2,0),"ID NO EXISTE"))</f>
        <v>Campaña enero 2025</v>
      </c>
      <c r="C65" s="25">
        <v>63</v>
      </c>
      <c r="D65" s="85" t="str">
        <f>IF(C65="","",IFERROR(CONCATENATE(VLOOKUP(C65,EstacionReplica!A:W,2,0)," - ",VLOOKUP(C65,EstacionReplica!A:W,3,0)," - ",VLOOKUP(C65,EstacionReplica!A:W,4,0)),"ID NO EXISTE"))</f>
        <v>A-63 - Registro individual - 1</v>
      </c>
      <c r="E65" s="25">
        <v>2025</v>
      </c>
      <c r="F65" s="25">
        <v>1</v>
      </c>
      <c r="G65" s="25">
        <v>30</v>
      </c>
      <c r="H65" s="86">
        <v>0.42708333333333331</v>
      </c>
      <c r="I65" s="25" t="s">
        <v>771</v>
      </c>
      <c r="O65" s="25" t="s">
        <v>772</v>
      </c>
      <c r="P65" s="25" t="s">
        <v>773</v>
      </c>
      <c r="Q65" s="25" t="s">
        <v>774</v>
      </c>
      <c r="R65" s="25" t="s">
        <v>775</v>
      </c>
      <c r="S65" s="25" t="s">
        <v>776</v>
      </c>
      <c r="T65" s="25" t="s">
        <v>777</v>
      </c>
      <c r="V65" s="25" t="s">
        <v>778</v>
      </c>
      <c r="X65" s="25" t="s">
        <v>779</v>
      </c>
      <c r="AB65" s="25" t="s">
        <v>780</v>
      </c>
      <c r="AC65" s="25" t="s">
        <v>781</v>
      </c>
      <c r="AD65" s="25">
        <v>0</v>
      </c>
      <c r="AE65" s="25" t="s">
        <v>782</v>
      </c>
      <c r="AF65" s="25">
        <v>-23.4176691986127</v>
      </c>
      <c r="AG65" s="25">
        <v>-68.043573605615506</v>
      </c>
      <c r="AH65" s="25">
        <v>0.42708333333333331</v>
      </c>
      <c r="AI65" s="25" t="s">
        <v>783</v>
      </c>
      <c r="AM65" s="25" t="s">
        <v>784</v>
      </c>
      <c r="AO65" s="25" t="s">
        <v>785</v>
      </c>
      <c r="AR65" s="25" t="s">
        <v>786</v>
      </c>
    </row>
    <row r="66" spans="1:44">
      <c r="A66" s="25">
        <v>202501</v>
      </c>
      <c r="B66" s="17" t="str">
        <f>IF(A66="","",IFERROR(VLOOKUP(A66,Campaña!A:K,2,0),"ID NO EXISTE"))</f>
        <v>Campaña enero 2025</v>
      </c>
      <c r="C66" s="25">
        <v>64</v>
      </c>
      <c r="D66" s="85" t="str">
        <f>IF(C66="","",IFERROR(CONCATENATE(VLOOKUP(C66,EstacionReplica!A:W,2,0)," - ",VLOOKUP(C66,EstacionReplica!A:W,3,0)," - ",VLOOKUP(C66,EstacionReplica!A:W,4,0)),"ID NO EXISTE"))</f>
        <v>A-64 - Registro individual - 1</v>
      </c>
      <c r="E66" s="25">
        <v>2025</v>
      </c>
      <c r="F66" s="25">
        <v>1</v>
      </c>
      <c r="G66" s="25">
        <v>30</v>
      </c>
      <c r="H66" s="86">
        <v>0.42777777777777776</v>
      </c>
      <c r="I66" s="25" t="s">
        <v>771</v>
      </c>
      <c r="O66" s="25" t="s">
        <v>772</v>
      </c>
      <c r="P66" s="25" t="s">
        <v>773</v>
      </c>
      <c r="Q66" s="25" t="s">
        <v>774</v>
      </c>
      <c r="R66" s="25" t="s">
        <v>775</v>
      </c>
      <c r="S66" s="25" t="s">
        <v>776</v>
      </c>
      <c r="T66" s="25" t="s">
        <v>777</v>
      </c>
      <c r="V66" s="25" t="s">
        <v>778</v>
      </c>
      <c r="X66" s="25" t="s">
        <v>779</v>
      </c>
      <c r="AB66" s="25" t="s">
        <v>780</v>
      </c>
      <c r="AC66" s="25" t="s">
        <v>781</v>
      </c>
      <c r="AD66" s="25">
        <v>0</v>
      </c>
      <c r="AE66" s="25" t="s">
        <v>782</v>
      </c>
      <c r="AF66" s="25">
        <v>-23.417751202988601</v>
      </c>
      <c r="AG66" s="25">
        <v>-68.043690463608002</v>
      </c>
      <c r="AH66" s="25">
        <v>0.42777777777777776</v>
      </c>
      <c r="AI66" s="25" t="s">
        <v>789</v>
      </c>
      <c r="AM66" s="25" t="s">
        <v>784</v>
      </c>
      <c r="AN66" s="25" t="s">
        <v>801</v>
      </c>
      <c r="AO66" s="25" t="s">
        <v>785</v>
      </c>
      <c r="AR66" s="25" t="s">
        <v>786</v>
      </c>
    </row>
    <row r="67" spans="1:44">
      <c r="A67" s="25">
        <v>202501</v>
      </c>
      <c r="B67" s="17" t="str">
        <f>IF(A67="","",IFERROR(VLOOKUP(A67,Campaña!A:K,2,0),"ID NO EXISTE"))</f>
        <v>Campaña enero 2025</v>
      </c>
      <c r="C67" s="25">
        <v>65</v>
      </c>
      <c r="D67" s="85" t="str">
        <f>IF(C67="","",IFERROR(CONCATENATE(VLOOKUP(C67,EstacionReplica!A:W,2,0)," - ",VLOOKUP(C67,EstacionReplica!A:W,3,0)," - ",VLOOKUP(C67,EstacionReplica!A:W,4,0)),"ID NO EXISTE"))</f>
        <v>A-65 - Registro individual - 1</v>
      </c>
      <c r="E67" s="25">
        <v>2025</v>
      </c>
      <c r="F67" s="25">
        <v>1</v>
      </c>
      <c r="G67" s="25">
        <v>30</v>
      </c>
      <c r="H67" s="86">
        <v>0.4284722222222222</v>
      </c>
      <c r="I67" s="25" t="s">
        <v>771</v>
      </c>
      <c r="O67" s="25" t="s">
        <v>772</v>
      </c>
      <c r="P67" s="25" t="s">
        <v>773</v>
      </c>
      <c r="Q67" s="25" t="s">
        <v>774</v>
      </c>
      <c r="R67" s="25" t="s">
        <v>775</v>
      </c>
      <c r="S67" s="25" t="s">
        <v>776</v>
      </c>
      <c r="T67" s="25" t="s">
        <v>777</v>
      </c>
      <c r="V67" s="25" t="s">
        <v>778</v>
      </c>
      <c r="X67" s="25" t="s">
        <v>779</v>
      </c>
      <c r="AB67" s="25" t="s">
        <v>780</v>
      </c>
      <c r="AC67" s="25" t="s">
        <v>781</v>
      </c>
      <c r="AD67" s="25">
        <v>0</v>
      </c>
      <c r="AE67" s="25" t="s">
        <v>782</v>
      </c>
      <c r="AF67" s="25">
        <v>-23.417804494384001</v>
      </c>
      <c r="AG67" s="25">
        <v>-68.043543270983605</v>
      </c>
      <c r="AH67" s="25">
        <v>0.4284722222222222</v>
      </c>
      <c r="AI67" s="25" t="s">
        <v>789</v>
      </c>
      <c r="AM67" s="25" t="s">
        <v>784</v>
      </c>
      <c r="AN67" s="25" t="s">
        <v>801</v>
      </c>
      <c r="AO67" s="25" t="s">
        <v>785</v>
      </c>
      <c r="AR67" s="25" t="s">
        <v>786</v>
      </c>
    </row>
    <row r="68" spans="1:44">
      <c r="A68" s="25">
        <v>202501</v>
      </c>
      <c r="B68" s="17" t="str">
        <f>IF(A68="","",IFERROR(VLOOKUP(A68,Campaña!A:K,2,0),"ID NO EXISTE"))</f>
        <v>Campaña enero 2025</v>
      </c>
      <c r="C68" s="25">
        <v>66</v>
      </c>
      <c r="D68" s="85" t="str">
        <f>IF(C68="","",IFERROR(CONCATENATE(VLOOKUP(C68,EstacionReplica!A:W,2,0)," - ",VLOOKUP(C68,EstacionReplica!A:W,3,0)," - ",VLOOKUP(C68,EstacionReplica!A:W,4,0)),"ID NO EXISTE"))</f>
        <v>A-66 - Registro individual - 1</v>
      </c>
      <c r="E68" s="25">
        <v>2025</v>
      </c>
      <c r="F68" s="25">
        <v>1</v>
      </c>
      <c r="G68" s="25">
        <v>30</v>
      </c>
      <c r="H68" s="86">
        <v>0.42916666666666664</v>
      </c>
      <c r="I68" s="25" t="s">
        <v>771</v>
      </c>
      <c r="O68" s="25" t="s">
        <v>772</v>
      </c>
      <c r="P68" s="25" t="s">
        <v>773</v>
      </c>
      <c r="Q68" s="25" t="s">
        <v>774</v>
      </c>
      <c r="R68" s="25" t="s">
        <v>775</v>
      </c>
      <c r="S68" s="25" t="s">
        <v>776</v>
      </c>
      <c r="T68" s="25" t="s">
        <v>777</v>
      </c>
      <c r="V68" s="25" t="s">
        <v>778</v>
      </c>
      <c r="X68" s="25" t="s">
        <v>779</v>
      </c>
      <c r="AB68" s="25" t="s">
        <v>780</v>
      </c>
      <c r="AC68" s="25" t="s">
        <v>781</v>
      </c>
      <c r="AD68" s="25">
        <v>0</v>
      </c>
      <c r="AE68" s="25" t="s">
        <v>782</v>
      </c>
      <c r="AF68" s="25">
        <v>-23.4177766201827</v>
      </c>
      <c r="AG68" s="25">
        <v>-68.043416236504299</v>
      </c>
      <c r="AH68" s="25">
        <v>0.42916666666666664</v>
      </c>
      <c r="AI68" s="25" t="s">
        <v>789</v>
      </c>
      <c r="AM68" s="25" t="s">
        <v>784</v>
      </c>
      <c r="AN68" s="25" t="s">
        <v>801</v>
      </c>
      <c r="AO68" s="25" t="s">
        <v>785</v>
      </c>
      <c r="AR68" s="25" t="s">
        <v>786</v>
      </c>
    </row>
    <row r="69" spans="1:44">
      <c r="A69" s="25">
        <v>202501</v>
      </c>
      <c r="B69" s="17" t="str">
        <f>IF(A69="","",IFERROR(VLOOKUP(A69,Campaña!A:K,2,0),"ID NO EXISTE"))</f>
        <v>Campaña enero 2025</v>
      </c>
      <c r="C69" s="25">
        <v>67</v>
      </c>
      <c r="D69" s="85" t="str">
        <f>IF(C69="","",IFERROR(CONCATENATE(VLOOKUP(C69,EstacionReplica!A:W,2,0)," - ",VLOOKUP(C69,EstacionReplica!A:W,3,0)," - ",VLOOKUP(C69,EstacionReplica!A:W,4,0)),"ID NO EXISTE"))</f>
        <v>A-67 - Registro individual - 1</v>
      </c>
      <c r="E69" s="25">
        <v>2025</v>
      </c>
      <c r="F69" s="25">
        <v>1</v>
      </c>
      <c r="G69" s="25">
        <v>30</v>
      </c>
      <c r="H69" s="86">
        <v>0.42916666666666664</v>
      </c>
      <c r="I69" s="25" t="s">
        <v>771</v>
      </c>
      <c r="O69" s="25" t="s">
        <v>772</v>
      </c>
      <c r="P69" s="25" t="s">
        <v>773</v>
      </c>
      <c r="Q69" s="25" t="s">
        <v>774</v>
      </c>
      <c r="R69" s="25" t="s">
        <v>775</v>
      </c>
      <c r="S69" s="25" t="s">
        <v>776</v>
      </c>
      <c r="T69" s="25" t="s">
        <v>777</v>
      </c>
      <c r="V69" s="25" t="s">
        <v>778</v>
      </c>
      <c r="X69" s="25" t="s">
        <v>779</v>
      </c>
      <c r="AB69" s="25" t="s">
        <v>780</v>
      </c>
      <c r="AC69" s="25" t="s">
        <v>781</v>
      </c>
      <c r="AD69" s="25">
        <v>0</v>
      </c>
      <c r="AE69" s="25" t="s">
        <v>782</v>
      </c>
      <c r="AF69" s="25">
        <v>-23.417640245565401</v>
      </c>
      <c r="AG69" s="25">
        <v>-68.043270407811505</v>
      </c>
      <c r="AH69" s="25">
        <v>0.42916666666666664</v>
      </c>
      <c r="AI69" s="25" t="s">
        <v>783</v>
      </c>
      <c r="AM69" s="25" t="s">
        <v>784</v>
      </c>
      <c r="AO69" s="25" t="s">
        <v>785</v>
      </c>
      <c r="AR69" s="25" t="s">
        <v>786</v>
      </c>
    </row>
    <row r="70" spans="1:44">
      <c r="A70" s="25">
        <v>202501</v>
      </c>
      <c r="B70" s="17" t="str">
        <f>IF(A70="","",IFERROR(VLOOKUP(A70,Campaña!A:K,2,0),"ID NO EXISTE"))</f>
        <v>Campaña enero 2025</v>
      </c>
      <c r="C70" s="25">
        <v>68</v>
      </c>
      <c r="D70" s="85" t="str">
        <f>IF(C70="","",IFERROR(CONCATENATE(VLOOKUP(C70,EstacionReplica!A:W,2,0)," - ",VLOOKUP(C70,EstacionReplica!A:W,3,0)," - ",VLOOKUP(C70,EstacionReplica!A:W,4,0)),"ID NO EXISTE"))</f>
        <v>A-68 - Registro individual - 1</v>
      </c>
      <c r="E70" s="25">
        <v>2025</v>
      </c>
      <c r="F70" s="25">
        <v>1</v>
      </c>
      <c r="G70" s="25">
        <v>30</v>
      </c>
      <c r="H70" s="86">
        <v>0.43402777777777779</v>
      </c>
      <c r="I70" s="25" t="s">
        <v>771</v>
      </c>
      <c r="O70" s="25" t="s">
        <v>772</v>
      </c>
      <c r="P70" s="25" t="s">
        <v>773</v>
      </c>
      <c r="Q70" s="25" t="s">
        <v>774</v>
      </c>
      <c r="R70" s="25" t="s">
        <v>775</v>
      </c>
      <c r="S70" s="25" t="s">
        <v>776</v>
      </c>
      <c r="T70" s="25" t="s">
        <v>777</v>
      </c>
      <c r="V70" s="25" t="s">
        <v>778</v>
      </c>
      <c r="X70" s="25" t="s">
        <v>779</v>
      </c>
      <c r="AB70" s="25" t="s">
        <v>780</v>
      </c>
      <c r="AC70" s="25" t="s">
        <v>781</v>
      </c>
      <c r="AD70" s="25">
        <v>0</v>
      </c>
      <c r="AE70" s="25" t="s">
        <v>782</v>
      </c>
      <c r="AF70" s="25">
        <v>-23.417494479395799</v>
      </c>
      <c r="AG70" s="25">
        <v>-68.043065923302507</v>
      </c>
      <c r="AH70" s="25">
        <v>0.43402777777777779</v>
      </c>
      <c r="AI70" s="25" t="s">
        <v>789</v>
      </c>
      <c r="AM70" s="25" t="s">
        <v>784</v>
      </c>
      <c r="AN70" s="25" t="s">
        <v>801</v>
      </c>
      <c r="AO70" s="25" t="s">
        <v>785</v>
      </c>
      <c r="AR70" s="25" t="s">
        <v>786</v>
      </c>
    </row>
    <row r="71" spans="1:44">
      <c r="A71" s="25">
        <v>202501</v>
      </c>
      <c r="B71" s="17" t="str">
        <f>IF(A71="","",IFERROR(VLOOKUP(A71,Campaña!A:K,2,0),"ID NO EXISTE"))</f>
        <v>Campaña enero 2025</v>
      </c>
      <c r="C71" s="25">
        <v>69</v>
      </c>
      <c r="D71" s="85" t="str">
        <f>IF(C71="","",IFERROR(CONCATENATE(VLOOKUP(C71,EstacionReplica!A:W,2,0)," - ",VLOOKUP(C71,EstacionReplica!A:W,3,0)," - ",VLOOKUP(C71,EstacionReplica!A:W,4,0)),"ID NO EXISTE"))</f>
        <v>A-69 - Registro individual - 1</v>
      </c>
      <c r="E71" s="25">
        <v>2025</v>
      </c>
      <c r="F71" s="25">
        <v>1</v>
      </c>
      <c r="G71" s="25">
        <v>30</v>
      </c>
      <c r="H71" s="86">
        <v>0.43680555555555556</v>
      </c>
      <c r="I71" s="25" t="s">
        <v>771</v>
      </c>
      <c r="O71" s="25" t="s">
        <v>772</v>
      </c>
      <c r="P71" s="25" t="s">
        <v>773</v>
      </c>
      <c r="Q71" s="25" t="s">
        <v>774</v>
      </c>
      <c r="R71" s="25" t="s">
        <v>775</v>
      </c>
      <c r="S71" s="25" t="s">
        <v>776</v>
      </c>
      <c r="T71" s="25" t="s">
        <v>777</v>
      </c>
      <c r="V71" s="25" t="s">
        <v>778</v>
      </c>
      <c r="X71" s="25" t="s">
        <v>779</v>
      </c>
      <c r="AB71" s="25" t="s">
        <v>780</v>
      </c>
      <c r="AC71" s="25" t="s">
        <v>781</v>
      </c>
      <c r="AD71" s="25">
        <v>0</v>
      </c>
      <c r="AE71" s="25" t="s">
        <v>782</v>
      </c>
      <c r="AF71" s="25">
        <v>-23.4180178255309</v>
      </c>
      <c r="AG71" s="25">
        <v>-68.040037878819206</v>
      </c>
      <c r="AH71" s="25">
        <v>0.43680555555555556</v>
      </c>
      <c r="AI71" s="25" t="s">
        <v>783</v>
      </c>
      <c r="AM71" s="25" t="s">
        <v>784</v>
      </c>
      <c r="AO71" s="25" t="s">
        <v>785</v>
      </c>
      <c r="AR71" s="25" t="s">
        <v>786</v>
      </c>
    </row>
    <row r="72" spans="1:44">
      <c r="A72" s="25">
        <v>202501</v>
      </c>
      <c r="B72" s="17" t="str">
        <f>IF(A72="","",IFERROR(VLOOKUP(A72,Campaña!A:K,2,0),"ID NO EXISTE"))</f>
        <v>Campaña enero 2025</v>
      </c>
      <c r="C72" s="25">
        <v>70</v>
      </c>
      <c r="D72" s="85" t="str">
        <f>IF(C72="","",IFERROR(CONCATENATE(VLOOKUP(C72,EstacionReplica!A:W,2,0)," - ",VLOOKUP(C72,EstacionReplica!A:W,3,0)," - ",VLOOKUP(C72,EstacionReplica!A:W,4,0)),"ID NO EXISTE"))</f>
        <v>A-70 - Registro individual - 1</v>
      </c>
      <c r="E72" s="25">
        <v>2025</v>
      </c>
      <c r="F72" s="25">
        <v>1</v>
      </c>
      <c r="G72" s="25">
        <v>30</v>
      </c>
      <c r="H72" s="86">
        <v>0.43611111111111112</v>
      </c>
      <c r="I72" s="25" t="s">
        <v>771</v>
      </c>
      <c r="O72" s="25" t="s">
        <v>772</v>
      </c>
      <c r="P72" s="25" t="s">
        <v>773</v>
      </c>
      <c r="Q72" s="25" t="s">
        <v>774</v>
      </c>
      <c r="R72" s="25" t="s">
        <v>775</v>
      </c>
      <c r="S72" s="25" t="s">
        <v>776</v>
      </c>
      <c r="T72" s="25" t="s">
        <v>777</v>
      </c>
      <c r="V72" s="25" t="s">
        <v>778</v>
      </c>
      <c r="X72" s="25" t="s">
        <v>779</v>
      </c>
      <c r="AB72" s="25" t="s">
        <v>780</v>
      </c>
      <c r="AC72" s="25" t="s">
        <v>781</v>
      </c>
      <c r="AD72" s="25">
        <v>0</v>
      </c>
      <c r="AE72" s="25" t="s">
        <v>782</v>
      </c>
      <c r="AF72" s="25">
        <v>-23.418065870325101</v>
      </c>
      <c r="AG72" s="25">
        <v>-68.040507323199805</v>
      </c>
      <c r="AH72" s="25">
        <v>0.43611111111111112</v>
      </c>
      <c r="AI72" s="25" t="s">
        <v>789</v>
      </c>
      <c r="AM72" s="25" t="s">
        <v>784</v>
      </c>
      <c r="AN72" s="25" t="s">
        <v>800</v>
      </c>
      <c r="AO72" s="25" t="s">
        <v>785</v>
      </c>
      <c r="AR72" s="25" t="s">
        <v>786</v>
      </c>
    </row>
    <row r="73" spans="1:44">
      <c r="A73" s="25">
        <v>202501</v>
      </c>
      <c r="B73" s="17" t="str">
        <f>IF(A73="","",IFERROR(VLOOKUP(A73,Campaña!A:K,2,0),"ID NO EXISTE"))</f>
        <v>Campaña enero 2025</v>
      </c>
      <c r="C73" s="25">
        <v>71</v>
      </c>
      <c r="D73" s="85" t="str">
        <f>IF(C73="","",IFERROR(CONCATENATE(VLOOKUP(C73,EstacionReplica!A:W,2,0)," - ",VLOOKUP(C73,EstacionReplica!A:W,3,0)," - ",VLOOKUP(C73,EstacionReplica!A:W,4,0)),"ID NO EXISTE"))</f>
        <v>A-71 - Registro individual - 1</v>
      </c>
      <c r="E73" s="25">
        <v>2025</v>
      </c>
      <c r="F73" s="25">
        <v>1</v>
      </c>
      <c r="G73" s="25">
        <v>30</v>
      </c>
      <c r="H73" s="86">
        <v>0.41180555555555554</v>
      </c>
      <c r="I73" s="25" t="s">
        <v>771</v>
      </c>
      <c r="O73" s="25" t="s">
        <v>772</v>
      </c>
      <c r="P73" s="25" t="s">
        <v>773</v>
      </c>
      <c r="Q73" s="25" t="s">
        <v>774</v>
      </c>
      <c r="R73" s="25" t="s">
        <v>775</v>
      </c>
      <c r="S73" s="25" t="s">
        <v>776</v>
      </c>
      <c r="T73" s="25" t="s">
        <v>777</v>
      </c>
      <c r="V73" s="25" t="s">
        <v>778</v>
      </c>
      <c r="X73" s="25" t="s">
        <v>779</v>
      </c>
      <c r="AB73" s="25" t="s">
        <v>780</v>
      </c>
      <c r="AC73" s="25" t="s">
        <v>781</v>
      </c>
      <c r="AD73" s="25">
        <v>0</v>
      </c>
      <c r="AE73" s="25" t="s">
        <v>782</v>
      </c>
      <c r="AF73" s="25">
        <v>-23.4188642992574</v>
      </c>
      <c r="AG73" s="25">
        <v>-68.042566700409907</v>
      </c>
      <c r="AH73" s="25">
        <v>0.41180555555555554</v>
      </c>
      <c r="AI73" s="25" t="s">
        <v>789</v>
      </c>
      <c r="AM73" s="25" t="s">
        <v>784</v>
      </c>
      <c r="AN73" s="25" t="s">
        <v>801</v>
      </c>
      <c r="AO73" s="25" t="s">
        <v>785</v>
      </c>
      <c r="AR73" s="25" t="s">
        <v>786</v>
      </c>
    </row>
    <row r="74" spans="1:44">
      <c r="A74" s="25">
        <v>202501</v>
      </c>
      <c r="B74" s="17" t="str">
        <f>IF(A74="","",IFERROR(VLOOKUP(A74,Campaña!A:K,2,0),"ID NO EXISTE"))</f>
        <v>Campaña enero 2025</v>
      </c>
      <c r="C74" s="25">
        <v>72</v>
      </c>
      <c r="D74" s="85" t="str">
        <f>IF(C74="","",IFERROR(CONCATENATE(VLOOKUP(C74,EstacionReplica!A:W,2,0)," - ",VLOOKUP(C74,EstacionReplica!A:W,3,0)," - ",VLOOKUP(C74,EstacionReplica!A:W,4,0)),"ID NO EXISTE"))</f>
        <v>AX-01 - Registro individual - 1</v>
      </c>
      <c r="E74" s="25">
        <v>2025</v>
      </c>
      <c r="F74" s="25">
        <v>1</v>
      </c>
      <c r="G74" s="25">
        <v>30</v>
      </c>
      <c r="H74" s="86">
        <v>0.4548611111111111</v>
      </c>
      <c r="I74" s="25" t="s">
        <v>771</v>
      </c>
      <c r="O74" s="25" t="s">
        <v>772</v>
      </c>
      <c r="P74" s="25" t="s">
        <v>773</v>
      </c>
      <c r="Q74" s="25" t="s">
        <v>774</v>
      </c>
      <c r="R74" s="25" t="s">
        <v>775</v>
      </c>
      <c r="S74" s="25" t="s">
        <v>776</v>
      </c>
      <c r="T74" s="25" t="s">
        <v>777</v>
      </c>
      <c r="V74" s="25" t="s">
        <v>778</v>
      </c>
      <c r="X74" s="25" t="s">
        <v>779</v>
      </c>
      <c r="AB74" s="25" t="s">
        <v>780</v>
      </c>
      <c r="AC74" s="25" t="s">
        <v>781</v>
      </c>
      <c r="AD74" s="25">
        <v>90</v>
      </c>
      <c r="AE74" s="25" t="s">
        <v>782</v>
      </c>
      <c r="AF74" s="25">
        <v>-23.418672380781299</v>
      </c>
      <c r="AG74" s="25">
        <v>-68.037791850670999</v>
      </c>
      <c r="AH74" s="25">
        <v>0.4548611111111111</v>
      </c>
      <c r="AI74" s="25" t="s">
        <v>787</v>
      </c>
      <c r="AM74" s="25" t="s">
        <v>784</v>
      </c>
      <c r="AN74" s="25" t="s">
        <v>811</v>
      </c>
      <c r="AO74" s="25" t="s">
        <v>785</v>
      </c>
      <c r="AR74" s="25" t="s">
        <v>786</v>
      </c>
    </row>
    <row r="75" spans="1:44">
      <c r="A75" s="25">
        <v>202501</v>
      </c>
      <c r="B75" s="17" t="str">
        <f>IF(A75="","",IFERROR(VLOOKUP(A75,Campaña!A:K,2,0),"ID NO EXISTE"))</f>
        <v>Campaña enero 2025</v>
      </c>
      <c r="C75" s="25">
        <v>73</v>
      </c>
      <c r="D75" s="85" t="str">
        <f>IF(C75="","",IFERROR(CONCATENATE(VLOOKUP(C75,EstacionReplica!A:W,2,0)," - ",VLOOKUP(C75,EstacionReplica!A:W,3,0)," - ",VLOOKUP(C75,EstacionReplica!A:W,4,0)),"ID NO EXISTE"))</f>
        <v>AX-02 - Registro individual - 1</v>
      </c>
      <c r="E75" s="25">
        <v>2025</v>
      </c>
      <c r="F75" s="25">
        <v>1</v>
      </c>
      <c r="G75" s="25">
        <v>30</v>
      </c>
      <c r="H75" s="86">
        <v>0.38124999999999998</v>
      </c>
      <c r="I75" s="25" t="s">
        <v>771</v>
      </c>
      <c r="O75" s="25" t="s">
        <v>772</v>
      </c>
      <c r="P75" s="25" t="s">
        <v>773</v>
      </c>
      <c r="Q75" s="25" t="s">
        <v>774</v>
      </c>
      <c r="R75" s="25" t="s">
        <v>775</v>
      </c>
      <c r="S75" s="25" t="s">
        <v>776</v>
      </c>
      <c r="T75" s="25" t="s">
        <v>777</v>
      </c>
      <c r="V75" s="25" t="s">
        <v>778</v>
      </c>
      <c r="X75" s="25" t="s">
        <v>779</v>
      </c>
      <c r="AB75" s="25" t="s">
        <v>780</v>
      </c>
      <c r="AC75" s="25" t="s">
        <v>781</v>
      </c>
      <c r="AD75" s="25">
        <v>0</v>
      </c>
      <c r="AE75" s="25" t="s">
        <v>782</v>
      </c>
      <c r="AF75" s="25">
        <v>-23.417502968191702</v>
      </c>
      <c r="AG75" s="25">
        <v>-68.0503769645467</v>
      </c>
      <c r="AH75" s="25">
        <v>0.38124999999999998</v>
      </c>
      <c r="AI75" s="25" t="s">
        <v>789</v>
      </c>
      <c r="AM75" s="25" t="s">
        <v>784</v>
      </c>
      <c r="AN75" s="25" t="s">
        <v>790</v>
      </c>
      <c r="AO75" s="25" t="s">
        <v>785</v>
      </c>
      <c r="AR75" s="25" t="s">
        <v>786</v>
      </c>
    </row>
    <row r="76" spans="1:44">
      <c r="A76" s="25">
        <v>202501</v>
      </c>
      <c r="B76" s="17" t="str">
        <f>IF(A76="","",IFERROR(VLOOKUP(A76,Campaña!A:K,2,0),"ID NO EXISTE"))</f>
        <v>Campaña enero 2025</v>
      </c>
      <c r="C76" s="25">
        <v>74</v>
      </c>
      <c r="D76" s="85" t="str">
        <f>IF(C76="","",IFERROR(CONCATENATE(VLOOKUP(C76,EstacionReplica!A:W,2,0)," - ",VLOOKUP(C76,EstacionReplica!A:W,3,0)," - ",VLOOKUP(C76,EstacionReplica!A:W,4,0)),"ID NO EXISTE"))</f>
        <v>AX-03 - Registro individual - 1</v>
      </c>
      <c r="E76" s="25">
        <v>2025</v>
      </c>
      <c r="F76" s="25">
        <v>1</v>
      </c>
      <c r="G76" s="25">
        <v>30</v>
      </c>
      <c r="H76" s="86">
        <v>0.38055555555555554</v>
      </c>
      <c r="I76" s="25" t="s">
        <v>771</v>
      </c>
      <c r="O76" s="25" t="s">
        <v>772</v>
      </c>
      <c r="P76" s="25" t="s">
        <v>773</v>
      </c>
      <c r="Q76" s="25" t="s">
        <v>774</v>
      </c>
      <c r="R76" s="25" t="s">
        <v>775</v>
      </c>
      <c r="S76" s="25" t="s">
        <v>776</v>
      </c>
      <c r="T76" s="25" t="s">
        <v>777</v>
      </c>
      <c r="V76" s="25" t="s">
        <v>778</v>
      </c>
      <c r="X76" s="25" t="s">
        <v>779</v>
      </c>
      <c r="AB76" s="25" t="s">
        <v>780</v>
      </c>
      <c r="AC76" s="25" t="s">
        <v>781</v>
      </c>
      <c r="AD76" s="25">
        <v>20</v>
      </c>
      <c r="AE76" s="25" t="s">
        <v>782</v>
      </c>
      <c r="AF76" s="25">
        <v>-23.417700654504401</v>
      </c>
      <c r="AG76" s="25">
        <v>-68.050209169154598</v>
      </c>
      <c r="AH76" s="25">
        <v>0.38055555555555554</v>
      </c>
      <c r="AI76" s="25" t="s">
        <v>787</v>
      </c>
      <c r="AM76" s="25" t="s">
        <v>784</v>
      </c>
      <c r="AN76" s="25" t="s">
        <v>812</v>
      </c>
      <c r="AO76" s="25" t="s">
        <v>785</v>
      </c>
      <c r="AR76" s="25" t="s">
        <v>786</v>
      </c>
    </row>
    <row r="77" spans="1:44">
      <c r="A77" s="25">
        <v>202501</v>
      </c>
      <c r="B77" s="17" t="str">
        <f>IF(A77="","",IFERROR(VLOOKUP(A77,Campaña!A:K,2,0),"ID NO EXISTE"))</f>
        <v>Campaña enero 2025</v>
      </c>
      <c r="C77" s="25">
        <v>75</v>
      </c>
      <c r="D77" s="85" t="str">
        <f>IF(C77="","",IFERROR(CONCATENATE(VLOOKUP(C77,EstacionReplica!A:W,2,0)," - ",VLOOKUP(C77,EstacionReplica!A:W,3,0)," - ",VLOOKUP(C77,EstacionReplica!A:W,4,0)),"ID NO EXISTE"))</f>
        <v>AX-76 - Registro individual - 1</v>
      </c>
      <c r="E77" s="25">
        <v>2025</v>
      </c>
      <c r="F77" s="25">
        <v>1</v>
      </c>
      <c r="G77" s="25">
        <v>30</v>
      </c>
      <c r="H77" s="86">
        <v>0.41944444444444445</v>
      </c>
      <c r="I77" s="25" t="s">
        <v>771</v>
      </c>
      <c r="O77" s="25" t="s">
        <v>772</v>
      </c>
      <c r="P77" s="25" t="s">
        <v>773</v>
      </c>
      <c r="Q77" s="25" t="s">
        <v>774</v>
      </c>
      <c r="R77" s="25" t="s">
        <v>775</v>
      </c>
      <c r="S77" s="25" t="s">
        <v>776</v>
      </c>
      <c r="T77" s="25" t="s">
        <v>777</v>
      </c>
      <c r="V77" s="25" t="s">
        <v>778</v>
      </c>
      <c r="X77" s="25" t="s">
        <v>779</v>
      </c>
      <c r="AB77" s="25" t="s">
        <v>780</v>
      </c>
      <c r="AC77" s="25" t="s">
        <v>781</v>
      </c>
      <c r="AD77" s="25">
        <v>2</v>
      </c>
      <c r="AE77" s="25" t="s">
        <v>782</v>
      </c>
      <c r="AF77" s="25">
        <v>-23.417792959294498</v>
      </c>
      <c r="AG77" s="25">
        <v>-68.044610169806504</v>
      </c>
      <c r="AH77" s="25">
        <v>0.41944444444444445</v>
      </c>
      <c r="AI77" s="25" t="s">
        <v>789</v>
      </c>
      <c r="AM77" s="25" t="s">
        <v>784</v>
      </c>
      <c r="AN77" s="25" t="s">
        <v>813</v>
      </c>
      <c r="AO77" s="25" t="s">
        <v>785</v>
      </c>
      <c r="AR77" s="25" t="s">
        <v>786</v>
      </c>
    </row>
    <row r="78" spans="1:44">
      <c r="A78" s="25">
        <v>202501</v>
      </c>
      <c r="B78" s="17" t="str">
        <f>IF(A78="","",IFERROR(VLOOKUP(A78,Campaña!A:K,2,0),"ID NO EXISTE"))</f>
        <v>Campaña enero 2025</v>
      </c>
      <c r="C78" s="25">
        <v>76</v>
      </c>
      <c r="D78" s="85" t="str">
        <f>IF(C78="","",IFERROR(CONCATENATE(VLOOKUP(C78,EstacionReplica!A:W,2,0)," - ",VLOOKUP(C78,EstacionReplica!A:W,3,0)," - ",VLOOKUP(C78,EstacionReplica!A:W,4,0)),"ID NO EXISTE"))</f>
        <v>B-01 - Registro individual - 1</v>
      </c>
      <c r="E78" s="25">
        <v>2025</v>
      </c>
      <c r="F78" s="25">
        <v>1</v>
      </c>
      <c r="G78" s="25">
        <v>31</v>
      </c>
      <c r="H78" s="86">
        <v>0.4</v>
      </c>
      <c r="I78" s="25" t="s">
        <v>771</v>
      </c>
      <c r="O78" s="25" t="s">
        <v>772</v>
      </c>
      <c r="P78" s="25" t="s">
        <v>773</v>
      </c>
      <c r="Q78" s="25" t="s">
        <v>774</v>
      </c>
      <c r="R78" s="25" t="s">
        <v>775</v>
      </c>
      <c r="S78" s="25" t="s">
        <v>776</v>
      </c>
      <c r="T78" s="25" t="s">
        <v>777</v>
      </c>
      <c r="V78" s="25" t="s">
        <v>778</v>
      </c>
      <c r="X78" s="25" t="s">
        <v>779</v>
      </c>
      <c r="AB78" s="25" t="s">
        <v>780</v>
      </c>
      <c r="AC78" s="25" t="s">
        <v>781</v>
      </c>
      <c r="AD78" s="25">
        <v>0</v>
      </c>
      <c r="AE78" s="25" t="s">
        <v>782</v>
      </c>
      <c r="AF78" s="25">
        <v>-23.4180028490021</v>
      </c>
      <c r="AG78" s="25">
        <v>-68.031757930221602</v>
      </c>
      <c r="AH78" s="25">
        <v>0.4</v>
      </c>
      <c r="AI78" s="25" t="s">
        <v>789</v>
      </c>
      <c r="AM78" s="25" t="s">
        <v>784</v>
      </c>
      <c r="AN78" s="25" t="s">
        <v>797</v>
      </c>
      <c r="AO78" s="25" t="s">
        <v>785</v>
      </c>
      <c r="AR78" s="25" t="s">
        <v>786</v>
      </c>
    </row>
    <row r="79" spans="1:44">
      <c r="A79" s="25">
        <v>202501</v>
      </c>
      <c r="B79" s="17" t="str">
        <f>IF(A79="","",IFERROR(VLOOKUP(A79,Campaña!A:K,2,0),"ID NO EXISTE"))</f>
        <v>Campaña enero 2025</v>
      </c>
      <c r="C79" s="25">
        <v>77</v>
      </c>
      <c r="D79" s="85" t="str">
        <f>IF(C79="","",IFERROR(CONCATENATE(VLOOKUP(C79,EstacionReplica!A:W,2,0)," - ",VLOOKUP(C79,EstacionReplica!A:W,3,0)," - ",VLOOKUP(C79,EstacionReplica!A:W,4,0)),"ID NO EXISTE"))</f>
        <v>B-02 - Registro individual - 1</v>
      </c>
      <c r="E79" s="25">
        <v>2025</v>
      </c>
      <c r="F79" s="25">
        <v>1</v>
      </c>
      <c r="G79" s="25">
        <v>31</v>
      </c>
      <c r="H79" s="86">
        <v>0.3972222222222222</v>
      </c>
      <c r="I79" s="25" t="s">
        <v>771</v>
      </c>
      <c r="O79" s="25" t="s">
        <v>772</v>
      </c>
      <c r="P79" s="25" t="s">
        <v>773</v>
      </c>
      <c r="Q79" s="25" t="s">
        <v>774</v>
      </c>
      <c r="R79" s="25" t="s">
        <v>775</v>
      </c>
      <c r="S79" s="25" t="s">
        <v>776</v>
      </c>
      <c r="T79" s="25" t="s">
        <v>777</v>
      </c>
      <c r="V79" s="25" t="s">
        <v>778</v>
      </c>
      <c r="X79" s="25" t="s">
        <v>779</v>
      </c>
      <c r="AB79" s="25" t="s">
        <v>780</v>
      </c>
      <c r="AC79" s="25" t="s">
        <v>781</v>
      </c>
      <c r="AD79" s="25">
        <v>30</v>
      </c>
      <c r="AE79" s="25" t="s">
        <v>782</v>
      </c>
      <c r="AF79" s="25">
        <v>-23.417861668739899</v>
      </c>
      <c r="AG79" s="25">
        <v>-68.030838953344102</v>
      </c>
      <c r="AH79" s="25">
        <v>0.3972222222222222</v>
      </c>
      <c r="AI79" s="25" t="s">
        <v>787</v>
      </c>
      <c r="AM79" s="25" t="s">
        <v>784</v>
      </c>
      <c r="AN79" s="25" t="s">
        <v>814</v>
      </c>
      <c r="AO79" s="25" t="s">
        <v>785</v>
      </c>
      <c r="AR79" s="25" t="s">
        <v>786</v>
      </c>
    </row>
    <row r="80" spans="1:44">
      <c r="A80" s="25">
        <v>202501</v>
      </c>
      <c r="B80" s="17" t="str">
        <f>IF(A80="","",IFERROR(VLOOKUP(A80,Campaña!A:K,2,0),"ID NO EXISTE"))</f>
        <v>Campaña enero 2025</v>
      </c>
      <c r="C80" s="25">
        <v>78</v>
      </c>
      <c r="D80" s="85" t="str">
        <f>IF(C80="","",IFERROR(CONCATENATE(VLOOKUP(C80,EstacionReplica!A:W,2,0)," - ",VLOOKUP(C80,EstacionReplica!A:W,3,0)," - ",VLOOKUP(C80,EstacionReplica!A:W,4,0)),"ID NO EXISTE"))</f>
        <v>B-03 - Registro individual - 1</v>
      </c>
      <c r="E80" s="25">
        <v>2025</v>
      </c>
      <c r="F80" s="25">
        <v>1</v>
      </c>
      <c r="G80" s="25">
        <v>30</v>
      </c>
      <c r="H80" s="86">
        <v>0.5131944444444444</v>
      </c>
      <c r="I80" s="25" t="s">
        <v>771</v>
      </c>
      <c r="O80" s="25" t="s">
        <v>772</v>
      </c>
      <c r="P80" s="25" t="s">
        <v>773</v>
      </c>
      <c r="Q80" s="25" t="s">
        <v>774</v>
      </c>
      <c r="R80" s="25" t="s">
        <v>775</v>
      </c>
      <c r="S80" s="25" t="s">
        <v>776</v>
      </c>
      <c r="T80" s="25" t="s">
        <v>777</v>
      </c>
      <c r="V80" s="25" t="s">
        <v>778</v>
      </c>
      <c r="X80" s="25" t="s">
        <v>779</v>
      </c>
      <c r="AB80" s="25" t="s">
        <v>780</v>
      </c>
      <c r="AC80" s="25" t="s">
        <v>781</v>
      </c>
      <c r="AD80" s="25">
        <v>80</v>
      </c>
      <c r="AE80" s="25" t="s">
        <v>782</v>
      </c>
      <c r="AF80" s="25">
        <v>-23.417385860578001</v>
      </c>
      <c r="AG80" s="25">
        <v>-68.024050076024494</v>
      </c>
      <c r="AH80" s="25">
        <v>0.5131944444444444</v>
      </c>
      <c r="AI80" s="25" t="s">
        <v>792</v>
      </c>
      <c r="AM80" s="25" t="s">
        <v>784</v>
      </c>
      <c r="AN80" s="25" t="s">
        <v>807</v>
      </c>
      <c r="AO80" s="25" t="s">
        <v>785</v>
      </c>
      <c r="AR80" s="25" t="s">
        <v>786</v>
      </c>
    </row>
    <row r="81" spans="1:44">
      <c r="A81" s="25">
        <v>202501</v>
      </c>
      <c r="B81" s="17" t="str">
        <f>IF(A81="","",IFERROR(VLOOKUP(A81,Campaña!A:K,2,0),"ID NO EXISTE"))</f>
        <v>Campaña enero 2025</v>
      </c>
      <c r="C81" s="25">
        <v>79</v>
      </c>
      <c r="D81" s="85" t="str">
        <f>IF(C81="","",IFERROR(CONCATENATE(VLOOKUP(C81,EstacionReplica!A:W,2,0)," - ",VLOOKUP(C81,EstacionReplica!A:W,3,0)," - ",VLOOKUP(C81,EstacionReplica!A:W,4,0)),"ID NO EXISTE"))</f>
        <v>B-04 - Registro individual - 1</v>
      </c>
      <c r="E81" s="25">
        <v>2025</v>
      </c>
      <c r="F81" s="25">
        <v>1</v>
      </c>
      <c r="G81" s="25">
        <v>30</v>
      </c>
      <c r="H81" s="86">
        <v>0.52083333333333337</v>
      </c>
      <c r="I81" s="25" t="s">
        <v>771</v>
      </c>
      <c r="O81" s="25" t="s">
        <v>772</v>
      </c>
      <c r="P81" s="25" t="s">
        <v>773</v>
      </c>
      <c r="Q81" s="25" t="s">
        <v>774</v>
      </c>
      <c r="R81" s="25" t="s">
        <v>775</v>
      </c>
      <c r="S81" s="25" t="s">
        <v>776</v>
      </c>
      <c r="T81" s="25" t="s">
        <v>777</v>
      </c>
      <c r="V81" s="25" t="s">
        <v>778</v>
      </c>
      <c r="X81" s="25" t="s">
        <v>779</v>
      </c>
      <c r="AB81" s="25" t="s">
        <v>780</v>
      </c>
      <c r="AC81" s="25" t="s">
        <v>781</v>
      </c>
      <c r="AD81" s="25">
        <v>80</v>
      </c>
      <c r="AE81" s="25" t="s">
        <v>782</v>
      </c>
      <c r="AF81" s="25">
        <v>-23.4141511565721</v>
      </c>
      <c r="AG81" s="25">
        <v>-68.013787684812399</v>
      </c>
      <c r="AH81" s="25">
        <v>0.52083333333333337</v>
      </c>
      <c r="AI81" s="25" t="s">
        <v>792</v>
      </c>
      <c r="AM81" s="25" t="s">
        <v>784</v>
      </c>
      <c r="AN81" s="25" t="s">
        <v>815</v>
      </c>
      <c r="AO81" s="25" t="s">
        <v>785</v>
      </c>
      <c r="AR81" s="25" t="s">
        <v>786</v>
      </c>
    </row>
    <row r="82" spans="1:44">
      <c r="A82" s="25">
        <v>202501</v>
      </c>
      <c r="B82" s="17" t="str">
        <f>IF(A82="","",IFERROR(VLOOKUP(A82,Campaña!A:K,2,0),"ID NO EXISTE"))</f>
        <v>Campaña enero 2025</v>
      </c>
      <c r="C82" s="25">
        <v>80</v>
      </c>
      <c r="D82" s="85" t="str">
        <f>IF(C82="","",IFERROR(CONCATENATE(VLOOKUP(C82,EstacionReplica!A:W,2,0)," - ",VLOOKUP(C82,EstacionReplica!A:W,3,0)," - ",VLOOKUP(C82,EstacionReplica!A:W,4,0)),"ID NO EXISTE"))</f>
        <v>B-05 - Registro individual - 1</v>
      </c>
      <c r="E82" s="25">
        <v>2025</v>
      </c>
      <c r="F82" s="25">
        <v>1</v>
      </c>
      <c r="G82" s="25">
        <v>30</v>
      </c>
      <c r="H82" s="86">
        <v>0.51875000000000004</v>
      </c>
      <c r="I82" s="25" t="s">
        <v>771</v>
      </c>
      <c r="O82" s="25" t="s">
        <v>772</v>
      </c>
      <c r="P82" s="25" t="s">
        <v>773</v>
      </c>
      <c r="Q82" s="25" t="s">
        <v>774</v>
      </c>
      <c r="R82" s="25" t="s">
        <v>775</v>
      </c>
      <c r="S82" s="25" t="s">
        <v>776</v>
      </c>
      <c r="T82" s="25" t="s">
        <v>777</v>
      </c>
      <c r="V82" s="25" t="s">
        <v>778</v>
      </c>
      <c r="X82" s="25" t="s">
        <v>779</v>
      </c>
      <c r="AB82" s="25" t="s">
        <v>780</v>
      </c>
      <c r="AC82" s="25" t="s">
        <v>781</v>
      </c>
      <c r="AD82" s="25">
        <v>0</v>
      </c>
      <c r="AE82" s="25" t="s">
        <v>782</v>
      </c>
      <c r="AF82" s="25">
        <v>-23.4125605750916</v>
      </c>
      <c r="AG82" s="25">
        <v>-68.009356243471004</v>
      </c>
      <c r="AH82" s="25">
        <v>0.51875000000000004</v>
      </c>
      <c r="AI82" s="25" t="s">
        <v>783</v>
      </c>
      <c r="AM82" s="25" t="s">
        <v>784</v>
      </c>
      <c r="AO82" s="25" t="s">
        <v>785</v>
      </c>
      <c r="AR82" s="25" t="s">
        <v>786</v>
      </c>
    </row>
    <row r="83" spans="1:44">
      <c r="A83" s="25">
        <v>202501</v>
      </c>
      <c r="B83" s="17" t="str">
        <f>IF(A83="","",IFERROR(VLOOKUP(A83,Campaña!A:K,2,0),"ID NO EXISTE"))</f>
        <v>Campaña enero 2025</v>
      </c>
      <c r="C83" s="25">
        <v>81</v>
      </c>
      <c r="D83" s="85" t="str">
        <f>IF(C83="","",IFERROR(CONCATENATE(VLOOKUP(C83,EstacionReplica!A:W,2,0)," - ",VLOOKUP(C83,EstacionReplica!A:W,3,0)," - ",VLOOKUP(C83,EstacionReplica!A:W,4,0)),"ID NO EXISTE"))</f>
        <v>B-06 - Registro individual - 1</v>
      </c>
      <c r="E83" s="25">
        <v>2025</v>
      </c>
      <c r="F83" s="25">
        <v>1</v>
      </c>
      <c r="G83" s="25">
        <v>30</v>
      </c>
      <c r="H83" s="86">
        <v>0.51875000000000004</v>
      </c>
      <c r="I83" s="25" t="s">
        <v>771</v>
      </c>
      <c r="O83" s="25" t="s">
        <v>772</v>
      </c>
      <c r="P83" s="25" t="s">
        <v>773</v>
      </c>
      <c r="Q83" s="25" t="s">
        <v>774</v>
      </c>
      <c r="R83" s="25" t="s">
        <v>775</v>
      </c>
      <c r="S83" s="25" t="s">
        <v>776</v>
      </c>
      <c r="T83" s="25" t="s">
        <v>777</v>
      </c>
      <c r="V83" s="25" t="s">
        <v>778</v>
      </c>
      <c r="X83" s="25" t="s">
        <v>779</v>
      </c>
      <c r="AB83" s="25" t="s">
        <v>780</v>
      </c>
      <c r="AC83" s="25" t="s">
        <v>781</v>
      </c>
      <c r="AD83" s="25">
        <v>0</v>
      </c>
      <c r="AE83" s="25" t="s">
        <v>782</v>
      </c>
      <c r="AF83" s="25">
        <v>-23.4127470734187</v>
      </c>
      <c r="AG83" s="25">
        <v>-68.008855725090498</v>
      </c>
      <c r="AH83" s="25">
        <v>0.51875000000000004</v>
      </c>
      <c r="AI83" s="25" t="s">
        <v>783</v>
      </c>
      <c r="AM83" s="25" t="s">
        <v>784</v>
      </c>
      <c r="AO83" s="25" t="s">
        <v>785</v>
      </c>
      <c r="AR83" s="25" t="s">
        <v>786</v>
      </c>
    </row>
    <row r="84" spans="1:44">
      <c r="A84" s="25">
        <v>202501</v>
      </c>
      <c r="B84" s="17" t="str">
        <f>IF(A84="","",IFERROR(VLOOKUP(A84,Campaña!A:K,2,0),"ID NO EXISTE"))</f>
        <v>Campaña enero 2025</v>
      </c>
      <c r="C84" s="25">
        <v>82</v>
      </c>
      <c r="D84" s="85" t="str">
        <f>IF(C84="","",IFERROR(CONCATENATE(VLOOKUP(C84,EstacionReplica!A:W,2,0)," - ",VLOOKUP(C84,EstacionReplica!A:W,3,0)," - ",VLOOKUP(C84,EstacionReplica!A:W,4,0)),"ID NO EXISTE"))</f>
        <v>B-07 - Registro individual - 1</v>
      </c>
      <c r="E84" s="25">
        <v>2025</v>
      </c>
      <c r="F84" s="25">
        <v>1</v>
      </c>
      <c r="G84" s="25">
        <v>30</v>
      </c>
      <c r="H84" s="86">
        <v>0.51875000000000004</v>
      </c>
      <c r="I84" s="25" t="s">
        <v>771</v>
      </c>
      <c r="O84" s="25" t="s">
        <v>772</v>
      </c>
      <c r="P84" s="25" t="s">
        <v>773</v>
      </c>
      <c r="Q84" s="25" t="s">
        <v>774</v>
      </c>
      <c r="R84" s="25" t="s">
        <v>775</v>
      </c>
      <c r="S84" s="25" t="s">
        <v>776</v>
      </c>
      <c r="T84" s="25" t="s">
        <v>777</v>
      </c>
      <c r="V84" s="25" t="s">
        <v>778</v>
      </c>
      <c r="X84" s="25" t="s">
        <v>779</v>
      </c>
      <c r="AB84" s="25" t="s">
        <v>780</v>
      </c>
      <c r="AC84" s="25" t="s">
        <v>781</v>
      </c>
      <c r="AD84" s="25">
        <v>0</v>
      </c>
      <c r="AE84" s="25" t="s">
        <v>782</v>
      </c>
      <c r="AF84" s="25">
        <v>-23.4122478506501</v>
      </c>
      <c r="AG84" s="25">
        <v>-68.008467970777204</v>
      </c>
      <c r="AH84" s="25">
        <v>0.51875000000000004</v>
      </c>
      <c r="AI84" s="25" t="s">
        <v>783</v>
      </c>
      <c r="AM84" s="25" t="s">
        <v>784</v>
      </c>
      <c r="AO84" s="25" t="s">
        <v>785</v>
      </c>
      <c r="AR84" s="25" t="s">
        <v>786</v>
      </c>
    </row>
    <row r="85" spans="1:44">
      <c r="A85" s="25">
        <v>202501</v>
      </c>
      <c r="B85" s="17" t="str">
        <f>IF(A85="","",IFERROR(VLOOKUP(A85,Campaña!A:K,2,0),"ID NO EXISTE"))</f>
        <v>Campaña enero 2025</v>
      </c>
      <c r="C85" s="25">
        <v>83</v>
      </c>
      <c r="D85" s="85" t="str">
        <f>IF(C85="","",IFERROR(CONCATENATE(VLOOKUP(C85,EstacionReplica!A:W,2,0)," - ",VLOOKUP(C85,EstacionReplica!A:W,3,0)," - ",VLOOKUP(C85,EstacionReplica!A:W,4,0)),"ID NO EXISTE"))</f>
        <v>B-08 - Registro individual - 1</v>
      </c>
      <c r="E85" s="25">
        <v>2025</v>
      </c>
      <c r="F85" s="25">
        <v>1</v>
      </c>
      <c r="G85" s="25">
        <v>30</v>
      </c>
      <c r="H85" s="86">
        <v>0.51875000000000004</v>
      </c>
      <c r="I85" s="25" t="s">
        <v>771</v>
      </c>
      <c r="O85" s="25" t="s">
        <v>772</v>
      </c>
      <c r="P85" s="25" t="s">
        <v>773</v>
      </c>
      <c r="Q85" s="25" t="s">
        <v>774</v>
      </c>
      <c r="R85" s="25" t="s">
        <v>775</v>
      </c>
      <c r="S85" s="25" t="s">
        <v>776</v>
      </c>
      <c r="T85" s="25" t="s">
        <v>777</v>
      </c>
      <c r="V85" s="25" t="s">
        <v>778</v>
      </c>
      <c r="X85" s="25" t="s">
        <v>779</v>
      </c>
      <c r="AB85" s="25" t="s">
        <v>780</v>
      </c>
      <c r="AC85" s="25" t="s">
        <v>781</v>
      </c>
      <c r="AD85" s="25">
        <v>0</v>
      </c>
      <c r="AE85" s="25" t="s">
        <v>782</v>
      </c>
      <c r="AF85" s="25">
        <v>-23.411728513041499</v>
      </c>
      <c r="AG85" s="25">
        <v>-68.007757405431605</v>
      </c>
      <c r="AH85" s="25">
        <v>0.51875000000000004</v>
      </c>
      <c r="AI85" s="25" t="s">
        <v>783</v>
      </c>
      <c r="AM85" s="25" t="s">
        <v>784</v>
      </c>
      <c r="AO85" s="25" t="s">
        <v>785</v>
      </c>
      <c r="AR85" s="25" t="s">
        <v>786</v>
      </c>
    </row>
    <row r="86" spans="1:44">
      <c r="A86" s="25">
        <v>202501</v>
      </c>
      <c r="B86" s="17" t="str">
        <f>IF(A86="","",IFERROR(VLOOKUP(A86,Campaña!A:K,2,0),"ID NO EXISTE"))</f>
        <v>Campaña enero 2025</v>
      </c>
      <c r="C86" s="25">
        <v>84</v>
      </c>
      <c r="D86" s="85" t="str">
        <f>IF(C86="","",IFERROR(CONCATENATE(VLOOKUP(C86,EstacionReplica!A:W,2,0)," - ",VLOOKUP(C86,EstacionReplica!A:W,3,0)," - ",VLOOKUP(C86,EstacionReplica!A:W,4,0)),"ID NO EXISTE"))</f>
        <v>B-09 - Registro individual - 1</v>
      </c>
      <c r="E86" s="25">
        <v>2025</v>
      </c>
      <c r="F86" s="25">
        <v>1</v>
      </c>
      <c r="G86" s="25">
        <v>30</v>
      </c>
      <c r="H86" s="86">
        <v>0.52638888888888891</v>
      </c>
      <c r="I86" s="25" t="s">
        <v>771</v>
      </c>
      <c r="O86" s="25" t="s">
        <v>772</v>
      </c>
      <c r="P86" s="25" t="s">
        <v>773</v>
      </c>
      <c r="Q86" s="25" t="s">
        <v>774</v>
      </c>
      <c r="R86" s="25" t="s">
        <v>775</v>
      </c>
      <c r="S86" s="25" t="s">
        <v>776</v>
      </c>
      <c r="T86" s="25" t="s">
        <v>777</v>
      </c>
      <c r="V86" s="25" t="s">
        <v>778</v>
      </c>
      <c r="X86" s="25" t="s">
        <v>779</v>
      </c>
      <c r="AB86" s="25" t="s">
        <v>780</v>
      </c>
      <c r="AC86" s="25" t="s">
        <v>781</v>
      </c>
      <c r="AD86" s="25">
        <v>90</v>
      </c>
      <c r="AE86" s="25" t="s">
        <v>782</v>
      </c>
      <c r="AF86" s="25">
        <v>-23.4114279210334</v>
      </c>
      <c r="AG86" s="25">
        <v>-68.007358389689301</v>
      </c>
      <c r="AH86" s="25">
        <v>0.52638888888888891</v>
      </c>
      <c r="AI86" s="25" t="s">
        <v>792</v>
      </c>
      <c r="AM86" s="25" t="s">
        <v>784</v>
      </c>
      <c r="AN86" s="25" t="s">
        <v>793</v>
      </c>
      <c r="AO86" s="25" t="s">
        <v>785</v>
      </c>
      <c r="AR86" s="25" t="s">
        <v>786</v>
      </c>
    </row>
    <row r="87" spans="1:44">
      <c r="A87" s="25">
        <v>202501</v>
      </c>
      <c r="B87" s="17" t="str">
        <f>IF(A87="","",IFERROR(VLOOKUP(A87,Campaña!A:K,2,0),"ID NO EXISTE"))</f>
        <v>Campaña enero 2025</v>
      </c>
      <c r="C87" s="25">
        <v>85</v>
      </c>
      <c r="D87" s="85" t="str">
        <f>IF(C87="","",IFERROR(CONCATENATE(VLOOKUP(C87,EstacionReplica!A:W,2,0)," - ",VLOOKUP(C87,EstacionReplica!A:W,3,0)," - ",VLOOKUP(C87,EstacionReplica!A:W,4,0)),"ID NO EXISTE"))</f>
        <v>B-10 - Registro individual - 1</v>
      </c>
      <c r="E87" s="25">
        <v>2025</v>
      </c>
      <c r="F87" s="25">
        <v>1</v>
      </c>
      <c r="G87" s="25">
        <v>30</v>
      </c>
      <c r="H87" s="86">
        <v>0.52430555555555558</v>
      </c>
      <c r="I87" s="25" t="s">
        <v>771</v>
      </c>
      <c r="O87" s="25" t="s">
        <v>772</v>
      </c>
      <c r="P87" s="25" t="s">
        <v>773</v>
      </c>
      <c r="Q87" s="25" t="s">
        <v>774</v>
      </c>
      <c r="R87" s="25" t="s">
        <v>775</v>
      </c>
      <c r="S87" s="25" t="s">
        <v>776</v>
      </c>
      <c r="T87" s="25" t="s">
        <v>777</v>
      </c>
      <c r="V87" s="25" t="s">
        <v>778</v>
      </c>
      <c r="X87" s="25" t="s">
        <v>779</v>
      </c>
      <c r="AB87" s="25" t="s">
        <v>780</v>
      </c>
      <c r="AC87" s="25" t="s">
        <v>781</v>
      </c>
      <c r="AD87" s="25">
        <v>80</v>
      </c>
      <c r="AE87" s="25" t="s">
        <v>782</v>
      </c>
      <c r="AF87" s="25">
        <v>-23.412115380540701</v>
      </c>
      <c r="AG87" s="25">
        <v>-68.007519637153607</v>
      </c>
      <c r="AH87" s="25">
        <v>0.52430555555555558</v>
      </c>
      <c r="AI87" s="25" t="s">
        <v>792</v>
      </c>
      <c r="AM87" s="25" t="s">
        <v>784</v>
      </c>
      <c r="AN87" s="25" t="s">
        <v>807</v>
      </c>
      <c r="AO87" s="25" t="s">
        <v>785</v>
      </c>
      <c r="AR87" s="25" t="s">
        <v>786</v>
      </c>
    </row>
    <row r="88" spans="1:44">
      <c r="A88" s="25">
        <v>202501</v>
      </c>
      <c r="B88" s="17" t="str">
        <f>IF(A88="","",IFERROR(VLOOKUP(A88,Campaña!A:K,2,0),"ID NO EXISTE"))</f>
        <v>Campaña enero 2025</v>
      </c>
      <c r="C88" s="25">
        <v>86</v>
      </c>
      <c r="D88" s="85" t="str">
        <f>IF(C88="","",IFERROR(CONCATENATE(VLOOKUP(C88,EstacionReplica!A:W,2,0)," - ",VLOOKUP(C88,EstacionReplica!A:W,3,0)," - ",VLOOKUP(C88,EstacionReplica!A:W,4,0)),"ID NO EXISTE"))</f>
        <v>B-11 - Registro individual - 1</v>
      </c>
      <c r="E88" s="25">
        <v>2025</v>
      </c>
      <c r="F88" s="25">
        <v>1</v>
      </c>
      <c r="G88" s="25">
        <v>30</v>
      </c>
      <c r="H88" s="86">
        <v>0.53055555555555556</v>
      </c>
      <c r="I88" s="25" t="s">
        <v>771</v>
      </c>
      <c r="O88" s="25" t="s">
        <v>772</v>
      </c>
      <c r="P88" s="25" t="s">
        <v>773</v>
      </c>
      <c r="Q88" s="25" t="s">
        <v>774</v>
      </c>
      <c r="R88" s="25" t="s">
        <v>775</v>
      </c>
      <c r="S88" s="25" t="s">
        <v>776</v>
      </c>
      <c r="T88" s="25" t="s">
        <v>777</v>
      </c>
      <c r="V88" s="25" t="s">
        <v>778</v>
      </c>
      <c r="X88" s="25" t="s">
        <v>779</v>
      </c>
      <c r="AB88" s="25" t="s">
        <v>780</v>
      </c>
      <c r="AC88" s="25" t="s">
        <v>781</v>
      </c>
      <c r="AD88" s="25">
        <v>90</v>
      </c>
      <c r="AE88" s="25" t="s">
        <v>782</v>
      </c>
      <c r="AF88" s="25">
        <v>-23.4117507018208</v>
      </c>
      <c r="AG88" s="25">
        <v>-68.005565000769707</v>
      </c>
      <c r="AH88" s="25">
        <v>0.53055555555555556</v>
      </c>
      <c r="AI88" s="25" t="s">
        <v>792</v>
      </c>
      <c r="AM88" s="25" t="s">
        <v>784</v>
      </c>
      <c r="AN88" s="25" t="s">
        <v>816</v>
      </c>
      <c r="AO88" s="25" t="s">
        <v>785</v>
      </c>
      <c r="AR88" s="25" t="s">
        <v>786</v>
      </c>
    </row>
    <row r="89" spans="1:44">
      <c r="A89" s="25">
        <v>202501</v>
      </c>
      <c r="B89" s="17" t="str">
        <f>IF(A89="","",IFERROR(VLOOKUP(A89,Campaña!A:K,2,0),"ID NO EXISTE"))</f>
        <v>Campaña enero 2025</v>
      </c>
      <c r="C89" s="25">
        <v>87</v>
      </c>
      <c r="D89" s="85" t="str">
        <f>IF(C89="","",IFERROR(CONCATENATE(VLOOKUP(C89,EstacionReplica!A:W,2,0)," - ",VLOOKUP(C89,EstacionReplica!A:W,3,0)," - ",VLOOKUP(C89,EstacionReplica!A:W,4,0)),"ID NO EXISTE"))</f>
        <v>B-12 - Registro individual - 1</v>
      </c>
      <c r="E89" s="25">
        <v>2025</v>
      </c>
      <c r="F89" s="25">
        <v>1</v>
      </c>
      <c r="G89" s="25">
        <v>30</v>
      </c>
      <c r="H89" s="86">
        <v>0.53125</v>
      </c>
      <c r="I89" s="25" t="s">
        <v>771</v>
      </c>
      <c r="O89" s="25" t="s">
        <v>772</v>
      </c>
      <c r="P89" s="25" t="s">
        <v>773</v>
      </c>
      <c r="Q89" s="25" t="s">
        <v>774</v>
      </c>
      <c r="R89" s="25" t="s">
        <v>775</v>
      </c>
      <c r="S89" s="25" t="s">
        <v>776</v>
      </c>
      <c r="T89" s="25" t="s">
        <v>777</v>
      </c>
      <c r="V89" s="25" t="s">
        <v>778</v>
      </c>
      <c r="X89" s="25" t="s">
        <v>779</v>
      </c>
      <c r="AB89" s="25" t="s">
        <v>780</v>
      </c>
      <c r="AC89" s="25" t="s">
        <v>781</v>
      </c>
      <c r="AD89" s="25">
        <v>0</v>
      </c>
      <c r="AE89" s="25" t="s">
        <v>782</v>
      </c>
      <c r="AF89" s="25">
        <v>-23.411396475544301</v>
      </c>
      <c r="AG89" s="25">
        <v>-68.005254471855395</v>
      </c>
      <c r="AH89" s="25">
        <v>0.53125</v>
      </c>
      <c r="AI89" s="25" t="s">
        <v>783</v>
      </c>
      <c r="AM89" s="25" t="s">
        <v>784</v>
      </c>
      <c r="AO89" s="25" t="s">
        <v>785</v>
      </c>
      <c r="AR89" s="25" t="s">
        <v>786</v>
      </c>
    </row>
    <row r="90" spans="1:44">
      <c r="A90" s="25">
        <v>202501</v>
      </c>
      <c r="B90" s="17" t="str">
        <f>IF(A90="","",IFERROR(VLOOKUP(A90,Campaña!A:K,2,0),"ID NO EXISTE"))</f>
        <v>Campaña enero 2025</v>
      </c>
      <c r="C90" s="25">
        <v>88</v>
      </c>
      <c r="D90" s="85" t="str">
        <f>IF(C90="","",IFERROR(CONCATENATE(VLOOKUP(C90,EstacionReplica!A:W,2,0)," - ",VLOOKUP(C90,EstacionReplica!A:W,3,0)," - ",VLOOKUP(C90,EstacionReplica!A:W,4,0)),"ID NO EXISTE"))</f>
        <v>B-13 - Registro individual - 1</v>
      </c>
      <c r="E90" s="25">
        <v>2025</v>
      </c>
      <c r="F90" s="25">
        <v>1</v>
      </c>
      <c r="G90" s="25">
        <v>30</v>
      </c>
      <c r="H90" s="86">
        <v>0.53125</v>
      </c>
      <c r="I90" s="25" t="s">
        <v>771</v>
      </c>
      <c r="O90" s="25" t="s">
        <v>772</v>
      </c>
      <c r="P90" s="25" t="s">
        <v>773</v>
      </c>
      <c r="Q90" s="25" t="s">
        <v>774</v>
      </c>
      <c r="R90" s="25" t="s">
        <v>775</v>
      </c>
      <c r="S90" s="25" t="s">
        <v>776</v>
      </c>
      <c r="T90" s="25" t="s">
        <v>777</v>
      </c>
      <c r="V90" s="25" t="s">
        <v>778</v>
      </c>
      <c r="X90" s="25" t="s">
        <v>779</v>
      </c>
      <c r="AB90" s="25" t="s">
        <v>780</v>
      </c>
      <c r="AC90" s="25" t="s">
        <v>781</v>
      </c>
      <c r="AD90" s="25">
        <v>0</v>
      </c>
      <c r="AE90" s="25" t="s">
        <v>782</v>
      </c>
      <c r="AF90" s="25">
        <v>-23.411167693858999</v>
      </c>
      <c r="AG90" s="25">
        <v>-68.004786418770493</v>
      </c>
      <c r="AH90" s="25">
        <v>0.53125</v>
      </c>
      <c r="AI90" s="25" t="s">
        <v>783</v>
      </c>
      <c r="AM90" s="25" t="s">
        <v>784</v>
      </c>
      <c r="AO90" s="25" t="s">
        <v>785</v>
      </c>
      <c r="AR90" s="25" t="s">
        <v>786</v>
      </c>
    </row>
    <row r="91" spans="1:44">
      <c r="A91" s="25">
        <v>202501</v>
      </c>
      <c r="B91" s="17" t="str">
        <f>IF(A91="","",IFERROR(VLOOKUP(A91,Campaña!A:K,2,0),"ID NO EXISTE"))</f>
        <v>Campaña enero 2025</v>
      </c>
      <c r="C91" s="25">
        <v>89</v>
      </c>
      <c r="D91" s="85" t="str">
        <f>IF(C91="","",IFERROR(CONCATENATE(VLOOKUP(C91,EstacionReplica!A:W,2,0)," - ",VLOOKUP(C91,EstacionReplica!A:W,3,0)," - ",VLOOKUP(C91,EstacionReplica!A:W,4,0)),"ID NO EXISTE"))</f>
        <v>B-14 - Registro individual - 1</v>
      </c>
      <c r="E91" s="25">
        <v>2025</v>
      </c>
      <c r="F91" s="25">
        <v>1</v>
      </c>
      <c r="G91" s="25">
        <v>30</v>
      </c>
      <c r="H91" s="86">
        <v>0.53333333333333333</v>
      </c>
      <c r="I91" s="25" t="s">
        <v>771</v>
      </c>
      <c r="O91" s="25" t="s">
        <v>772</v>
      </c>
      <c r="P91" s="25" t="s">
        <v>773</v>
      </c>
      <c r="Q91" s="25" t="s">
        <v>774</v>
      </c>
      <c r="R91" s="25" t="s">
        <v>775</v>
      </c>
      <c r="S91" s="25" t="s">
        <v>776</v>
      </c>
      <c r="T91" s="25" t="s">
        <v>777</v>
      </c>
      <c r="V91" s="25" t="s">
        <v>778</v>
      </c>
      <c r="X91" s="25" t="s">
        <v>779</v>
      </c>
      <c r="AB91" s="25" t="s">
        <v>780</v>
      </c>
      <c r="AC91" s="25" t="s">
        <v>781</v>
      </c>
      <c r="AD91" s="25">
        <v>0</v>
      </c>
      <c r="AE91" s="25" t="s">
        <v>782</v>
      </c>
      <c r="AF91" s="25">
        <v>-23.410678241458498</v>
      </c>
      <c r="AG91" s="25">
        <v>-68.004516051711903</v>
      </c>
      <c r="AH91" s="25">
        <v>0.53333333333333333</v>
      </c>
      <c r="AI91" s="25" t="s">
        <v>783</v>
      </c>
      <c r="AM91" s="25" t="s">
        <v>784</v>
      </c>
      <c r="AO91" s="25" t="s">
        <v>785</v>
      </c>
      <c r="AR91" s="25" t="s">
        <v>786</v>
      </c>
    </row>
    <row r="92" spans="1:44">
      <c r="A92" s="25">
        <v>202501</v>
      </c>
      <c r="B92" s="17" t="str">
        <f>IF(A92="","",IFERROR(VLOOKUP(A92,Campaña!A:K,2,0),"ID NO EXISTE"))</f>
        <v>Campaña enero 2025</v>
      </c>
      <c r="C92" s="25">
        <v>90</v>
      </c>
      <c r="D92" s="85" t="str">
        <f>IF(C92="","",IFERROR(CONCATENATE(VLOOKUP(C92,EstacionReplica!A:W,2,0)," - ",VLOOKUP(C92,EstacionReplica!A:W,3,0)," - ",VLOOKUP(C92,EstacionReplica!A:W,4,0)),"ID NO EXISTE"))</f>
        <v>B-15 - Registro individual - 1</v>
      </c>
      <c r="E92" s="25">
        <v>2025</v>
      </c>
      <c r="F92" s="25">
        <v>1</v>
      </c>
      <c r="G92" s="25">
        <v>30</v>
      </c>
      <c r="H92" s="86">
        <v>0.53333333333333333</v>
      </c>
      <c r="I92" s="25" t="s">
        <v>771</v>
      </c>
      <c r="O92" s="25" t="s">
        <v>772</v>
      </c>
      <c r="P92" s="25" t="s">
        <v>773</v>
      </c>
      <c r="Q92" s="25" t="s">
        <v>774</v>
      </c>
      <c r="R92" s="25" t="s">
        <v>775</v>
      </c>
      <c r="S92" s="25" t="s">
        <v>776</v>
      </c>
      <c r="T92" s="25" t="s">
        <v>777</v>
      </c>
      <c r="V92" s="25" t="s">
        <v>778</v>
      </c>
      <c r="X92" s="25" t="s">
        <v>779</v>
      </c>
      <c r="AB92" s="25" t="s">
        <v>780</v>
      </c>
      <c r="AC92" s="25" t="s">
        <v>781</v>
      </c>
      <c r="AD92" s="25">
        <v>0</v>
      </c>
      <c r="AE92" s="25" t="s">
        <v>782</v>
      </c>
      <c r="AF92" s="25">
        <v>-23.410624114175601</v>
      </c>
      <c r="AG92" s="25">
        <v>-68.004526243319503</v>
      </c>
      <c r="AH92" s="25">
        <v>0.53333333333333333</v>
      </c>
      <c r="AI92" s="25" t="s">
        <v>789</v>
      </c>
      <c r="AM92" s="25" t="s">
        <v>784</v>
      </c>
      <c r="AN92" s="25" t="s">
        <v>801</v>
      </c>
      <c r="AO92" s="25" t="s">
        <v>785</v>
      </c>
      <c r="AR92" s="25" t="s">
        <v>786</v>
      </c>
    </row>
    <row r="93" spans="1:44">
      <c r="A93" s="25">
        <v>202501</v>
      </c>
      <c r="B93" s="17" t="str">
        <f>IF(A93="","",IFERROR(VLOOKUP(A93,Campaña!A:K,2,0),"ID NO EXISTE"))</f>
        <v>Campaña enero 2025</v>
      </c>
      <c r="C93" s="25">
        <v>91</v>
      </c>
      <c r="D93" s="85" t="str">
        <f>IF(C93="","",IFERROR(CONCATENATE(VLOOKUP(C93,EstacionReplica!A:W,2,0)," - ",VLOOKUP(C93,EstacionReplica!A:W,3,0)," - ",VLOOKUP(C93,EstacionReplica!A:W,4,0)),"ID NO EXISTE"))</f>
        <v>B-16 - Registro individual - 1</v>
      </c>
      <c r="E93" s="25">
        <v>2025</v>
      </c>
      <c r="F93" s="25">
        <v>1</v>
      </c>
      <c r="G93" s="25">
        <v>30</v>
      </c>
      <c r="H93" s="86">
        <v>0.53611111111111109</v>
      </c>
      <c r="I93" s="25" t="s">
        <v>771</v>
      </c>
      <c r="O93" s="25" t="s">
        <v>772</v>
      </c>
      <c r="P93" s="25" t="s">
        <v>773</v>
      </c>
      <c r="Q93" s="25" t="s">
        <v>774</v>
      </c>
      <c r="R93" s="25" t="s">
        <v>775</v>
      </c>
      <c r="S93" s="25" t="s">
        <v>776</v>
      </c>
      <c r="T93" s="25" t="s">
        <v>777</v>
      </c>
      <c r="V93" s="25" t="s">
        <v>778</v>
      </c>
      <c r="X93" s="25" t="s">
        <v>779</v>
      </c>
      <c r="AB93" s="25" t="s">
        <v>780</v>
      </c>
      <c r="AC93" s="25" t="s">
        <v>781</v>
      </c>
      <c r="AD93" s="25">
        <v>0</v>
      </c>
      <c r="AE93" s="25" t="s">
        <v>782</v>
      </c>
      <c r="AF93" s="25">
        <v>-23.410036981604499</v>
      </c>
      <c r="AG93" s="25">
        <v>-68.003101784451104</v>
      </c>
      <c r="AH93" s="25">
        <v>0.53611111111111109</v>
      </c>
      <c r="AI93" s="25" t="s">
        <v>789</v>
      </c>
      <c r="AM93" s="25" t="s">
        <v>784</v>
      </c>
      <c r="AN93" s="25" t="s">
        <v>797</v>
      </c>
      <c r="AO93" s="25" t="s">
        <v>785</v>
      </c>
      <c r="AR93" s="25" t="s">
        <v>786</v>
      </c>
    </row>
    <row r="94" spans="1:44">
      <c r="A94" s="25">
        <v>202501</v>
      </c>
      <c r="B94" s="17" t="str">
        <f>IF(A94="","",IFERROR(VLOOKUP(A94,Campaña!A:K,2,0),"ID NO EXISTE"))</f>
        <v>Campaña enero 2025</v>
      </c>
      <c r="C94" s="25">
        <v>92</v>
      </c>
      <c r="D94" s="85" t="str">
        <f>IF(C94="","",IFERROR(CONCATENATE(VLOOKUP(C94,EstacionReplica!A:W,2,0)," - ",VLOOKUP(C94,EstacionReplica!A:W,3,0)," - ",VLOOKUP(C94,EstacionReplica!A:W,4,0)),"ID NO EXISTE"))</f>
        <v>B-17 - Registro individual - 1</v>
      </c>
      <c r="E94" s="25">
        <v>2025</v>
      </c>
      <c r="F94" s="25">
        <v>1</v>
      </c>
      <c r="G94" s="25">
        <v>30</v>
      </c>
      <c r="H94" s="86">
        <v>0.53819444444444442</v>
      </c>
      <c r="I94" s="25" t="s">
        <v>771</v>
      </c>
      <c r="O94" s="25" t="s">
        <v>772</v>
      </c>
      <c r="P94" s="25" t="s">
        <v>773</v>
      </c>
      <c r="Q94" s="25" t="s">
        <v>774</v>
      </c>
      <c r="R94" s="25" t="s">
        <v>775</v>
      </c>
      <c r="S94" s="25" t="s">
        <v>776</v>
      </c>
      <c r="T94" s="25" t="s">
        <v>777</v>
      </c>
      <c r="V94" s="25" t="s">
        <v>778</v>
      </c>
      <c r="X94" s="25" t="s">
        <v>779</v>
      </c>
      <c r="AB94" s="25" t="s">
        <v>780</v>
      </c>
      <c r="AC94" s="25" t="s">
        <v>781</v>
      </c>
      <c r="AD94" s="25">
        <v>90</v>
      </c>
      <c r="AE94" s="25" t="s">
        <v>782</v>
      </c>
      <c r="AF94" s="25">
        <v>-23.409397522396802</v>
      </c>
      <c r="AG94" s="25">
        <v>-68.001971328987395</v>
      </c>
      <c r="AH94" s="25">
        <v>0.53819444444444442</v>
      </c>
      <c r="AI94" s="25" t="s">
        <v>792</v>
      </c>
      <c r="AM94" s="25" t="s">
        <v>784</v>
      </c>
      <c r="AN94" s="25" t="s">
        <v>817</v>
      </c>
      <c r="AO94" s="25" t="s">
        <v>785</v>
      </c>
      <c r="AR94" s="25" t="s">
        <v>786</v>
      </c>
    </row>
    <row r="95" spans="1:44">
      <c r="A95" s="25">
        <v>202501</v>
      </c>
      <c r="B95" s="17" t="str">
        <f>IF(A95="","",IFERROR(VLOOKUP(A95,Campaña!A:K,2,0),"ID NO EXISTE"))</f>
        <v>Campaña enero 2025</v>
      </c>
      <c r="C95" s="25">
        <v>93</v>
      </c>
      <c r="D95" s="85" t="str">
        <f>IF(C95="","",IFERROR(CONCATENATE(VLOOKUP(C95,EstacionReplica!A:W,2,0)," - ",VLOOKUP(C95,EstacionReplica!A:W,3,0)," - ",VLOOKUP(C95,EstacionReplica!A:W,4,0)),"ID NO EXISTE"))</f>
        <v>B-18 - Registro individual - 1</v>
      </c>
      <c r="E95" s="25">
        <v>2025</v>
      </c>
      <c r="F95" s="25">
        <v>1</v>
      </c>
      <c r="G95" s="25">
        <v>30</v>
      </c>
      <c r="H95" s="86">
        <v>0.53819444444444442</v>
      </c>
      <c r="I95" s="25" t="s">
        <v>771</v>
      </c>
      <c r="O95" s="25" t="s">
        <v>772</v>
      </c>
      <c r="P95" s="25" t="s">
        <v>773</v>
      </c>
      <c r="Q95" s="25" t="s">
        <v>774</v>
      </c>
      <c r="R95" s="25" t="s">
        <v>775</v>
      </c>
      <c r="S95" s="25" t="s">
        <v>776</v>
      </c>
      <c r="T95" s="25" t="s">
        <v>777</v>
      </c>
      <c r="V95" s="25" t="s">
        <v>778</v>
      </c>
      <c r="X95" s="25" t="s">
        <v>779</v>
      </c>
      <c r="AB95" s="25" t="s">
        <v>780</v>
      </c>
      <c r="AC95" s="25" t="s">
        <v>781</v>
      </c>
      <c r="AD95" s="25">
        <v>0</v>
      </c>
      <c r="AE95" s="25" t="s">
        <v>782</v>
      </c>
      <c r="AF95" s="25">
        <v>-23.408228838722899</v>
      </c>
      <c r="AG95" s="25">
        <v>-68.000003217847095</v>
      </c>
      <c r="AH95" s="25">
        <v>0.53819444444444442</v>
      </c>
      <c r="AI95" s="25" t="s">
        <v>783</v>
      </c>
      <c r="AM95" s="25" t="s">
        <v>784</v>
      </c>
      <c r="AO95" s="25" t="s">
        <v>785</v>
      </c>
      <c r="AR95" s="25" t="s">
        <v>786</v>
      </c>
    </row>
    <row r="96" spans="1:44">
      <c r="A96" s="25">
        <v>202501</v>
      </c>
      <c r="B96" s="17" t="str">
        <f>IF(A96="","",IFERROR(VLOOKUP(A96,Campaña!A:K,2,0),"ID NO EXISTE"))</f>
        <v>Campaña enero 2025</v>
      </c>
      <c r="C96" s="25">
        <v>94</v>
      </c>
      <c r="D96" s="85" t="str">
        <f>IF(C96="","",IFERROR(CONCATENATE(VLOOKUP(C96,EstacionReplica!A:W,2,0)," - ",VLOOKUP(C96,EstacionReplica!A:W,3,0)," - ",VLOOKUP(C96,EstacionReplica!A:W,4,0)),"ID NO EXISTE"))</f>
        <v>B-19 - Registro individual - 1</v>
      </c>
      <c r="E96" s="25">
        <v>2025</v>
      </c>
      <c r="F96" s="25">
        <v>1</v>
      </c>
      <c r="G96" s="25">
        <v>30</v>
      </c>
      <c r="H96" s="86">
        <v>0.53819444444444442</v>
      </c>
      <c r="I96" s="25" t="s">
        <v>771</v>
      </c>
      <c r="O96" s="25" t="s">
        <v>772</v>
      </c>
      <c r="P96" s="25" t="s">
        <v>773</v>
      </c>
      <c r="Q96" s="25" t="s">
        <v>774</v>
      </c>
      <c r="R96" s="25" t="s">
        <v>775</v>
      </c>
      <c r="S96" s="25" t="s">
        <v>776</v>
      </c>
      <c r="T96" s="25" t="s">
        <v>777</v>
      </c>
      <c r="V96" s="25" t="s">
        <v>778</v>
      </c>
      <c r="X96" s="25" t="s">
        <v>779</v>
      </c>
      <c r="AB96" s="25" t="s">
        <v>780</v>
      </c>
      <c r="AC96" s="25" t="s">
        <v>781</v>
      </c>
      <c r="AD96" s="25">
        <v>0</v>
      </c>
      <c r="AE96" s="25" t="s">
        <v>782</v>
      </c>
      <c r="AF96" s="25">
        <v>-23.408142416665498</v>
      </c>
      <c r="AG96" s="25">
        <v>-67.999201374019293</v>
      </c>
      <c r="AH96" s="25">
        <v>0.53819444444444442</v>
      </c>
      <c r="AI96" s="25" t="s">
        <v>783</v>
      </c>
      <c r="AM96" s="25" t="s">
        <v>784</v>
      </c>
      <c r="AO96" s="25" t="s">
        <v>785</v>
      </c>
      <c r="AR96" s="25" t="s">
        <v>786</v>
      </c>
    </row>
    <row r="97" spans="1:44">
      <c r="A97" s="25">
        <v>202501</v>
      </c>
      <c r="B97" s="17" t="str">
        <f>IF(A97="","",IFERROR(VLOOKUP(A97,Campaña!A:K,2,0),"ID NO EXISTE"))</f>
        <v>Campaña enero 2025</v>
      </c>
      <c r="C97" s="25">
        <v>95</v>
      </c>
      <c r="D97" s="85" t="str">
        <f>IF(C97="","",IFERROR(CONCATENATE(VLOOKUP(C97,EstacionReplica!A:W,2,0)," - ",VLOOKUP(C97,EstacionReplica!A:W,3,0)," - ",VLOOKUP(C97,EstacionReplica!A:W,4,0)),"ID NO EXISTE"))</f>
        <v>B-20 - Registro individual - 1</v>
      </c>
      <c r="E97" s="25">
        <v>2025</v>
      </c>
      <c r="F97" s="25">
        <v>1</v>
      </c>
      <c r="G97" s="25">
        <v>30</v>
      </c>
      <c r="H97" s="86">
        <v>0.54305555555555551</v>
      </c>
      <c r="I97" s="25" t="s">
        <v>771</v>
      </c>
      <c r="O97" s="25" t="s">
        <v>772</v>
      </c>
      <c r="P97" s="25" t="s">
        <v>773</v>
      </c>
      <c r="Q97" s="25" t="s">
        <v>774</v>
      </c>
      <c r="R97" s="25" t="s">
        <v>775</v>
      </c>
      <c r="S97" s="25" t="s">
        <v>776</v>
      </c>
      <c r="T97" s="25" t="s">
        <v>777</v>
      </c>
      <c r="V97" s="25" t="s">
        <v>778</v>
      </c>
      <c r="X97" s="25" t="s">
        <v>779</v>
      </c>
      <c r="AB97" s="25" t="s">
        <v>780</v>
      </c>
      <c r="AC97" s="25" t="s">
        <v>781</v>
      </c>
      <c r="AD97" s="25">
        <v>90</v>
      </c>
      <c r="AE97" s="25" t="s">
        <v>782</v>
      </c>
      <c r="AF97" s="25">
        <v>-23.407645365569099</v>
      </c>
      <c r="AG97" s="25">
        <v>-67.999156179364803</v>
      </c>
      <c r="AH97" s="25">
        <v>0.54305555555555551</v>
      </c>
      <c r="AI97" s="25" t="s">
        <v>787</v>
      </c>
      <c r="AM97" s="25" t="s">
        <v>784</v>
      </c>
      <c r="AN97" s="25" t="s">
        <v>805</v>
      </c>
      <c r="AO97" s="25" t="s">
        <v>785</v>
      </c>
      <c r="AR97" s="25" t="s">
        <v>786</v>
      </c>
    </row>
    <row r="98" spans="1:44">
      <c r="A98" s="25">
        <v>202501</v>
      </c>
      <c r="B98" s="17" t="str">
        <f>IF(A98="","",IFERROR(VLOOKUP(A98,Campaña!A:K,2,0),"ID NO EXISTE"))</f>
        <v>Campaña enero 2025</v>
      </c>
      <c r="C98" s="25">
        <v>96</v>
      </c>
      <c r="D98" s="85" t="str">
        <f>IF(C98="","",IFERROR(CONCATENATE(VLOOKUP(C98,EstacionReplica!A:W,2,0)," - ",VLOOKUP(C98,EstacionReplica!A:W,3,0)," - ",VLOOKUP(C98,EstacionReplica!A:W,4,0)),"ID NO EXISTE"))</f>
        <v>B-21 - Registro individual - 1</v>
      </c>
      <c r="E98" s="25">
        <v>2025</v>
      </c>
      <c r="F98" s="25">
        <v>1</v>
      </c>
      <c r="G98" s="25">
        <v>30</v>
      </c>
      <c r="H98" s="86">
        <v>0.54166666666666663</v>
      </c>
      <c r="I98" s="25" t="s">
        <v>771</v>
      </c>
      <c r="O98" s="25" t="s">
        <v>772</v>
      </c>
      <c r="P98" s="25" t="s">
        <v>773</v>
      </c>
      <c r="Q98" s="25" t="s">
        <v>774</v>
      </c>
      <c r="R98" s="25" t="s">
        <v>775</v>
      </c>
      <c r="S98" s="25" t="s">
        <v>776</v>
      </c>
      <c r="T98" s="25" t="s">
        <v>777</v>
      </c>
      <c r="V98" s="25" t="s">
        <v>778</v>
      </c>
      <c r="X98" s="25" t="s">
        <v>779</v>
      </c>
      <c r="AB98" s="25" t="s">
        <v>780</v>
      </c>
      <c r="AC98" s="25" t="s">
        <v>781</v>
      </c>
      <c r="AD98" s="25">
        <v>90</v>
      </c>
      <c r="AE98" s="25" t="s">
        <v>782</v>
      </c>
      <c r="AF98" s="25">
        <v>-23.407642105305101</v>
      </c>
      <c r="AG98" s="25">
        <v>-67.998647307753899</v>
      </c>
      <c r="AH98" s="25">
        <v>0.54166666666666663</v>
      </c>
      <c r="AI98" s="25" t="s">
        <v>792</v>
      </c>
      <c r="AM98" s="25" t="s">
        <v>784</v>
      </c>
      <c r="AN98" s="25" t="s">
        <v>817</v>
      </c>
      <c r="AO98" s="25" t="s">
        <v>785</v>
      </c>
      <c r="AR98" s="25" t="s">
        <v>786</v>
      </c>
    </row>
    <row r="99" spans="1:44">
      <c r="A99" s="25">
        <v>202501</v>
      </c>
      <c r="B99" s="17" t="str">
        <f>IF(A99="","",IFERROR(VLOOKUP(A99,Campaña!A:K,2,0),"ID NO EXISTE"))</f>
        <v>Campaña enero 2025</v>
      </c>
      <c r="C99" s="25">
        <v>97</v>
      </c>
      <c r="D99" s="85" t="str">
        <f>IF(C99="","",IFERROR(CONCATENATE(VLOOKUP(C99,EstacionReplica!A:W,2,0)," - ",VLOOKUP(C99,EstacionReplica!A:W,3,0)," - ",VLOOKUP(C99,EstacionReplica!A:W,4,0)),"ID NO EXISTE"))</f>
        <v>BX-01 - Registro individual - 1</v>
      </c>
      <c r="E99" s="25">
        <v>2025</v>
      </c>
      <c r="F99" s="25">
        <v>1</v>
      </c>
      <c r="G99" s="25">
        <v>30</v>
      </c>
      <c r="H99" s="86">
        <v>0.53819444444444442</v>
      </c>
      <c r="I99" s="25" t="s">
        <v>771</v>
      </c>
      <c r="O99" s="25" t="s">
        <v>772</v>
      </c>
      <c r="P99" s="25" t="s">
        <v>773</v>
      </c>
      <c r="Q99" s="25" t="s">
        <v>774</v>
      </c>
      <c r="R99" s="25" t="s">
        <v>775</v>
      </c>
      <c r="S99" s="25" t="s">
        <v>776</v>
      </c>
      <c r="T99" s="25" t="s">
        <v>777</v>
      </c>
      <c r="V99" s="25" t="s">
        <v>778</v>
      </c>
      <c r="X99" s="25" t="s">
        <v>779</v>
      </c>
      <c r="AB99" s="25" t="s">
        <v>780</v>
      </c>
      <c r="AC99" s="25" t="s">
        <v>781</v>
      </c>
      <c r="AD99" s="25">
        <v>0</v>
      </c>
      <c r="AE99" s="25" t="s">
        <v>782</v>
      </c>
      <c r="AF99" s="25">
        <v>-23.407417256091499</v>
      </c>
      <c r="AG99" s="25">
        <v>-67.998795796164799</v>
      </c>
      <c r="AH99" s="25">
        <v>0.53819444444444442</v>
      </c>
      <c r="AI99" s="25" t="s">
        <v>783</v>
      </c>
      <c r="AM99" s="25" t="s">
        <v>784</v>
      </c>
      <c r="AO99" s="25" t="s">
        <v>785</v>
      </c>
      <c r="AR99" s="25" t="s">
        <v>786</v>
      </c>
    </row>
    <row r="100" spans="1:44">
      <c r="A100" s="25">
        <v>202501</v>
      </c>
      <c r="B100" s="17" t="str">
        <f>IF(A100="","",IFERROR(VLOOKUP(A100,Campaña!A:K,2,0),"ID NO EXISTE"))</f>
        <v>Campaña enero 2025</v>
      </c>
      <c r="C100" s="25">
        <v>98</v>
      </c>
      <c r="D100" s="85" t="str">
        <f>IF(C100="","",IFERROR(CONCATENATE(VLOOKUP(C100,EstacionReplica!A:W,2,0)," - ",VLOOKUP(C100,EstacionReplica!A:W,3,0)," - ",VLOOKUP(C100,EstacionReplica!A:W,4,0)),"ID NO EXISTE"))</f>
        <v>C-01 - Registro individual - 1</v>
      </c>
      <c r="E100" s="25">
        <v>2025</v>
      </c>
      <c r="F100" s="25">
        <v>1</v>
      </c>
      <c r="G100" s="25">
        <v>31</v>
      </c>
      <c r="H100" s="86">
        <v>0.48541666666666666</v>
      </c>
      <c r="I100" s="25" t="s">
        <v>771</v>
      </c>
      <c r="O100" s="25" t="s">
        <v>772</v>
      </c>
      <c r="P100" s="25" t="s">
        <v>773</v>
      </c>
      <c r="Q100" s="25" t="s">
        <v>774</v>
      </c>
      <c r="R100" s="25" t="s">
        <v>775</v>
      </c>
      <c r="S100" s="25" t="s">
        <v>776</v>
      </c>
      <c r="T100" s="25" t="s">
        <v>777</v>
      </c>
      <c r="V100" s="25" t="s">
        <v>778</v>
      </c>
      <c r="X100" s="25" t="s">
        <v>779</v>
      </c>
      <c r="AB100" s="25" t="s">
        <v>780</v>
      </c>
      <c r="AC100" s="25" t="s">
        <v>781</v>
      </c>
      <c r="AD100" s="25">
        <v>0</v>
      </c>
      <c r="AE100" s="25" t="s">
        <v>782</v>
      </c>
      <c r="AF100" s="25">
        <v>-23.419813283989999</v>
      </c>
      <c r="AG100" s="25">
        <v>-68.035326951435394</v>
      </c>
      <c r="AH100" s="25">
        <v>0.48541666666666666</v>
      </c>
      <c r="AI100" s="25" t="s">
        <v>789</v>
      </c>
      <c r="AM100" s="25" t="s">
        <v>784</v>
      </c>
      <c r="AN100" s="25" t="s">
        <v>801</v>
      </c>
      <c r="AO100" s="25" t="s">
        <v>785</v>
      </c>
      <c r="AR100" s="25" t="s">
        <v>786</v>
      </c>
    </row>
    <row r="101" spans="1:44">
      <c r="A101" s="25">
        <v>202501</v>
      </c>
      <c r="B101" s="17" t="str">
        <f>IF(A101="","",IFERROR(VLOOKUP(A101,Campaña!A:K,2,0),"ID NO EXISTE"))</f>
        <v>Campaña enero 2025</v>
      </c>
      <c r="C101" s="25">
        <v>99</v>
      </c>
      <c r="D101" s="85" t="str">
        <f>IF(C101="","",IFERROR(CONCATENATE(VLOOKUP(C101,EstacionReplica!A:W,2,0)," - ",VLOOKUP(C101,EstacionReplica!A:W,3,0)," - ",VLOOKUP(C101,EstacionReplica!A:W,4,0)),"ID NO EXISTE"))</f>
        <v>C-02 - Registro individual - 1</v>
      </c>
      <c r="E101" s="25">
        <v>2025</v>
      </c>
      <c r="F101" s="25">
        <v>1</v>
      </c>
      <c r="G101" s="25">
        <v>31</v>
      </c>
      <c r="H101" s="86">
        <v>0.4861111111111111</v>
      </c>
      <c r="I101" s="25" t="s">
        <v>771</v>
      </c>
      <c r="O101" s="25" t="s">
        <v>772</v>
      </c>
      <c r="P101" s="25" t="s">
        <v>773</v>
      </c>
      <c r="Q101" s="25" t="s">
        <v>774</v>
      </c>
      <c r="R101" s="25" t="s">
        <v>775</v>
      </c>
      <c r="S101" s="25" t="s">
        <v>776</v>
      </c>
      <c r="T101" s="25" t="s">
        <v>777</v>
      </c>
      <c r="V101" s="25" t="s">
        <v>778</v>
      </c>
      <c r="X101" s="25" t="s">
        <v>779</v>
      </c>
      <c r="AB101" s="25" t="s">
        <v>780</v>
      </c>
      <c r="AC101" s="25" t="s">
        <v>781</v>
      </c>
      <c r="AD101" s="25">
        <v>0</v>
      </c>
      <c r="AE101" s="25" t="s">
        <v>782</v>
      </c>
      <c r="AF101" s="25">
        <v>-23.419795401967001</v>
      </c>
      <c r="AG101" s="25">
        <v>-68.035356443417797</v>
      </c>
      <c r="AH101" s="25">
        <v>0.4861111111111111</v>
      </c>
      <c r="AI101" s="25" t="s">
        <v>789</v>
      </c>
      <c r="AM101" s="25" t="s">
        <v>784</v>
      </c>
      <c r="AN101" s="25" t="s">
        <v>801</v>
      </c>
      <c r="AO101" s="25" t="s">
        <v>785</v>
      </c>
      <c r="AR101" s="25" t="s">
        <v>786</v>
      </c>
    </row>
    <row r="102" spans="1:44">
      <c r="A102" s="25">
        <v>202501</v>
      </c>
      <c r="B102" s="17" t="str">
        <f>IF(A102="","",IFERROR(VLOOKUP(A102,Campaña!A:K,2,0),"ID NO EXISTE"))</f>
        <v>Campaña enero 2025</v>
      </c>
      <c r="C102" s="25">
        <v>100</v>
      </c>
      <c r="D102" s="85" t="str">
        <f>IF(C102="","",IFERROR(CONCATENATE(VLOOKUP(C102,EstacionReplica!A:W,2,0)," - ",VLOOKUP(C102,EstacionReplica!A:W,3,0)," - ",VLOOKUP(C102,EstacionReplica!A:W,4,0)),"ID NO EXISTE"))</f>
        <v>C-03 - Registro individual - 1</v>
      </c>
      <c r="E102" s="25">
        <v>2025</v>
      </c>
      <c r="F102" s="25">
        <v>1</v>
      </c>
      <c r="G102" s="25">
        <v>31</v>
      </c>
      <c r="H102" s="86">
        <v>0.48541666666666666</v>
      </c>
      <c r="I102" s="25" t="s">
        <v>771</v>
      </c>
      <c r="O102" s="25" t="s">
        <v>772</v>
      </c>
      <c r="P102" s="25" t="s">
        <v>773</v>
      </c>
      <c r="Q102" s="25" t="s">
        <v>774</v>
      </c>
      <c r="R102" s="25" t="s">
        <v>775</v>
      </c>
      <c r="S102" s="25" t="s">
        <v>776</v>
      </c>
      <c r="T102" s="25" t="s">
        <v>777</v>
      </c>
      <c r="V102" s="25" t="s">
        <v>778</v>
      </c>
      <c r="X102" s="25" t="s">
        <v>779</v>
      </c>
      <c r="AB102" s="25" t="s">
        <v>780</v>
      </c>
      <c r="AC102" s="25" t="s">
        <v>781</v>
      </c>
      <c r="AD102" s="25">
        <v>0</v>
      </c>
      <c r="AE102" s="25" t="s">
        <v>782</v>
      </c>
      <c r="AF102" s="25">
        <v>-23.4197589125767</v>
      </c>
      <c r="AG102" s="25">
        <v>-68.035297983468297</v>
      </c>
      <c r="AH102" s="25">
        <v>0.48541666666666666</v>
      </c>
      <c r="AI102" s="25" t="s">
        <v>789</v>
      </c>
      <c r="AM102" s="25" t="s">
        <v>784</v>
      </c>
      <c r="AN102" s="25" t="s">
        <v>801</v>
      </c>
      <c r="AO102" s="25" t="s">
        <v>785</v>
      </c>
      <c r="AR102" s="25" t="s">
        <v>786</v>
      </c>
    </row>
    <row r="103" spans="1:44">
      <c r="A103" s="25">
        <v>202501</v>
      </c>
      <c r="B103" s="17" t="str">
        <f>IF(A103="","",IFERROR(VLOOKUP(A103,Campaña!A:K,2,0),"ID NO EXISTE"))</f>
        <v>Campaña enero 2025</v>
      </c>
      <c r="C103" s="25">
        <v>101</v>
      </c>
      <c r="D103" s="85" t="str">
        <f>IF(C103="","",IFERROR(CONCATENATE(VLOOKUP(C103,EstacionReplica!A:W,2,0)," - ",VLOOKUP(C103,EstacionReplica!A:W,3,0)," - ",VLOOKUP(C103,EstacionReplica!A:W,4,0)),"ID NO EXISTE"))</f>
        <v>C-04 - Registro individual - 1</v>
      </c>
      <c r="E103" s="25">
        <v>2025</v>
      </c>
      <c r="F103" s="25">
        <v>1</v>
      </c>
      <c r="G103" s="25">
        <v>31</v>
      </c>
      <c r="H103" s="86">
        <v>0.48541666666666666</v>
      </c>
      <c r="I103" s="25" t="s">
        <v>771</v>
      </c>
      <c r="O103" s="25" t="s">
        <v>772</v>
      </c>
      <c r="P103" s="25" t="s">
        <v>773</v>
      </c>
      <c r="Q103" s="25" t="s">
        <v>774</v>
      </c>
      <c r="R103" s="25" t="s">
        <v>775</v>
      </c>
      <c r="S103" s="25" t="s">
        <v>776</v>
      </c>
      <c r="T103" s="25" t="s">
        <v>777</v>
      </c>
      <c r="V103" s="25" t="s">
        <v>778</v>
      </c>
      <c r="X103" s="25" t="s">
        <v>779</v>
      </c>
      <c r="AB103" s="25" t="s">
        <v>780</v>
      </c>
      <c r="AC103" s="25" t="s">
        <v>781</v>
      </c>
      <c r="AD103" s="25">
        <v>0</v>
      </c>
      <c r="AE103" s="25" t="s">
        <v>782</v>
      </c>
      <c r="AF103" s="25">
        <v>-23.4197589125767</v>
      </c>
      <c r="AG103" s="25">
        <v>-68.035297983468297</v>
      </c>
      <c r="AH103" s="25">
        <v>0.48541666666666666</v>
      </c>
      <c r="AI103" s="25" t="s">
        <v>783</v>
      </c>
      <c r="AM103" s="25" t="s">
        <v>784</v>
      </c>
      <c r="AO103" s="25" t="s">
        <v>785</v>
      </c>
      <c r="AR103" s="25" t="s">
        <v>786</v>
      </c>
    </row>
    <row r="104" spans="1:44">
      <c r="A104" s="25">
        <v>202501</v>
      </c>
      <c r="B104" s="17" t="str">
        <f>IF(A104="","",IFERROR(VLOOKUP(A104,Campaña!A:K,2,0),"ID NO EXISTE"))</f>
        <v>Campaña enero 2025</v>
      </c>
      <c r="C104" s="25">
        <v>102</v>
      </c>
      <c r="D104" s="85" t="str">
        <f>IF(C104="","",IFERROR(CONCATENATE(VLOOKUP(C104,EstacionReplica!A:W,2,0)," - ",VLOOKUP(C104,EstacionReplica!A:W,3,0)," - ",VLOOKUP(C104,EstacionReplica!A:W,4,0)),"ID NO EXISTE"))</f>
        <v>C-05 - Registro individual - 1</v>
      </c>
      <c r="E104" s="25">
        <v>2025</v>
      </c>
      <c r="F104" s="25">
        <v>1</v>
      </c>
      <c r="G104" s="25">
        <v>31</v>
      </c>
      <c r="H104" s="86">
        <v>0.48472222222222222</v>
      </c>
      <c r="I104" s="25" t="s">
        <v>771</v>
      </c>
      <c r="O104" s="25" t="s">
        <v>772</v>
      </c>
      <c r="P104" s="25" t="s">
        <v>773</v>
      </c>
      <c r="Q104" s="25" t="s">
        <v>774</v>
      </c>
      <c r="R104" s="25" t="s">
        <v>775</v>
      </c>
      <c r="S104" s="25" t="s">
        <v>776</v>
      </c>
      <c r="T104" s="25" t="s">
        <v>777</v>
      </c>
      <c r="V104" s="25" t="s">
        <v>778</v>
      </c>
      <c r="X104" s="25" t="s">
        <v>779</v>
      </c>
      <c r="AB104" s="25" t="s">
        <v>780</v>
      </c>
      <c r="AC104" s="25" t="s">
        <v>781</v>
      </c>
      <c r="AD104" s="25">
        <v>0</v>
      </c>
      <c r="AE104" s="25" t="s">
        <v>782</v>
      </c>
      <c r="AF104" s="25">
        <v>-23.419749760001601</v>
      </c>
      <c r="AG104" s="25">
        <v>-68.035278474991003</v>
      </c>
      <c r="AH104" s="25">
        <v>0.48472222222222222</v>
      </c>
      <c r="AI104" s="25" t="s">
        <v>789</v>
      </c>
      <c r="AM104" s="25" t="s">
        <v>784</v>
      </c>
      <c r="AN104" s="25" t="s">
        <v>801</v>
      </c>
      <c r="AO104" s="25" t="s">
        <v>785</v>
      </c>
      <c r="AR104" s="25" t="s">
        <v>786</v>
      </c>
    </row>
    <row r="105" spans="1:44">
      <c r="A105" s="25">
        <v>202501</v>
      </c>
      <c r="B105" s="17" t="str">
        <f>IF(A105="","",IFERROR(VLOOKUP(A105,Campaña!A:K,2,0),"ID NO EXISTE"))</f>
        <v>Campaña enero 2025</v>
      </c>
      <c r="C105" s="25">
        <v>103</v>
      </c>
      <c r="D105" s="85" t="str">
        <f>IF(C105="","",IFERROR(CONCATENATE(VLOOKUP(C105,EstacionReplica!A:W,2,0)," - ",VLOOKUP(C105,EstacionReplica!A:W,3,0)," - ",VLOOKUP(C105,EstacionReplica!A:W,4,0)),"ID NO EXISTE"))</f>
        <v>C-06 - Registro individual - 1</v>
      </c>
      <c r="E105" s="25">
        <v>2025</v>
      </c>
      <c r="F105" s="25">
        <v>1</v>
      </c>
      <c r="G105" s="25">
        <v>31</v>
      </c>
      <c r="H105" s="86">
        <v>0.48472222222222222</v>
      </c>
      <c r="I105" s="25" t="s">
        <v>771</v>
      </c>
      <c r="O105" s="25" t="s">
        <v>772</v>
      </c>
      <c r="P105" s="25" t="s">
        <v>773</v>
      </c>
      <c r="Q105" s="25" t="s">
        <v>774</v>
      </c>
      <c r="R105" s="25" t="s">
        <v>775</v>
      </c>
      <c r="S105" s="25" t="s">
        <v>776</v>
      </c>
      <c r="T105" s="25" t="s">
        <v>777</v>
      </c>
      <c r="V105" s="25" t="s">
        <v>778</v>
      </c>
      <c r="X105" s="25" t="s">
        <v>779</v>
      </c>
      <c r="AB105" s="25" t="s">
        <v>780</v>
      </c>
      <c r="AC105" s="25" t="s">
        <v>781</v>
      </c>
      <c r="AD105" s="25">
        <v>0</v>
      </c>
      <c r="AE105" s="25" t="s">
        <v>782</v>
      </c>
      <c r="AF105" s="25">
        <v>-23.419767460655201</v>
      </c>
      <c r="AG105" s="25">
        <v>-68.035219622035598</v>
      </c>
      <c r="AH105" s="25">
        <v>0.48472222222222222</v>
      </c>
      <c r="AI105" s="25" t="s">
        <v>789</v>
      </c>
      <c r="AM105" s="25" t="s">
        <v>784</v>
      </c>
      <c r="AN105" s="25" t="s">
        <v>801</v>
      </c>
      <c r="AO105" s="25" t="s">
        <v>785</v>
      </c>
      <c r="AR105" s="25" t="s">
        <v>786</v>
      </c>
    </row>
    <row r="106" spans="1:44">
      <c r="A106" s="25">
        <v>202501</v>
      </c>
      <c r="B106" s="17" t="str">
        <f>IF(A106="","",IFERROR(VLOOKUP(A106,Campaña!A:K,2,0),"ID NO EXISTE"))</f>
        <v>Campaña enero 2025</v>
      </c>
      <c r="C106" s="25">
        <v>104</v>
      </c>
      <c r="D106" s="85" t="str">
        <f>IF(C106="","",IFERROR(CONCATENATE(VLOOKUP(C106,EstacionReplica!A:W,2,0)," - ",VLOOKUP(C106,EstacionReplica!A:W,3,0)," - ",VLOOKUP(C106,EstacionReplica!A:W,4,0)),"ID NO EXISTE"))</f>
        <v>C-07 - Registro individual - 1</v>
      </c>
      <c r="E106" s="25">
        <v>2025</v>
      </c>
      <c r="F106" s="25">
        <v>1</v>
      </c>
      <c r="G106" s="25">
        <v>31</v>
      </c>
      <c r="H106" s="86">
        <v>0.48402777777777778</v>
      </c>
      <c r="I106" s="25" t="s">
        <v>771</v>
      </c>
      <c r="O106" s="25" t="s">
        <v>772</v>
      </c>
      <c r="P106" s="25" t="s">
        <v>773</v>
      </c>
      <c r="Q106" s="25" t="s">
        <v>774</v>
      </c>
      <c r="R106" s="25" t="s">
        <v>775</v>
      </c>
      <c r="S106" s="25" t="s">
        <v>776</v>
      </c>
      <c r="T106" s="25" t="s">
        <v>777</v>
      </c>
      <c r="V106" s="25" t="s">
        <v>778</v>
      </c>
      <c r="X106" s="25" t="s">
        <v>779</v>
      </c>
      <c r="AB106" s="25" t="s">
        <v>780</v>
      </c>
      <c r="AC106" s="25" t="s">
        <v>781</v>
      </c>
      <c r="AD106" s="25">
        <v>0</v>
      </c>
      <c r="AE106" s="25" t="s">
        <v>782</v>
      </c>
      <c r="AF106" s="25">
        <v>-23.419794495238101</v>
      </c>
      <c r="AG106" s="25">
        <v>-68.035209638517998</v>
      </c>
      <c r="AH106" s="25">
        <v>0.48402777777777778</v>
      </c>
      <c r="AI106" s="25" t="s">
        <v>789</v>
      </c>
      <c r="AM106" s="25" t="s">
        <v>784</v>
      </c>
      <c r="AN106" s="25" t="s">
        <v>801</v>
      </c>
      <c r="AO106" s="25" t="s">
        <v>785</v>
      </c>
      <c r="AR106" s="25" t="s">
        <v>786</v>
      </c>
    </row>
    <row r="107" spans="1:44">
      <c r="A107" s="25">
        <v>202501</v>
      </c>
      <c r="B107" s="17" t="str">
        <f>IF(A107="","",IFERROR(VLOOKUP(A107,Campaña!A:K,2,0),"ID NO EXISTE"))</f>
        <v>Campaña enero 2025</v>
      </c>
      <c r="C107" s="25">
        <v>105</v>
      </c>
      <c r="D107" s="85" t="str">
        <f>IF(C107="","",IFERROR(CONCATENATE(VLOOKUP(C107,EstacionReplica!A:W,2,0)," - ",VLOOKUP(C107,EstacionReplica!A:W,3,0)," - ",VLOOKUP(C107,EstacionReplica!A:W,4,0)),"ID NO EXISTE"))</f>
        <v>C-08 - Registro individual - 1</v>
      </c>
      <c r="E107" s="25">
        <v>2025</v>
      </c>
      <c r="F107" s="25">
        <v>1</v>
      </c>
      <c r="G107" s="25">
        <v>31</v>
      </c>
      <c r="H107" s="86">
        <v>0.48333333333333334</v>
      </c>
      <c r="I107" s="25" t="s">
        <v>771</v>
      </c>
      <c r="O107" s="25" t="s">
        <v>772</v>
      </c>
      <c r="P107" s="25" t="s">
        <v>773</v>
      </c>
      <c r="Q107" s="25" t="s">
        <v>774</v>
      </c>
      <c r="R107" s="25" t="s">
        <v>775</v>
      </c>
      <c r="S107" s="25" t="s">
        <v>776</v>
      </c>
      <c r="T107" s="25" t="s">
        <v>777</v>
      </c>
      <c r="V107" s="25" t="s">
        <v>778</v>
      </c>
      <c r="X107" s="25" t="s">
        <v>779</v>
      </c>
      <c r="AB107" s="25" t="s">
        <v>780</v>
      </c>
      <c r="AC107" s="25" t="s">
        <v>781</v>
      </c>
      <c r="AD107" s="25">
        <v>0</v>
      </c>
      <c r="AE107" s="25" t="s">
        <v>782</v>
      </c>
      <c r="AF107" s="25">
        <v>-23.419785342651998</v>
      </c>
      <c r="AG107" s="25">
        <v>-68.035190130042196</v>
      </c>
      <c r="AH107" s="25">
        <v>0.48333333333333334</v>
      </c>
      <c r="AI107" s="25" t="s">
        <v>789</v>
      </c>
      <c r="AM107" s="25" t="s">
        <v>784</v>
      </c>
      <c r="AN107" s="25" t="s">
        <v>801</v>
      </c>
      <c r="AO107" s="25" t="s">
        <v>785</v>
      </c>
      <c r="AR107" s="25" t="s">
        <v>786</v>
      </c>
    </row>
    <row r="108" spans="1:44">
      <c r="A108" s="25">
        <v>202501</v>
      </c>
      <c r="B108" s="17" t="str">
        <f>IF(A108="","",IFERROR(VLOOKUP(A108,Campaña!A:K,2,0),"ID NO EXISTE"))</f>
        <v>Campaña enero 2025</v>
      </c>
      <c r="C108" s="25">
        <v>106</v>
      </c>
      <c r="D108" s="85" t="str">
        <f>IF(C108="","",IFERROR(CONCATENATE(VLOOKUP(C108,EstacionReplica!A:W,2,0)," - ",VLOOKUP(C108,EstacionReplica!A:W,3,0)," - ",VLOOKUP(C108,EstacionReplica!A:W,4,0)),"ID NO EXISTE"))</f>
        <v>C-09 - Registro individual - 1</v>
      </c>
      <c r="E108" s="25">
        <v>2025</v>
      </c>
      <c r="F108" s="25">
        <v>1</v>
      </c>
      <c r="G108" s="25">
        <v>31</v>
      </c>
      <c r="H108" s="86">
        <v>0.48333333333333334</v>
      </c>
      <c r="I108" s="25" t="s">
        <v>771</v>
      </c>
      <c r="O108" s="25" t="s">
        <v>772</v>
      </c>
      <c r="P108" s="25" t="s">
        <v>773</v>
      </c>
      <c r="Q108" s="25" t="s">
        <v>774</v>
      </c>
      <c r="R108" s="25" t="s">
        <v>775</v>
      </c>
      <c r="S108" s="25" t="s">
        <v>776</v>
      </c>
      <c r="T108" s="25" t="s">
        <v>777</v>
      </c>
      <c r="V108" s="25" t="s">
        <v>778</v>
      </c>
      <c r="X108" s="25" t="s">
        <v>779</v>
      </c>
      <c r="AB108" s="25" t="s">
        <v>780</v>
      </c>
      <c r="AC108" s="25" t="s">
        <v>781</v>
      </c>
      <c r="AD108" s="25">
        <v>0</v>
      </c>
      <c r="AE108" s="25" t="s">
        <v>782</v>
      </c>
      <c r="AF108" s="25">
        <v>-23.4197668560995</v>
      </c>
      <c r="AG108" s="25">
        <v>-68.035121752126102</v>
      </c>
      <c r="AH108" s="25">
        <v>0.48333333333333334</v>
      </c>
      <c r="AI108" s="25" t="s">
        <v>789</v>
      </c>
      <c r="AM108" s="25" t="s">
        <v>784</v>
      </c>
      <c r="AN108" s="25" t="s">
        <v>801</v>
      </c>
      <c r="AO108" s="25" t="s">
        <v>785</v>
      </c>
      <c r="AR108" s="25" t="s">
        <v>786</v>
      </c>
    </row>
    <row r="109" spans="1:44">
      <c r="A109" s="25">
        <v>202501</v>
      </c>
      <c r="B109" s="17" t="str">
        <f>IF(A109="","",IFERROR(VLOOKUP(A109,Campaña!A:K,2,0),"ID NO EXISTE"))</f>
        <v>Campaña enero 2025</v>
      </c>
      <c r="C109" s="25">
        <v>107</v>
      </c>
      <c r="D109" s="85" t="str">
        <f>IF(C109="","",IFERROR(CONCATENATE(VLOOKUP(C109,EstacionReplica!A:W,2,0)," - ",VLOOKUP(C109,EstacionReplica!A:W,3,0)," - ",VLOOKUP(C109,EstacionReplica!A:W,4,0)),"ID NO EXISTE"))</f>
        <v>C-10 - Registro individual - 1</v>
      </c>
      <c r="E109" s="25">
        <v>2025</v>
      </c>
      <c r="F109" s="25">
        <v>1</v>
      </c>
      <c r="G109" s="25">
        <v>31</v>
      </c>
      <c r="H109" s="86">
        <v>0.4826388888888889</v>
      </c>
      <c r="I109" s="25" t="s">
        <v>771</v>
      </c>
      <c r="O109" s="25" t="s">
        <v>772</v>
      </c>
      <c r="P109" s="25" t="s">
        <v>773</v>
      </c>
      <c r="Q109" s="25" t="s">
        <v>774</v>
      </c>
      <c r="R109" s="25" t="s">
        <v>775</v>
      </c>
      <c r="S109" s="25" t="s">
        <v>776</v>
      </c>
      <c r="T109" s="25" t="s">
        <v>777</v>
      </c>
      <c r="V109" s="25" t="s">
        <v>778</v>
      </c>
      <c r="X109" s="25" t="s">
        <v>779</v>
      </c>
      <c r="AB109" s="25" t="s">
        <v>780</v>
      </c>
      <c r="AC109" s="25" t="s">
        <v>781</v>
      </c>
      <c r="AD109" s="25">
        <v>0</v>
      </c>
      <c r="AE109" s="25" t="s">
        <v>782</v>
      </c>
      <c r="AF109" s="25">
        <v>-23.419838444441702</v>
      </c>
      <c r="AG109" s="25">
        <v>-68.035013571052104</v>
      </c>
      <c r="AH109" s="25">
        <v>0.4826388888888889</v>
      </c>
      <c r="AI109" s="25" t="s">
        <v>789</v>
      </c>
      <c r="AM109" s="25" t="s">
        <v>784</v>
      </c>
      <c r="AN109" s="25" t="s">
        <v>801</v>
      </c>
      <c r="AO109" s="25" t="s">
        <v>785</v>
      </c>
      <c r="AR109" s="25" t="s">
        <v>786</v>
      </c>
    </row>
    <row r="110" spans="1:44">
      <c r="A110" s="25">
        <v>202501</v>
      </c>
      <c r="B110" s="17" t="str">
        <f>IF(A110="","",IFERROR(VLOOKUP(A110,Campaña!A:K,2,0),"ID NO EXISTE"))</f>
        <v>Campaña enero 2025</v>
      </c>
      <c r="C110" s="25">
        <v>108</v>
      </c>
      <c r="D110" s="85" t="str">
        <f>IF(C110="","",IFERROR(CONCATENATE(VLOOKUP(C110,EstacionReplica!A:W,2,0)," - ",VLOOKUP(C110,EstacionReplica!A:W,3,0)," - ",VLOOKUP(C110,EstacionReplica!A:W,4,0)),"ID NO EXISTE"))</f>
        <v>C-11 - Registro individual - 1</v>
      </c>
      <c r="E110" s="25">
        <v>2025</v>
      </c>
      <c r="F110" s="25">
        <v>1</v>
      </c>
      <c r="G110" s="25">
        <v>31</v>
      </c>
      <c r="H110" s="86">
        <v>0.4826388888888889</v>
      </c>
      <c r="I110" s="25" t="s">
        <v>771</v>
      </c>
      <c r="O110" s="25" t="s">
        <v>772</v>
      </c>
      <c r="P110" s="25" t="s">
        <v>773</v>
      </c>
      <c r="Q110" s="25" t="s">
        <v>774</v>
      </c>
      <c r="R110" s="25" t="s">
        <v>775</v>
      </c>
      <c r="S110" s="25" t="s">
        <v>776</v>
      </c>
      <c r="T110" s="25" t="s">
        <v>777</v>
      </c>
      <c r="V110" s="25" t="s">
        <v>778</v>
      </c>
      <c r="X110" s="25" t="s">
        <v>779</v>
      </c>
      <c r="AB110" s="25" t="s">
        <v>780</v>
      </c>
      <c r="AC110" s="25" t="s">
        <v>781</v>
      </c>
      <c r="AD110" s="25">
        <v>0</v>
      </c>
      <c r="AE110" s="25" t="s">
        <v>782</v>
      </c>
      <c r="AF110" s="25">
        <v>-23.419829473229001</v>
      </c>
      <c r="AG110" s="25">
        <v>-68.035023423569399</v>
      </c>
      <c r="AH110" s="25">
        <v>0.4826388888888889</v>
      </c>
      <c r="AI110" s="25" t="s">
        <v>783</v>
      </c>
      <c r="AM110" s="25" t="s">
        <v>784</v>
      </c>
      <c r="AO110" s="25" t="s">
        <v>785</v>
      </c>
      <c r="AR110" s="25" t="s">
        <v>786</v>
      </c>
    </row>
    <row r="111" spans="1:44">
      <c r="A111" s="25">
        <v>202501</v>
      </c>
      <c r="B111" s="17" t="str">
        <f>IF(A111="","",IFERROR(VLOOKUP(A111,Campaña!A:K,2,0),"ID NO EXISTE"))</f>
        <v>Campaña enero 2025</v>
      </c>
      <c r="C111" s="25">
        <v>109</v>
      </c>
      <c r="D111" s="85" t="str">
        <f>IF(C111="","",IFERROR(CONCATENATE(VLOOKUP(C111,EstacionReplica!A:W,2,0)," - ",VLOOKUP(C111,EstacionReplica!A:W,3,0)," - ",VLOOKUP(C111,EstacionReplica!A:W,4,0)),"ID NO EXISTE"))</f>
        <v>C-12 - Registro individual - 1</v>
      </c>
      <c r="E111" s="25">
        <v>2025</v>
      </c>
      <c r="F111" s="25">
        <v>1</v>
      </c>
      <c r="G111" s="25">
        <v>31</v>
      </c>
      <c r="H111" s="86">
        <v>0.4826388888888889</v>
      </c>
      <c r="I111" s="25" t="s">
        <v>771</v>
      </c>
      <c r="O111" s="25" t="s">
        <v>772</v>
      </c>
      <c r="P111" s="25" t="s">
        <v>773</v>
      </c>
      <c r="Q111" s="25" t="s">
        <v>774</v>
      </c>
      <c r="R111" s="25" t="s">
        <v>775</v>
      </c>
      <c r="S111" s="25" t="s">
        <v>776</v>
      </c>
      <c r="T111" s="25" t="s">
        <v>777</v>
      </c>
      <c r="V111" s="25" t="s">
        <v>778</v>
      </c>
      <c r="X111" s="25" t="s">
        <v>779</v>
      </c>
      <c r="AB111" s="25" t="s">
        <v>780</v>
      </c>
      <c r="AC111" s="25" t="s">
        <v>781</v>
      </c>
      <c r="AD111" s="25">
        <v>0</v>
      </c>
      <c r="AE111" s="25" t="s">
        <v>782</v>
      </c>
      <c r="AF111" s="25">
        <v>-23.419838565371599</v>
      </c>
      <c r="AG111" s="25">
        <v>-68.035033145043599</v>
      </c>
      <c r="AH111" s="25">
        <v>0.4826388888888889</v>
      </c>
      <c r="AI111" s="25" t="s">
        <v>783</v>
      </c>
      <c r="AM111" s="25" t="s">
        <v>784</v>
      </c>
      <c r="AO111" s="25" t="s">
        <v>785</v>
      </c>
      <c r="AR111" s="25" t="s">
        <v>786</v>
      </c>
    </row>
    <row r="112" spans="1:44">
      <c r="A112" s="25">
        <v>202501</v>
      </c>
      <c r="B112" s="17" t="str">
        <f>IF(A112="","",IFERROR(VLOOKUP(A112,Campaña!A:K,2,0),"ID NO EXISTE"))</f>
        <v>Campaña enero 2025</v>
      </c>
      <c r="C112" s="25">
        <v>110</v>
      </c>
      <c r="D112" s="85" t="str">
        <f>IF(C112="","",IFERROR(CONCATENATE(VLOOKUP(C112,EstacionReplica!A:W,2,0)," - ",VLOOKUP(C112,EstacionReplica!A:W,3,0)," - ",VLOOKUP(C112,EstacionReplica!A:W,4,0)),"ID NO EXISTE"))</f>
        <v>C-13A - Registro individual - 1</v>
      </c>
      <c r="E112" s="25">
        <v>2025</v>
      </c>
      <c r="F112" s="25">
        <v>1</v>
      </c>
      <c r="G112" s="25">
        <v>31</v>
      </c>
      <c r="H112" s="86">
        <v>0.48125000000000001</v>
      </c>
      <c r="I112" s="25" t="s">
        <v>771</v>
      </c>
      <c r="O112" s="25" t="s">
        <v>772</v>
      </c>
      <c r="P112" s="25" t="s">
        <v>773</v>
      </c>
      <c r="Q112" s="25" t="s">
        <v>774</v>
      </c>
      <c r="R112" s="25" t="s">
        <v>775</v>
      </c>
      <c r="S112" s="25" t="s">
        <v>776</v>
      </c>
      <c r="T112" s="25" t="s">
        <v>777</v>
      </c>
      <c r="V112" s="25" t="s">
        <v>778</v>
      </c>
      <c r="X112" s="25" t="s">
        <v>779</v>
      </c>
      <c r="AB112" s="25" t="s">
        <v>780</v>
      </c>
      <c r="AC112" s="25" t="s">
        <v>781</v>
      </c>
      <c r="AD112" s="25">
        <v>40</v>
      </c>
      <c r="AE112" s="25" t="s">
        <v>782</v>
      </c>
      <c r="AF112" s="25">
        <v>-23.419693635259001</v>
      </c>
      <c r="AG112" s="25">
        <v>-68.034965684479701</v>
      </c>
      <c r="AH112" s="25">
        <v>0.48125000000000001</v>
      </c>
      <c r="AI112" s="25" t="s">
        <v>787</v>
      </c>
      <c r="AM112" s="25" t="s">
        <v>784</v>
      </c>
      <c r="AN112" s="25" t="s">
        <v>818</v>
      </c>
      <c r="AO112" s="25" t="s">
        <v>785</v>
      </c>
      <c r="AR112" s="25" t="s">
        <v>786</v>
      </c>
    </row>
    <row r="113" spans="1:44">
      <c r="A113" s="25">
        <v>202501</v>
      </c>
      <c r="B113" s="17" t="str">
        <f>IF(A113="","",IFERROR(VLOOKUP(A113,Campaña!A:K,2,0),"ID NO EXISTE"))</f>
        <v>Campaña enero 2025</v>
      </c>
      <c r="C113" s="25">
        <v>111</v>
      </c>
      <c r="D113" s="85" t="str">
        <f>IF(C113="","",IFERROR(CONCATENATE(VLOOKUP(C113,EstacionReplica!A:W,2,0)," - ",VLOOKUP(C113,EstacionReplica!A:W,3,0)," - ",VLOOKUP(C113,EstacionReplica!A:W,4,0)),"ID NO EXISTE"))</f>
        <v>C-13B - Registro individual - 1</v>
      </c>
      <c r="E113" s="25">
        <v>2025</v>
      </c>
      <c r="F113" s="25">
        <v>1</v>
      </c>
      <c r="G113" s="25">
        <v>31</v>
      </c>
      <c r="H113" s="86">
        <v>0.48194444444444445</v>
      </c>
      <c r="I113" s="25" t="s">
        <v>771</v>
      </c>
      <c r="O113" s="25" t="s">
        <v>772</v>
      </c>
      <c r="P113" s="25" t="s">
        <v>773</v>
      </c>
      <c r="Q113" s="25" t="s">
        <v>774</v>
      </c>
      <c r="R113" s="25" t="s">
        <v>775</v>
      </c>
      <c r="S113" s="25" t="s">
        <v>776</v>
      </c>
      <c r="T113" s="25" t="s">
        <v>777</v>
      </c>
      <c r="V113" s="25" t="s">
        <v>778</v>
      </c>
      <c r="X113" s="25" t="s">
        <v>779</v>
      </c>
      <c r="AB113" s="25" t="s">
        <v>780</v>
      </c>
      <c r="AC113" s="25" t="s">
        <v>781</v>
      </c>
      <c r="AD113" s="25">
        <v>0</v>
      </c>
      <c r="AE113" s="25" t="s">
        <v>782</v>
      </c>
      <c r="AF113" s="25">
        <v>-23.4197030901998</v>
      </c>
      <c r="AG113" s="25">
        <v>-68.035034127854701</v>
      </c>
      <c r="AH113" s="25">
        <v>0.48194444444444445</v>
      </c>
      <c r="AI113" s="25" t="s">
        <v>789</v>
      </c>
      <c r="AM113" s="25" t="s">
        <v>784</v>
      </c>
      <c r="AN113" s="25" t="s">
        <v>801</v>
      </c>
      <c r="AO113" s="25" t="s">
        <v>785</v>
      </c>
      <c r="AR113" s="25" t="s">
        <v>786</v>
      </c>
    </row>
    <row r="114" spans="1:44">
      <c r="A114" s="25">
        <v>202501</v>
      </c>
      <c r="B114" s="17" t="str">
        <f>IF(A114="","",IFERROR(VLOOKUP(A114,Campaña!A:K,2,0),"ID NO EXISTE"))</f>
        <v>Campaña enero 2025</v>
      </c>
      <c r="C114" s="25">
        <v>112</v>
      </c>
      <c r="D114" s="85" t="str">
        <f>IF(C114="","",IFERROR(CONCATENATE(VLOOKUP(C114,EstacionReplica!A:W,2,0)," - ",VLOOKUP(C114,EstacionReplica!A:W,3,0)," - ",VLOOKUP(C114,EstacionReplica!A:W,4,0)),"ID NO EXISTE"))</f>
        <v>C-14 - Registro individual - 1</v>
      </c>
      <c r="E114" s="25">
        <v>2025</v>
      </c>
      <c r="F114" s="25">
        <v>1</v>
      </c>
      <c r="G114" s="25">
        <v>31</v>
      </c>
      <c r="H114" s="86">
        <v>0.45624999999999999</v>
      </c>
      <c r="I114" s="25" t="s">
        <v>771</v>
      </c>
      <c r="O114" s="25" t="s">
        <v>772</v>
      </c>
      <c r="P114" s="25" t="s">
        <v>773</v>
      </c>
      <c r="Q114" s="25" t="s">
        <v>774</v>
      </c>
      <c r="R114" s="25" t="s">
        <v>775</v>
      </c>
      <c r="S114" s="25" t="s">
        <v>776</v>
      </c>
      <c r="T114" s="25" t="s">
        <v>777</v>
      </c>
      <c r="V114" s="25" t="s">
        <v>778</v>
      </c>
      <c r="X114" s="25" t="s">
        <v>779</v>
      </c>
      <c r="AB114" s="25" t="s">
        <v>780</v>
      </c>
      <c r="AC114" s="25" t="s">
        <v>781</v>
      </c>
      <c r="AD114" s="25">
        <v>90</v>
      </c>
      <c r="AE114" s="25" t="s">
        <v>782</v>
      </c>
      <c r="AF114" s="25">
        <v>-23.4196569643087</v>
      </c>
      <c r="AG114" s="25">
        <v>-68.034877863740704</v>
      </c>
      <c r="AH114" s="25">
        <v>0.45624999999999999</v>
      </c>
      <c r="AI114" s="25" t="s">
        <v>787</v>
      </c>
      <c r="AM114" s="25" t="s">
        <v>784</v>
      </c>
      <c r="AN114" s="25" t="s">
        <v>819</v>
      </c>
      <c r="AO114" s="25" t="s">
        <v>785</v>
      </c>
      <c r="AR114" s="25" t="s">
        <v>786</v>
      </c>
    </row>
    <row r="115" spans="1:44">
      <c r="A115" s="25">
        <v>202501</v>
      </c>
      <c r="B115" s="17" t="str">
        <f>IF(A115="","",IFERROR(VLOOKUP(A115,Campaña!A:K,2,0),"ID NO EXISTE"))</f>
        <v>Campaña enero 2025</v>
      </c>
      <c r="C115" s="25">
        <v>113</v>
      </c>
      <c r="D115" s="85" t="str">
        <f>IF(C115="","",IFERROR(CONCATENATE(VLOOKUP(C115,EstacionReplica!A:W,2,0)," - ",VLOOKUP(C115,EstacionReplica!A:W,3,0)," - ",VLOOKUP(C115,EstacionReplica!A:W,4,0)),"ID NO EXISTE"))</f>
        <v>C-15 - Registro individual - 1</v>
      </c>
      <c r="E115" s="25">
        <v>2025</v>
      </c>
      <c r="F115" s="25">
        <v>1</v>
      </c>
      <c r="G115" s="25">
        <v>31</v>
      </c>
      <c r="H115" s="86">
        <v>0.45555555555555555</v>
      </c>
      <c r="I115" s="25" t="s">
        <v>771</v>
      </c>
      <c r="O115" s="25" t="s">
        <v>772</v>
      </c>
      <c r="P115" s="25" t="s">
        <v>773</v>
      </c>
      <c r="Q115" s="25" t="s">
        <v>774</v>
      </c>
      <c r="R115" s="25" t="s">
        <v>775</v>
      </c>
      <c r="S115" s="25" t="s">
        <v>776</v>
      </c>
      <c r="T115" s="25" t="s">
        <v>777</v>
      </c>
      <c r="V115" s="25" t="s">
        <v>778</v>
      </c>
      <c r="X115" s="25" t="s">
        <v>779</v>
      </c>
      <c r="AB115" s="25" t="s">
        <v>780</v>
      </c>
      <c r="AC115" s="25" t="s">
        <v>781</v>
      </c>
      <c r="AD115" s="25">
        <v>90</v>
      </c>
      <c r="AE115" s="25" t="s">
        <v>782</v>
      </c>
      <c r="AF115" s="25">
        <v>-23.419656903834799</v>
      </c>
      <c r="AG115" s="25">
        <v>-68.034868076758698</v>
      </c>
      <c r="AH115" s="25">
        <v>0.45555555555555555</v>
      </c>
      <c r="AI115" s="25" t="s">
        <v>787</v>
      </c>
      <c r="AM115" s="25" t="s">
        <v>784</v>
      </c>
      <c r="AN115" s="25" t="s">
        <v>819</v>
      </c>
      <c r="AO115" s="25" t="s">
        <v>785</v>
      </c>
      <c r="AR115" s="25" t="s">
        <v>786</v>
      </c>
    </row>
    <row r="116" spans="1:44">
      <c r="A116" s="25">
        <v>202501</v>
      </c>
      <c r="B116" s="17" t="str">
        <f>IF(A116="","",IFERROR(VLOOKUP(A116,Campaña!A:K,2,0),"ID NO EXISTE"))</f>
        <v>Campaña enero 2025</v>
      </c>
      <c r="C116" s="25">
        <v>114</v>
      </c>
      <c r="D116" s="85" t="str">
        <f>IF(C116="","",IFERROR(CONCATENATE(VLOOKUP(C116,EstacionReplica!A:W,2,0)," - ",VLOOKUP(C116,EstacionReplica!A:W,3,0)," - ",VLOOKUP(C116,EstacionReplica!A:W,4,0)),"ID NO EXISTE"))</f>
        <v>C-16 - Registro individual - 1</v>
      </c>
      <c r="E116" s="25">
        <v>2025</v>
      </c>
      <c r="F116" s="25">
        <v>1</v>
      </c>
      <c r="G116" s="25">
        <v>31</v>
      </c>
      <c r="H116" s="86">
        <v>0.45416666666666666</v>
      </c>
      <c r="I116" s="25" t="s">
        <v>771</v>
      </c>
      <c r="O116" s="25" t="s">
        <v>772</v>
      </c>
      <c r="P116" s="25" t="s">
        <v>773</v>
      </c>
      <c r="Q116" s="25" t="s">
        <v>774</v>
      </c>
      <c r="R116" s="25" t="s">
        <v>775</v>
      </c>
      <c r="S116" s="25" t="s">
        <v>776</v>
      </c>
      <c r="T116" s="25" t="s">
        <v>777</v>
      </c>
      <c r="V116" s="25" t="s">
        <v>778</v>
      </c>
      <c r="X116" s="25" t="s">
        <v>779</v>
      </c>
      <c r="AB116" s="25" t="s">
        <v>780</v>
      </c>
      <c r="AC116" s="25" t="s">
        <v>781</v>
      </c>
      <c r="AD116" s="25">
        <v>90</v>
      </c>
      <c r="AE116" s="25" t="s">
        <v>782</v>
      </c>
      <c r="AF116" s="25">
        <v>-23.419565679877199</v>
      </c>
      <c r="AG116" s="25">
        <v>-68.034721927447194</v>
      </c>
      <c r="AH116" s="25">
        <v>0.45416666666666666</v>
      </c>
      <c r="AI116" s="25" t="s">
        <v>787</v>
      </c>
      <c r="AM116" s="25" t="s">
        <v>784</v>
      </c>
      <c r="AN116" s="25" t="s">
        <v>819</v>
      </c>
      <c r="AO116" s="25" t="s">
        <v>785</v>
      </c>
      <c r="AR116" s="25" t="s">
        <v>786</v>
      </c>
    </row>
    <row r="117" spans="1:44">
      <c r="A117" s="25">
        <v>202501</v>
      </c>
      <c r="B117" s="17" t="str">
        <f>IF(A117="","",IFERROR(VLOOKUP(A117,Campaña!A:K,2,0),"ID NO EXISTE"))</f>
        <v>Campaña enero 2025</v>
      </c>
      <c r="C117" s="25">
        <v>115</v>
      </c>
      <c r="D117" s="85" t="str">
        <f>IF(C117="","",IFERROR(CONCATENATE(VLOOKUP(C117,EstacionReplica!A:W,2,0)," - ",VLOOKUP(C117,EstacionReplica!A:W,3,0)," - ",VLOOKUP(C117,EstacionReplica!A:W,4,0)),"ID NO EXISTE"))</f>
        <v>C-17 - Registro individual - 1</v>
      </c>
      <c r="E117" s="25">
        <v>2025</v>
      </c>
      <c r="F117" s="25">
        <v>1</v>
      </c>
      <c r="G117" s="25">
        <v>31</v>
      </c>
      <c r="H117" s="86">
        <v>0.45347222222222222</v>
      </c>
      <c r="I117" s="25" t="s">
        <v>771</v>
      </c>
      <c r="O117" s="25" t="s">
        <v>772</v>
      </c>
      <c r="P117" s="25" t="s">
        <v>773</v>
      </c>
      <c r="Q117" s="25" t="s">
        <v>774</v>
      </c>
      <c r="R117" s="25" t="s">
        <v>775</v>
      </c>
      <c r="S117" s="25" t="s">
        <v>776</v>
      </c>
      <c r="T117" s="25" t="s">
        <v>777</v>
      </c>
      <c r="V117" s="25" t="s">
        <v>778</v>
      </c>
      <c r="X117" s="25" t="s">
        <v>779</v>
      </c>
      <c r="AB117" s="25" t="s">
        <v>780</v>
      </c>
      <c r="AC117" s="25" t="s">
        <v>781</v>
      </c>
      <c r="AD117" s="25">
        <v>0</v>
      </c>
      <c r="AE117" s="25" t="s">
        <v>782</v>
      </c>
      <c r="AF117" s="25">
        <v>-23.4196827892588</v>
      </c>
      <c r="AG117" s="25">
        <v>-68.034672140491196</v>
      </c>
      <c r="AH117" s="25">
        <v>0.45347222222222222</v>
      </c>
      <c r="AI117" s="25" t="s">
        <v>789</v>
      </c>
      <c r="AM117" s="25" t="s">
        <v>784</v>
      </c>
      <c r="AN117" s="25" t="s">
        <v>801</v>
      </c>
      <c r="AO117" s="25" t="s">
        <v>785</v>
      </c>
      <c r="AR117" s="25" t="s">
        <v>786</v>
      </c>
    </row>
    <row r="118" spans="1:44">
      <c r="A118" s="25">
        <v>202501</v>
      </c>
      <c r="B118" s="17" t="str">
        <f>IF(A118="","",IFERROR(VLOOKUP(A118,Campaña!A:K,2,0),"ID NO EXISTE"))</f>
        <v>Campaña enero 2025</v>
      </c>
      <c r="C118" s="25">
        <v>116</v>
      </c>
      <c r="D118" s="85" t="str">
        <f>IF(C118="","",IFERROR(CONCATENATE(VLOOKUP(C118,EstacionReplica!A:W,2,0)," - ",VLOOKUP(C118,EstacionReplica!A:W,3,0)," - ",VLOOKUP(C118,EstacionReplica!A:W,4,0)),"ID NO EXISTE"))</f>
        <v>C-18 - Registro individual - 1</v>
      </c>
      <c r="E118" s="25">
        <v>2025</v>
      </c>
      <c r="F118" s="25">
        <v>1</v>
      </c>
      <c r="G118" s="25">
        <v>31</v>
      </c>
      <c r="H118" s="86">
        <v>0.45277777777777778</v>
      </c>
      <c r="I118" s="25" t="s">
        <v>771</v>
      </c>
      <c r="O118" s="25" t="s">
        <v>772</v>
      </c>
      <c r="P118" s="25" t="s">
        <v>773</v>
      </c>
      <c r="Q118" s="25" t="s">
        <v>774</v>
      </c>
      <c r="R118" s="25" t="s">
        <v>775</v>
      </c>
      <c r="S118" s="25" t="s">
        <v>776</v>
      </c>
      <c r="T118" s="25" t="s">
        <v>777</v>
      </c>
      <c r="V118" s="25" t="s">
        <v>778</v>
      </c>
      <c r="X118" s="25" t="s">
        <v>779</v>
      </c>
      <c r="AB118" s="25" t="s">
        <v>780</v>
      </c>
      <c r="AC118" s="25" t="s">
        <v>781</v>
      </c>
      <c r="AD118" s="25">
        <v>90</v>
      </c>
      <c r="AE118" s="25" t="s">
        <v>782</v>
      </c>
      <c r="AF118" s="25">
        <v>-23.4196646654174</v>
      </c>
      <c r="AG118" s="25">
        <v>-68.034662484599195</v>
      </c>
      <c r="AH118" s="25">
        <v>0.45277777777777778</v>
      </c>
      <c r="AI118" s="25" t="s">
        <v>787</v>
      </c>
      <c r="AM118" s="25" t="s">
        <v>784</v>
      </c>
      <c r="AN118" s="25" t="s">
        <v>819</v>
      </c>
      <c r="AO118" s="25" t="s">
        <v>785</v>
      </c>
      <c r="AR118" s="25" t="s">
        <v>786</v>
      </c>
    </row>
    <row r="119" spans="1:44">
      <c r="A119" s="25">
        <v>202501</v>
      </c>
      <c r="B119" s="17" t="str">
        <f>IF(A119="","",IFERROR(VLOOKUP(A119,Campaña!A:K,2,0),"ID NO EXISTE"))</f>
        <v>Campaña enero 2025</v>
      </c>
      <c r="C119" s="25">
        <v>117</v>
      </c>
      <c r="D119" s="85" t="str">
        <f>IF(C119="","",IFERROR(CONCATENATE(VLOOKUP(C119,EstacionReplica!A:W,2,0)," - ",VLOOKUP(C119,EstacionReplica!A:W,3,0)," - ",VLOOKUP(C119,EstacionReplica!A:W,4,0)),"ID NO EXISTE"))</f>
        <v>C-19 - Registro individual - 1</v>
      </c>
      <c r="E119" s="25">
        <v>2025</v>
      </c>
      <c r="F119" s="25">
        <v>1</v>
      </c>
      <c r="G119" s="25">
        <v>31</v>
      </c>
      <c r="H119" s="86">
        <v>0.45416666666666666</v>
      </c>
      <c r="I119" s="25" t="s">
        <v>771</v>
      </c>
      <c r="O119" s="25" t="s">
        <v>772</v>
      </c>
      <c r="P119" s="25" t="s">
        <v>773</v>
      </c>
      <c r="Q119" s="25" t="s">
        <v>774</v>
      </c>
      <c r="R119" s="25" t="s">
        <v>775</v>
      </c>
      <c r="S119" s="25" t="s">
        <v>776</v>
      </c>
      <c r="T119" s="25" t="s">
        <v>777</v>
      </c>
      <c r="V119" s="25" t="s">
        <v>778</v>
      </c>
      <c r="X119" s="25" t="s">
        <v>779</v>
      </c>
      <c r="AB119" s="25" t="s">
        <v>780</v>
      </c>
      <c r="AC119" s="25" t="s">
        <v>781</v>
      </c>
      <c r="AD119" s="25">
        <v>0</v>
      </c>
      <c r="AE119" s="25" t="s">
        <v>782</v>
      </c>
      <c r="AF119" s="25">
        <v>-23.4195559223575</v>
      </c>
      <c r="AG119" s="25">
        <v>-68.034604549300894</v>
      </c>
      <c r="AH119" s="25">
        <v>0.45416666666666666</v>
      </c>
      <c r="AI119" s="25" t="s">
        <v>789</v>
      </c>
      <c r="AM119" s="25" t="s">
        <v>784</v>
      </c>
      <c r="AN119" s="25" t="s">
        <v>801</v>
      </c>
      <c r="AO119" s="25" t="s">
        <v>785</v>
      </c>
      <c r="AR119" s="25" t="s">
        <v>786</v>
      </c>
    </row>
    <row r="120" spans="1:44">
      <c r="A120" s="25">
        <v>202501</v>
      </c>
      <c r="B120" s="17" t="str">
        <f>IF(A120="","",IFERROR(VLOOKUP(A120,Campaña!A:K,2,0),"ID NO EXISTE"))</f>
        <v>Campaña enero 2025</v>
      </c>
      <c r="C120" s="25">
        <v>118</v>
      </c>
      <c r="D120" s="85" t="str">
        <f>IF(C120="","",IFERROR(CONCATENATE(VLOOKUP(C120,EstacionReplica!A:W,2,0)," - ",VLOOKUP(C120,EstacionReplica!A:W,3,0)," - ",VLOOKUP(C120,EstacionReplica!A:W,4,0)),"ID NO EXISTE"))</f>
        <v>C-20 - Registro individual - 1</v>
      </c>
      <c r="E120" s="25">
        <v>2025</v>
      </c>
      <c r="F120" s="25">
        <v>1</v>
      </c>
      <c r="G120" s="25">
        <v>31</v>
      </c>
      <c r="H120" s="86">
        <v>0.47083333333333333</v>
      </c>
      <c r="I120" s="25" t="s">
        <v>771</v>
      </c>
      <c r="O120" s="25" t="s">
        <v>772</v>
      </c>
      <c r="P120" s="25" t="s">
        <v>773</v>
      </c>
      <c r="Q120" s="25" t="s">
        <v>774</v>
      </c>
      <c r="R120" s="25" t="s">
        <v>775</v>
      </c>
      <c r="S120" s="25" t="s">
        <v>776</v>
      </c>
      <c r="T120" s="25" t="s">
        <v>777</v>
      </c>
      <c r="V120" s="25" t="s">
        <v>778</v>
      </c>
      <c r="X120" s="25" t="s">
        <v>779</v>
      </c>
      <c r="AB120" s="25" t="s">
        <v>780</v>
      </c>
      <c r="AC120" s="25" t="s">
        <v>781</v>
      </c>
      <c r="AD120" s="25">
        <v>0</v>
      </c>
      <c r="AE120" s="25" t="s">
        <v>782</v>
      </c>
      <c r="AF120" s="25">
        <v>-23.419398854222599</v>
      </c>
      <c r="AG120" s="25">
        <v>-68.035496342841498</v>
      </c>
      <c r="AH120" s="25">
        <v>0.47083333333333333</v>
      </c>
      <c r="AI120" s="25" t="s">
        <v>783</v>
      </c>
      <c r="AM120" s="25" t="s">
        <v>784</v>
      </c>
      <c r="AO120" s="25" t="s">
        <v>785</v>
      </c>
      <c r="AR120" s="25" t="s">
        <v>786</v>
      </c>
    </row>
    <row r="121" spans="1:44">
      <c r="A121" s="25">
        <v>202501</v>
      </c>
      <c r="B121" s="17" t="str">
        <f>IF(A121="","",IFERROR(VLOOKUP(A121,Campaña!A:K,2,0),"ID NO EXISTE"))</f>
        <v>Campaña enero 2025</v>
      </c>
      <c r="C121" s="25">
        <v>119</v>
      </c>
      <c r="D121" s="85" t="str">
        <f>IF(C121="","",IFERROR(CONCATENATE(VLOOKUP(C121,EstacionReplica!A:W,2,0)," - ",VLOOKUP(C121,EstacionReplica!A:W,3,0)," - ",VLOOKUP(C121,EstacionReplica!A:W,4,0)),"ID NO EXISTE"))</f>
        <v>C-21 - Registro individual - 1</v>
      </c>
      <c r="E121" s="25">
        <v>2025</v>
      </c>
      <c r="F121" s="25">
        <v>1</v>
      </c>
      <c r="G121" s="25">
        <v>31</v>
      </c>
      <c r="H121" s="86">
        <v>0.46875</v>
      </c>
      <c r="I121" s="25" t="s">
        <v>771</v>
      </c>
      <c r="O121" s="25" t="s">
        <v>772</v>
      </c>
      <c r="P121" s="25" t="s">
        <v>773</v>
      </c>
      <c r="Q121" s="25" t="s">
        <v>774</v>
      </c>
      <c r="R121" s="25" t="s">
        <v>775</v>
      </c>
      <c r="S121" s="25" t="s">
        <v>776</v>
      </c>
      <c r="T121" s="25" t="s">
        <v>777</v>
      </c>
      <c r="V121" s="25" t="s">
        <v>778</v>
      </c>
      <c r="X121" s="25" t="s">
        <v>779</v>
      </c>
      <c r="AB121" s="25" t="s">
        <v>780</v>
      </c>
      <c r="AC121" s="25" t="s">
        <v>781</v>
      </c>
      <c r="AD121" s="25">
        <v>4</v>
      </c>
      <c r="AE121" s="25" t="s">
        <v>782</v>
      </c>
      <c r="AF121" s="25">
        <v>-23.419433893023601</v>
      </c>
      <c r="AG121" s="25">
        <v>-68.035319915479803</v>
      </c>
      <c r="AH121" s="25">
        <v>0.46875</v>
      </c>
      <c r="AI121" s="25" t="s">
        <v>787</v>
      </c>
      <c r="AM121" s="25" t="s">
        <v>784</v>
      </c>
      <c r="AN121" s="25" t="s">
        <v>820</v>
      </c>
      <c r="AO121" s="25" t="s">
        <v>785</v>
      </c>
      <c r="AR121" s="25" t="s">
        <v>786</v>
      </c>
    </row>
    <row r="122" spans="1:44">
      <c r="A122" s="25">
        <v>202501</v>
      </c>
      <c r="B122" s="17" t="str">
        <f>IF(A122="","",IFERROR(VLOOKUP(A122,Campaña!A:K,2,0),"ID NO EXISTE"))</f>
        <v>Campaña enero 2025</v>
      </c>
      <c r="C122" s="25">
        <v>120</v>
      </c>
      <c r="D122" s="85" t="str">
        <f>IF(C122="","",IFERROR(CONCATENATE(VLOOKUP(C122,EstacionReplica!A:W,2,0)," - ",VLOOKUP(C122,EstacionReplica!A:W,3,0)," - ",VLOOKUP(C122,EstacionReplica!A:W,4,0)),"ID NO EXISTE"))</f>
        <v>C-22 - Registro individual - 1</v>
      </c>
      <c r="E122" s="25">
        <v>2025</v>
      </c>
      <c r="F122" s="25">
        <v>1</v>
      </c>
      <c r="G122" s="25">
        <v>31</v>
      </c>
      <c r="H122" s="86">
        <v>0.46944444444444444</v>
      </c>
      <c r="I122" s="25" t="s">
        <v>771</v>
      </c>
      <c r="O122" s="25" t="s">
        <v>772</v>
      </c>
      <c r="P122" s="25" t="s">
        <v>773</v>
      </c>
      <c r="Q122" s="25" t="s">
        <v>774</v>
      </c>
      <c r="R122" s="25" t="s">
        <v>775</v>
      </c>
      <c r="S122" s="25" t="s">
        <v>776</v>
      </c>
      <c r="T122" s="25" t="s">
        <v>777</v>
      </c>
      <c r="V122" s="25" t="s">
        <v>778</v>
      </c>
      <c r="X122" s="25" t="s">
        <v>779</v>
      </c>
      <c r="AB122" s="25" t="s">
        <v>780</v>
      </c>
      <c r="AC122" s="25" t="s">
        <v>781</v>
      </c>
      <c r="AD122" s="25">
        <v>10</v>
      </c>
      <c r="AE122" s="25" t="s">
        <v>782</v>
      </c>
      <c r="AF122" s="25">
        <v>-23.419415648326201</v>
      </c>
      <c r="AG122" s="25">
        <v>-68.035290685583803</v>
      </c>
      <c r="AH122" s="25">
        <v>0.46944444444444444</v>
      </c>
      <c r="AI122" s="25" t="s">
        <v>787</v>
      </c>
      <c r="AM122" s="25" t="s">
        <v>784</v>
      </c>
      <c r="AN122" s="25" t="s">
        <v>821</v>
      </c>
      <c r="AO122" s="25" t="s">
        <v>785</v>
      </c>
      <c r="AR122" s="25" t="s">
        <v>786</v>
      </c>
    </row>
    <row r="123" spans="1:44">
      <c r="A123" s="25">
        <v>202501</v>
      </c>
      <c r="B123" s="17" t="str">
        <f>IF(A123="","",IFERROR(VLOOKUP(A123,Campaña!A:K,2,0),"ID NO EXISTE"))</f>
        <v>Campaña enero 2025</v>
      </c>
      <c r="C123" s="25">
        <v>121</v>
      </c>
      <c r="D123" s="85" t="str">
        <f>IF(C123="","",IFERROR(CONCATENATE(VLOOKUP(C123,EstacionReplica!A:W,2,0)," - ",VLOOKUP(C123,EstacionReplica!A:W,3,0)," - ",VLOOKUP(C123,EstacionReplica!A:W,4,0)),"ID NO EXISTE"))</f>
        <v>C-23 - Registro individual - 1</v>
      </c>
      <c r="E123" s="25">
        <v>2025</v>
      </c>
      <c r="F123" s="25">
        <v>1</v>
      </c>
      <c r="G123" s="25">
        <v>31</v>
      </c>
      <c r="H123" s="86">
        <v>0.46250000000000002</v>
      </c>
      <c r="I123" s="25" t="s">
        <v>771</v>
      </c>
      <c r="O123" s="25" t="s">
        <v>772</v>
      </c>
      <c r="P123" s="25" t="s">
        <v>773</v>
      </c>
      <c r="Q123" s="25" t="s">
        <v>774</v>
      </c>
      <c r="R123" s="25" t="s">
        <v>775</v>
      </c>
      <c r="S123" s="25" t="s">
        <v>776</v>
      </c>
      <c r="T123" s="25" t="s">
        <v>777</v>
      </c>
      <c r="V123" s="25" t="s">
        <v>778</v>
      </c>
      <c r="X123" s="25" t="s">
        <v>779</v>
      </c>
      <c r="AB123" s="25" t="s">
        <v>780</v>
      </c>
      <c r="AC123" s="25" t="s">
        <v>781</v>
      </c>
      <c r="AD123" s="25">
        <v>0</v>
      </c>
      <c r="AE123" s="25" t="s">
        <v>782</v>
      </c>
      <c r="AF123" s="25">
        <v>-23.419341278872</v>
      </c>
      <c r="AG123" s="25">
        <v>-68.034948666016106</v>
      </c>
      <c r="AH123" s="25">
        <v>0.46250000000000002</v>
      </c>
      <c r="AI123" s="25" t="s">
        <v>789</v>
      </c>
      <c r="AM123" s="25" t="s">
        <v>784</v>
      </c>
      <c r="AN123" s="25" t="s">
        <v>801</v>
      </c>
      <c r="AO123" s="25" t="s">
        <v>785</v>
      </c>
      <c r="AR123" s="25" t="s">
        <v>786</v>
      </c>
    </row>
    <row r="124" spans="1:44">
      <c r="A124" s="25">
        <v>202501</v>
      </c>
      <c r="B124" s="17" t="str">
        <f>IF(A124="","",IFERROR(VLOOKUP(A124,Campaña!A:K,2,0),"ID NO EXISTE"))</f>
        <v>Campaña enero 2025</v>
      </c>
      <c r="C124" s="25">
        <v>122</v>
      </c>
      <c r="D124" s="85" t="str">
        <f>IF(C124="","",IFERROR(CONCATENATE(VLOOKUP(C124,EstacionReplica!A:W,2,0)," - ",VLOOKUP(C124,EstacionReplica!A:W,3,0)," - ",VLOOKUP(C124,EstacionReplica!A:W,4,0)),"ID NO EXISTE"))</f>
        <v>C-24 - Registro individual - 1</v>
      </c>
      <c r="E124" s="25">
        <v>2025</v>
      </c>
      <c r="F124" s="25">
        <v>1</v>
      </c>
      <c r="G124" s="25">
        <v>31</v>
      </c>
      <c r="H124" s="86">
        <v>0.46180555555555558</v>
      </c>
      <c r="I124" s="25" t="s">
        <v>771</v>
      </c>
      <c r="O124" s="25" t="s">
        <v>772</v>
      </c>
      <c r="P124" s="25" t="s">
        <v>773</v>
      </c>
      <c r="Q124" s="25" t="s">
        <v>774</v>
      </c>
      <c r="R124" s="25" t="s">
        <v>775</v>
      </c>
      <c r="S124" s="25" t="s">
        <v>776</v>
      </c>
      <c r="T124" s="25" t="s">
        <v>777</v>
      </c>
      <c r="V124" s="25" t="s">
        <v>778</v>
      </c>
      <c r="X124" s="25" t="s">
        <v>779</v>
      </c>
      <c r="AB124" s="25" t="s">
        <v>780</v>
      </c>
      <c r="AC124" s="25" t="s">
        <v>781</v>
      </c>
      <c r="AD124" s="25">
        <v>0</v>
      </c>
      <c r="AE124" s="25" t="s">
        <v>782</v>
      </c>
      <c r="AF124" s="25">
        <v>-23.419404500620502</v>
      </c>
      <c r="AG124" s="25">
        <v>-68.034948207339198</v>
      </c>
      <c r="AH124" s="25">
        <v>0.46180555555555558</v>
      </c>
      <c r="AI124" s="25" t="s">
        <v>789</v>
      </c>
      <c r="AM124" s="25" t="s">
        <v>784</v>
      </c>
      <c r="AN124" s="25" t="s">
        <v>801</v>
      </c>
      <c r="AO124" s="25" t="s">
        <v>785</v>
      </c>
      <c r="AR124" s="25" t="s">
        <v>786</v>
      </c>
    </row>
    <row r="125" spans="1:44">
      <c r="A125" s="25">
        <v>202501</v>
      </c>
      <c r="B125" s="17" t="str">
        <f>IF(A125="","",IFERROR(VLOOKUP(A125,Campaña!A:K,2,0),"ID NO EXISTE"))</f>
        <v>Campaña enero 2025</v>
      </c>
      <c r="C125" s="25">
        <v>123</v>
      </c>
      <c r="D125" s="85" t="str">
        <f>IF(C125="","",IFERROR(CONCATENATE(VLOOKUP(C125,EstacionReplica!A:W,2,0)," - ",VLOOKUP(C125,EstacionReplica!A:W,3,0)," - ",VLOOKUP(C125,EstacionReplica!A:W,4,0)),"ID NO EXISTE"))</f>
        <v>C-25 - Registro individual - 1</v>
      </c>
      <c r="E125" s="25">
        <v>2025</v>
      </c>
      <c r="F125" s="25">
        <v>1</v>
      </c>
      <c r="G125" s="25">
        <v>31</v>
      </c>
      <c r="H125" s="86">
        <v>0.46111111111111114</v>
      </c>
      <c r="I125" s="25" t="s">
        <v>771</v>
      </c>
      <c r="O125" s="25" t="s">
        <v>772</v>
      </c>
      <c r="P125" s="25" t="s">
        <v>773</v>
      </c>
      <c r="Q125" s="25" t="s">
        <v>774</v>
      </c>
      <c r="R125" s="25" t="s">
        <v>775</v>
      </c>
      <c r="S125" s="25" t="s">
        <v>776</v>
      </c>
      <c r="T125" s="25" t="s">
        <v>777</v>
      </c>
      <c r="V125" s="25" t="s">
        <v>778</v>
      </c>
      <c r="X125" s="25" t="s">
        <v>779</v>
      </c>
      <c r="AB125" s="25" t="s">
        <v>780</v>
      </c>
      <c r="AC125" s="25" t="s">
        <v>781</v>
      </c>
      <c r="AD125" s="25">
        <v>90</v>
      </c>
      <c r="AE125" s="25" t="s">
        <v>782</v>
      </c>
      <c r="AF125" s="25">
        <v>-23.4194223220975</v>
      </c>
      <c r="AG125" s="25">
        <v>-68.034908928428806</v>
      </c>
      <c r="AH125" s="25">
        <v>0.46111111111111114</v>
      </c>
      <c r="AI125" s="25" t="s">
        <v>787</v>
      </c>
      <c r="AM125" s="25" t="s">
        <v>784</v>
      </c>
      <c r="AN125" s="25" t="s">
        <v>819</v>
      </c>
      <c r="AO125" s="25" t="s">
        <v>785</v>
      </c>
      <c r="AR125" s="25" t="s">
        <v>786</v>
      </c>
    </row>
    <row r="126" spans="1:44">
      <c r="A126" s="25">
        <v>202501</v>
      </c>
      <c r="B126" s="17" t="str">
        <f>IF(A126="","",IFERROR(VLOOKUP(A126,Campaña!A:K,2,0),"ID NO EXISTE"))</f>
        <v>Campaña enero 2025</v>
      </c>
      <c r="C126" s="25">
        <v>124</v>
      </c>
      <c r="D126" s="85" t="str">
        <f>IF(C126="","",IFERROR(CONCATENATE(VLOOKUP(C126,EstacionReplica!A:W,2,0)," - ",VLOOKUP(C126,EstacionReplica!A:W,3,0)," - ",VLOOKUP(C126,EstacionReplica!A:W,4,0)),"ID NO EXISTE"))</f>
        <v>C-26 - Registro individual - 1</v>
      </c>
      <c r="E126" s="25">
        <v>2025</v>
      </c>
      <c r="F126" s="25">
        <v>1</v>
      </c>
      <c r="G126" s="25">
        <v>31</v>
      </c>
      <c r="H126" s="86">
        <v>0.4597222222222222</v>
      </c>
      <c r="I126" s="25" t="s">
        <v>771</v>
      </c>
      <c r="O126" s="25" t="s">
        <v>772</v>
      </c>
      <c r="P126" s="25" t="s">
        <v>773</v>
      </c>
      <c r="Q126" s="25" t="s">
        <v>774</v>
      </c>
      <c r="R126" s="25" t="s">
        <v>775</v>
      </c>
      <c r="S126" s="25" t="s">
        <v>776</v>
      </c>
      <c r="T126" s="25" t="s">
        <v>777</v>
      </c>
      <c r="V126" s="25" t="s">
        <v>778</v>
      </c>
      <c r="X126" s="25" t="s">
        <v>779</v>
      </c>
      <c r="AB126" s="25" t="s">
        <v>780</v>
      </c>
      <c r="AC126" s="25" t="s">
        <v>781</v>
      </c>
      <c r="AD126" s="25">
        <v>55</v>
      </c>
      <c r="AE126" s="25" t="s">
        <v>782</v>
      </c>
      <c r="AF126" s="25">
        <v>-23.419358677038201</v>
      </c>
      <c r="AG126" s="25">
        <v>-68.034840878404395</v>
      </c>
      <c r="AH126" s="25">
        <v>0.4597222222222222</v>
      </c>
      <c r="AI126" s="25" t="s">
        <v>787</v>
      </c>
      <c r="AM126" s="25" t="s">
        <v>784</v>
      </c>
      <c r="AN126" s="25" t="s">
        <v>822</v>
      </c>
      <c r="AO126" s="25" t="s">
        <v>785</v>
      </c>
      <c r="AR126" s="25" t="s">
        <v>786</v>
      </c>
    </row>
    <row r="127" spans="1:44">
      <c r="A127" s="25">
        <v>202501</v>
      </c>
      <c r="B127" s="17" t="str">
        <f>IF(A127="","",IFERROR(VLOOKUP(A127,Campaña!A:K,2,0),"ID NO EXISTE"))</f>
        <v>Campaña enero 2025</v>
      </c>
      <c r="C127" s="25">
        <v>125</v>
      </c>
      <c r="D127" s="85" t="str">
        <f>IF(C127="","",IFERROR(CONCATENATE(VLOOKUP(C127,EstacionReplica!A:W,2,0)," - ",VLOOKUP(C127,EstacionReplica!A:W,3,0)," - ",VLOOKUP(C127,EstacionReplica!A:W,4,0)),"ID NO EXISTE"))</f>
        <v>C-27 - Registro individual - 1</v>
      </c>
      <c r="E127" s="25">
        <v>2025</v>
      </c>
      <c r="F127" s="25">
        <v>1</v>
      </c>
      <c r="G127" s="25">
        <v>31</v>
      </c>
      <c r="H127" s="86">
        <v>0.46111111111111114</v>
      </c>
      <c r="I127" s="25" t="s">
        <v>771</v>
      </c>
      <c r="O127" s="25" t="s">
        <v>772</v>
      </c>
      <c r="P127" s="25" t="s">
        <v>773</v>
      </c>
      <c r="Q127" s="25" t="s">
        <v>774</v>
      </c>
      <c r="R127" s="25" t="s">
        <v>775</v>
      </c>
      <c r="S127" s="25" t="s">
        <v>776</v>
      </c>
      <c r="T127" s="25" t="s">
        <v>777</v>
      </c>
      <c r="V127" s="25" t="s">
        <v>778</v>
      </c>
      <c r="X127" s="25" t="s">
        <v>779</v>
      </c>
      <c r="AB127" s="25" t="s">
        <v>780</v>
      </c>
      <c r="AC127" s="25" t="s">
        <v>781</v>
      </c>
      <c r="AD127" s="25">
        <v>0</v>
      </c>
      <c r="AE127" s="25" t="s">
        <v>782</v>
      </c>
      <c r="AF127" s="25">
        <v>-23.419512699350001</v>
      </c>
      <c r="AG127" s="25">
        <v>-68.034918060117505</v>
      </c>
      <c r="AH127" s="25">
        <v>0.46111111111111114</v>
      </c>
      <c r="AI127" s="25" t="s">
        <v>783</v>
      </c>
      <c r="AM127" s="25" t="s">
        <v>784</v>
      </c>
      <c r="AO127" s="25" t="s">
        <v>785</v>
      </c>
      <c r="AR127" s="25" t="s">
        <v>786</v>
      </c>
    </row>
    <row r="128" spans="1:44">
      <c r="A128" s="25">
        <v>202501</v>
      </c>
      <c r="B128" s="17" t="str">
        <f>IF(A128="","",IFERROR(VLOOKUP(A128,Campaña!A:K,2,0),"ID NO EXISTE"))</f>
        <v>Campaña enero 2025</v>
      </c>
      <c r="C128" s="25">
        <v>126</v>
      </c>
      <c r="D128" s="85" t="str">
        <f>IF(C128="","",IFERROR(CONCATENATE(VLOOKUP(C128,EstacionReplica!A:W,2,0)," - ",VLOOKUP(C128,EstacionReplica!A:W,3,0)," - ",VLOOKUP(C128,EstacionReplica!A:W,4,0)),"ID NO EXISTE"))</f>
        <v>C-28 - Registro individual - 1</v>
      </c>
      <c r="E128" s="25">
        <v>2025</v>
      </c>
      <c r="F128" s="25">
        <v>1</v>
      </c>
      <c r="G128" s="25">
        <v>31</v>
      </c>
      <c r="H128" s="86">
        <v>0.45833333333333331</v>
      </c>
      <c r="I128" s="25" t="s">
        <v>771</v>
      </c>
      <c r="O128" s="25" t="s">
        <v>772</v>
      </c>
      <c r="P128" s="25" t="s">
        <v>773</v>
      </c>
      <c r="Q128" s="25" t="s">
        <v>774</v>
      </c>
      <c r="R128" s="25" t="s">
        <v>775</v>
      </c>
      <c r="S128" s="25" t="s">
        <v>776</v>
      </c>
      <c r="T128" s="25" t="s">
        <v>777</v>
      </c>
      <c r="V128" s="25" t="s">
        <v>778</v>
      </c>
      <c r="X128" s="25" t="s">
        <v>779</v>
      </c>
      <c r="AB128" s="25" t="s">
        <v>780</v>
      </c>
      <c r="AC128" s="25" t="s">
        <v>781</v>
      </c>
      <c r="AD128" s="25">
        <v>0</v>
      </c>
      <c r="AE128" s="25" t="s">
        <v>782</v>
      </c>
      <c r="AF128" s="25">
        <v>-23.4194756050282</v>
      </c>
      <c r="AG128" s="25">
        <v>-68.034761730731105</v>
      </c>
      <c r="AH128" s="25">
        <v>0.45833333333333331</v>
      </c>
      <c r="AI128" s="25" t="s">
        <v>789</v>
      </c>
      <c r="AM128" s="25" t="s">
        <v>784</v>
      </c>
      <c r="AN128" s="25" t="s">
        <v>801</v>
      </c>
      <c r="AO128" s="25" t="s">
        <v>785</v>
      </c>
      <c r="AR128" s="25" t="s">
        <v>786</v>
      </c>
    </row>
    <row r="129" spans="1:44">
      <c r="A129" s="25">
        <v>202501</v>
      </c>
      <c r="B129" s="17" t="str">
        <f>IF(A129="","",IFERROR(VLOOKUP(A129,Campaña!A:K,2,0),"ID NO EXISTE"))</f>
        <v>Campaña enero 2025</v>
      </c>
      <c r="C129" s="25">
        <v>127</v>
      </c>
      <c r="D129" s="85" t="str">
        <f>IF(C129="","",IFERROR(CONCATENATE(VLOOKUP(C129,EstacionReplica!A:W,2,0)," - ",VLOOKUP(C129,EstacionReplica!A:W,3,0)," - ",VLOOKUP(C129,EstacionReplica!A:W,4,0)),"ID NO EXISTE"))</f>
        <v>C-29 - Registro individual - 1</v>
      </c>
      <c r="E129" s="25">
        <v>2025</v>
      </c>
      <c r="F129" s="25">
        <v>1</v>
      </c>
      <c r="G129" s="25">
        <v>31</v>
      </c>
      <c r="H129" s="86">
        <v>0.45902777777777776</v>
      </c>
      <c r="I129" s="25" t="s">
        <v>771</v>
      </c>
      <c r="O129" s="25" t="s">
        <v>772</v>
      </c>
      <c r="P129" s="25" t="s">
        <v>773</v>
      </c>
      <c r="Q129" s="25" t="s">
        <v>774</v>
      </c>
      <c r="R129" s="25" t="s">
        <v>775</v>
      </c>
      <c r="S129" s="25" t="s">
        <v>776</v>
      </c>
      <c r="T129" s="25" t="s">
        <v>777</v>
      </c>
      <c r="V129" s="25" t="s">
        <v>778</v>
      </c>
      <c r="X129" s="25" t="s">
        <v>779</v>
      </c>
      <c r="AB129" s="25" t="s">
        <v>780</v>
      </c>
      <c r="AC129" s="25" t="s">
        <v>781</v>
      </c>
      <c r="AD129" s="25">
        <v>0</v>
      </c>
      <c r="AE129" s="25" t="s">
        <v>782</v>
      </c>
      <c r="AF129" s="25">
        <v>-23.419393654608299</v>
      </c>
      <c r="AG129" s="25">
        <v>-68.034654663990594</v>
      </c>
      <c r="AH129" s="25">
        <v>0.45902777777777776</v>
      </c>
      <c r="AI129" s="25" t="s">
        <v>789</v>
      </c>
      <c r="AM129" s="25" t="s">
        <v>784</v>
      </c>
      <c r="AN129" s="25" t="s">
        <v>801</v>
      </c>
      <c r="AO129" s="25" t="s">
        <v>785</v>
      </c>
      <c r="AR129" s="25" t="s">
        <v>786</v>
      </c>
    </row>
    <row r="130" spans="1:44">
      <c r="A130" s="25">
        <v>202501</v>
      </c>
      <c r="B130" s="17" t="str">
        <f>IF(A130="","",IFERROR(VLOOKUP(A130,Campaña!A:K,2,0),"ID NO EXISTE"))</f>
        <v>Campaña enero 2025</v>
      </c>
      <c r="C130" s="25">
        <v>128</v>
      </c>
      <c r="D130" s="85" t="str">
        <f>IF(C130="","",IFERROR(CONCATENATE(VLOOKUP(C130,EstacionReplica!A:W,2,0)," - ",VLOOKUP(C130,EstacionReplica!A:W,3,0)," - ",VLOOKUP(C130,EstacionReplica!A:W,4,0)),"ID NO EXISTE"))</f>
        <v>C-30 - Registro individual - 1</v>
      </c>
      <c r="E130" s="25">
        <v>2025</v>
      </c>
      <c r="F130" s="25">
        <v>1</v>
      </c>
      <c r="G130" s="25">
        <v>31</v>
      </c>
      <c r="H130" s="86">
        <v>0.45902777777777776</v>
      </c>
      <c r="I130" s="25" t="s">
        <v>771</v>
      </c>
      <c r="O130" s="25" t="s">
        <v>772</v>
      </c>
      <c r="P130" s="25" t="s">
        <v>773</v>
      </c>
      <c r="Q130" s="25" t="s">
        <v>774</v>
      </c>
      <c r="R130" s="25" t="s">
        <v>775</v>
      </c>
      <c r="S130" s="25" t="s">
        <v>776</v>
      </c>
      <c r="T130" s="25" t="s">
        <v>777</v>
      </c>
      <c r="V130" s="25" t="s">
        <v>778</v>
      </c>
      <c r="X130" s="25" t="s">
        <v>779</v>
      </c>
      <c r="AB130" s="25" t="s">
        <v>780</v>
      </c>
      <c r="AC130" s="25" t="s">
        <v>781</v>
      </c>
      <c r="AD130" s="25">
        <v>0</v>
      </c>
      <c r="AE130" s="25" t="s">
        <v>782</v>
      </c>
      <c r="AF130" s="25">
        <v>-23.419402988713198</v>
      </c>
      <c r="AG130" s="25">
        <v>-68.034703533258906</v>
      </c>
      <c r="AH130" s="25">
        <v>0.45902777777777776</v>
      </c>
      <c r="AI130" s="25" t="s">
        <v>783</v>
      </c>
      <c r="AM130" s="25" t="s">
        <v>784</v>
      </c>
      <c r="AO130" s="25" t="s">
        <v>785</v>
      </c>
      <c r="AR130" s="25" t="s">
        <v>786</v>
      </c>
    </row>
    <row r="131" spans="1:44">
      <c r="A131" s="25">
        <v>202501</v>
      </c>
      <c r="B131" s="17" t="str">
        <f>IF(A131="","",IFERROR(VLOOKUP(A131,Campaña!A:K,2,0),"ID NO EXISTE"))</f>
        <v>Campaña enero 2025</v>
      </c>
      <c r="C131" s="25">
        <v>129</v>
      </c>
      <c r="D131" s="85" t="str">
        <f>IF(C131="","",IFERROR(CONCATENATE(VLOOKUP(C131,EstacionReplica!A:W,2,0)," - ",VLOOKUP(C131,EstacionReplica!A:W,3,0)," - ",VLOOKUP(C131,EstacionReplica!A:W,4,0)),"ID NO EXISTE"))</f>
        <v>C-31 - Registro individual - 1</v>
      </c>
      <c r="E131" s="25">
        <v>2025</v>
      </c>
      <c r="F131" s="25">
        <v>1</v>
      </c>
      <c r="G131" s="25">
        <v>30</v>
      </c>
      <c r="H131" s="86">
        <v>0.48194444444444445</v>
      </c>
      <c r="I131" s="25" t="s">
        <v>771</v>
      </c>
      <c r="O131" s="25" t="s">
        <v>772</v>
      </c>
      <c r="P131" s="25" t="s">
        <v>773</v>
      </c>
      <c r="Q131" s="25" t="s">
        <v>774</v>
      </c>
      <c r="R131" s="25" t="s">
        <v>775</v>
      </c>
      <c r="S131" s="25" t="s">
        <v>776</v>
      </c>
      <c r="T131" s="25" t="s">
        <v>777</v>
      </c>
      <c r="V131" s="25" t="s">
        <v>778</v>
      </c>
      <c r="X131" s="25" t="s">
        <v>779</v>
      </c>
      <c r="AB131" s="25" t="s">
        <v>780</v>
      </c>
      <c r="AC131" s="25" t="s">
        <v>781</v>
      </c>
      <c r="AD131" s="25">
        <v>60</v>
      </c>
      <c r="AE131" s="25" t="s">
        <v>782</v>
      </c>
      <c r="AF131" s="25">
        <v>-23.421737618904402</v>
      </c>
      <c r="AG131" s="25">
        <v>-68.039805493597896</v>
      </c>
      <c r="AH131" s="25">
        <v>0.48194444444444445</v>
      </c>
      <c r="AI131" s="25" t="s">
        <v>787</v>
      </c>
      <c r="AM131" s="25" t="s">
        <v>784</v>
      </c>
      <c r="AN131" s="25" t="s">
        <v>823</v>
      </c>
      <c r="AO131" s="25" t="s">
        <v>785</v>
      </c>
      <c r="AR131" s="25" t="s">
        <v>786</v>
      </c>
    </row>
    <row r="132" spans="1:44">
      <c r="A132" s="25">
        <v>202501</v>
      </c>
      <c r="B132" s="17" t="str">
        <f>IF(A132="","",IFERROR(VLOOKUP(A132,Campaña!A:K,2,0),"ID NO EXISTE"))</f>
        <v>Campaña enero 2025</v>
      </c>
      <c r="C132" s="25">
        <v>130</v>
      </c>
      <c r="D132" s="85" t="str">
        <f>IF(C132="","",IFERROR(CONCATENATE(VLOOKUP(C132,EstacionReplica!A:W,2,0)," - ",VLOOKUP(C132,EstacionReplica!A:W,3,0)," - ",VLOOKUP(C132,EstacionReplica!A:W,4,0)),"ID NO EXISTE"))</f>
        <v>C-32 - Registro individual - 1</v>
      </c>
      <c r="E132" s="25">
        <v>2025</v>
      </c>
      <c r="F132" s="25">
        <v>1</v>
      </c>
      <c r="G132" s="25">
        <v>30</v>
      </c>
      <c r="H132" s="86">
        <v>0.47638888888888886</v>
      </c>
      <c r="I132" s="25" t="s">
        <v>771</v>
      </c>
      <c r="O132" s="25" t="s">
        <v>772</v>
      </c>
      <c r="P132" s="25" t="s">
        <v>773</v>
      </c>
      <c r="Q132" s="25" t="s">
        <v>774</v>
      </c>
      <c r="R132" s="25" t="s">
        <v>775</v>
      </c>
      <c r="S132" s="25" t="s">
        <v>776</v>
      </c>
      <c r="T132" s="25" t="s">
        <v>777</v>
      </c>
      <c r="V132" s="25" t="s">
        <v>778</v>
      </c>
      <c r="X132" s="25" t="s">
        <v>779</v>
      </c>
      <c r="AB132" s="25" t="s">
        <v>780</v>
      </c>
      <c r="AC132" s="25" t="s">
        <v>781</v>
      </c>
      <c r="AD132" s="25">
        <v>0</v>
      </c>
      <c r="AE132" s="25" t="s">
        <v>782</v>
      </c>
      <c r="AF132" s="25">
        <v>-23.4215921490954</v>
      </c>
      <c r="AG132" s="25">
        <v>-68.039649942625601</v>
      </c>
      <c r="AH132" s="25">
        <v>0.47638888888888886</v>
      </c>
      <c r="AI132" s="25" t="s">
        <v>783</v>
      </c>
      <c r="AM132" s="25" t="s">
        <v>784</v>
      </c>
      <c r="AO132" s="25" t="s">
        <v>785</v>
      </c>
      <c r="AR132" s="25" t="s">
        <v>786</v>
      </c>
    </row>
    <row r="133" spans="1:44">
      <c r="A133" s="25">
        <v>202501</v>
      </c>
      <c r="B133" s="17" t="str">
        <f>IF(A133="","",IFERROR(VLOOKUP(A133,Campaña!A:K,2,0),"ID NO EXISTE"))</f>
        <v>Campaña enero 2025</v>
      </c>
      <c r="C133" s="25">
        <v>131</v>
      </c>
      <c r="D133" s="85" t="str">
        <f>IF(C133="","",IFERROR(CONCATENATE(VLOOKUP(C133,EstacionReplica!A:W,2,0)," - ",VLOOKUP(C133,EstacionReplica!A:W,3,0)," - ",VLOOKUP(C133,EstacionReplica!A:W,4,0)),"ID NO EXISTE"))</f>
        <v>C-33 - Registro individual - 1</v>
      </c>
      <c r="E133" s="25">
        <v>2025</v>
      </c>
      <c r="F133" s="25">
        <v>1</v>
      </c>
      <c r="G133" s="25">
        <v>30</v>
      </c>
      <c r="H133" s="86">
        <v>0.48680555555555555</v>
      </c>
      <c r="I133" s="25" t="s">
        <v>771</v>
      </c>
      <c r="O133" s="25" t="s">
        <v>772</v>
      </c>
      <c r="P133" s="25" t="s">
        <v>773</v>
      </c>
      <c r="Q133" s="25" t="s">
        <v>774</v>
      </c>
      <c r="R133" s="25" t="s">
        <v>775</v>
      </c>
      <c r="S133" s="25" t="s">
        <v>776</v>
      </c>
      <c r="T133" s="25" t="s">
        <v>777</v>
      </c>
      <c r="V133" s="25" t="s">
        <v>778</v>
      </c>
      <c r="X133" s="25" t="s">
        <v>779</v>
      </c>
      <c r="AB133" s="25" t="s">
        <v>780</v>
      </c>
      <c r="AC133" s="25" t="s">
        <v>781</v>
      </c>
      <c r="AD133" s="25">
        <v>4</v>
      </c>
      <c r="AE133" s="25" t="s">
        <v>782</v>
      </c>
      <c r="AF133" s="25">
        <v>-23.421610212471901</v>
      </c>
      <c r="AG133" s="25">
        <v>-68.039649812199599</v>
      </c>
      <c r="AH133" s="25">
        <v>0.48680555555555555</v>
      </c>
      <c r="AI133" s="25" t="s">
        <v>787</v>
      </c>
      <c r="AM133" s="25" t="s">
        <v>784</v>
      </c>
      <c r="AN133" s="25" t="s">
        <v>824</v>
      </c>
      <c r="AO133" s="25" t="s">
        <v>785</v>
      </c>
      <c r="AR133" s="25" t="s">
        <v>786</v>
      </c>
    </row>
    <row r="134" spans="1:44">
      <c r="A134" s="25">
        <v>202501</v>
      </c>
      <c r="B134" s="17" t="str">
        <f>IF(A134="","",IFERROR(VLOOKUP(A134,Campaña!A:K,2,0),"ID NO EXISTE"))</f>
        <v>Campaña enero 2025</v>
      </c>
      <c r="C134" s="25">
        <v>132</v>
      </c>
      <c r="D134" s="85" t="str">
        <f>IF(C134="","",IFERROR(CONCATENATE(VLOOKUP(C134,EstacionReplica!A:W,2,0)," - ",VLOOKUP(C134,EstacionReplica!A:W,3,0)," - ",VLOOKUP(C134,EstacionReplica!A:W,4,0)),"ID NO EXISTE"))</f>
        <v>C-34 - Registro individual - 1</v>
      </c>
      <c r="E134" s="25">
        <v>2025</v>
      </c>
      <c r="F134" s="25">
        <v>1</v>
      </c>
      <c r="G134" s="25">
        <v>30</v>
      </c>
      <c r="H134" s="86">
        <v>0.47638888888888886</v>
      </c>
      <c r="I134" s="25" t="s">
        <v>771</v>
      </c>
      <c r="O134" s="25" t="s">
        <v>772</v>
      </c>
      <c r="P134" s="25" t="s">
        <v>773</v>
      </c>
      <c r="Q134" s="25" t="s">
        <v>774</v>
      </c>
      <c r="R134" s="25" t="s">
        <v>775</v>
      </c>
      <c r="S134" s="25" t="s">
        <v>776</v>
      </c>
      <c r="T134" s="25" t="s">
        <v>777</v>
      </c>
      <c r="V134" s="25" t="s">
        <v>778</v>
      </c>
      <c r="X134" s="25" t="s">
        <v>779</v>
      </c>
      <c r="AB134" s="25" t="s">
        <v>780</v>
      </c>
      <c r="AC134" s="25" t="s">
        <v>781</v>
      </c>
      <c r="AD134" s="25">
        <v>0</v>
      </c>
      <c r="AE134" s="25" t="s">
        <v>782</v>
      </c>
      <c r="AF134" s="25">
        <v>-23.421582876684901</v>
      </c>
      <c r="AG134" s="25">
        <v>-68.039610859288999</v>
      </c>
      <c r="AH134" s="25">
        <v>0.47638888888888886</v>
      </c>
      <c r="AI134" s="25" t="s">
        <v>783</v>
      </c>
      <c r="AM134" s="25" t="s">
        <v>784</v>
      </c>
      <c r="AO134" s="25" t="s">
        <v>785</v>
      </c>
      <c r="AR134" s="25" t="s">
        <v>786</v>
      </c>
    </row>
    <row r="135" spans="1:44">
      <c r="A135" s="25">
        <v>202501</v>
      </c>
      <c r="B135" s="17" t="str">
        <f>IF(A135="","",IFERROR(VLOOKUP(A135,Campaña!A:K,2,0),"ID NO EXISTE"))</f>
        <v>Campaña enero 2025</v>
      </c>
      <c r="C135" s="25">
        <v>133</v>
      </c>
      <c r="D135" s="85" t="str">
        <f>IF(C135="","",IFERROR(CONCATENATE(VLOOKUP(C135,EstacionReplica!A:W,2,0)," - ",VLOOKUP(C135,EstacionReplica!A:W,3,0)," - ",VLOOKUP(C135,EstacionReplica!A:W,4,0)),"ID NO EXISTE"))</f>
        <v>C-35 - Registro individual - 1</v>
      </c>
      <c r="E135" s="25">
        <v>2025</v>
      </c>
      <c r="F135" s="25">
        <v>1</v>
      </c>
      <c r="G135" s="25">
        <v>30</v>
      </c>
      <c r="H135" s="86">
        <v>0.47638888888888886</v>
      </c>
      <c r="I135" s="25" t="s">
        <v>771</v>
      </c>
      <c r="O135" s="25" t="s">
        <v>772</v>
      </c>
      <c r="P135" s="25" t="s">
        <v>773</v>
      </c>
      <c r="Q135" s="25" t="s">
        <v>774</v>
      </c>
      <c r="R135" s="25" t="s">
        <v>775</v>
      </c>
      <c r="S135" s="25" t="s">
        <v>776</v>
      </c>
      <c r="T135" s="25" t="s">
        <v>777</v>
      </c>
      <c r="V135" s="25" t="s">
        <v>778</v>
      </c>
      <c r="X135" s="25" t="s">
        <v>779</v>
      </c>
      <c r="AB135" s="25" t="s">
        <v>780</v>
      </c>
      <c r="AC135" s="25" t="s">
        <v>781</v>
      </c>
      <c r="AD135" s="25">
        <v>0</v>
      </c>
      <c r="AE135" s="25" t="s">
        <v>782</v>
      </c>
      <c r="AF135" s="25">
        <v>-23.421591848190999</v>
      </c>
      <c r="AG135" s="25">
        <v>-68.039601006935399</v>
      </c>
      <c r="AH135" s="25">
        <v>0.47638888888888886</v>
      </c>
      <c r="AI135" s="25" t="s">
        <v>783</v>
      </c>
      <c r="AM135" s="25" t="s">
        <v>784</v>
      </c>
      <c r="AO135" s="25" t="s">
        <v>785</v>
      </c>
      <c r="AR135" s="25" t="s">
        <v>786</v>
      </c>
    </row>
    <row r="136" spans="1:44">
      <c r="A136" s="25">
        <v>202501</v>
      </c>
      <c r="B136" s="17" t="str">
        <f>IF(A136="","",IFERROR(VLOOKUP(A136,Campaña!A:K,2,0),"ID NO EXISTE"))</f>
        <v>Campaña enero 2025</v>
      </c>
      <c r="C136" s="25">
        <v>134</v>
      </c>
      <c r="D136" s="85" t="str">
        <f>IF(C136="","",IFERROR(CONCATENATE(VLOOKUP(C136,EstacionReplica!A:W,2,0)," - ",VLOOKUP(C136,EstacionReplica!A:W,3,0)," - ",VLOOKUP(C136,EstacionReplica!A:W,4,0)),"ID NO EXISTE"))</f>
        <v>C-36 - Registro individual - 1</v>
      </c>
      <c r="E136" s="25">
        <v>2025</v>
      </c>
      <c r="F136" s="25">
        <v>1</v>
      </c>
      <c r="G136" s="25">
        <v>30</v>
      </c>
      <c r="H136" s="86">
        <v>0.47638888888888886</v>
      </c>
      <c r="I136" s="25" t="s">
        <v>771</v>
      </c>
      <c r="O136" s="25" t="s">
        <v>772</v>
      </c>
      <c r="P136" s="25" t="s">
        <v>773</v>
      </c>
      <c r="Q136" s="25" t="s">
        <v>774</v>
      </c>
      <c r="R136" s="25" t="s">
        <v>775</v>
      </c>
      <c r="S136" s="25" t="s">
        <v>776</v>
      </c>
      <c r="T136" s="25" t="s">
        <v>777</v>
      </c>
      <c r="V136" s="25" t="s">
        <v>778</v>
      </c>
      <c r="X136" s="25" t="s">
        <v>779</v>
      </c>
      <c r="AB136" s="25" t="s">
        <v>780</v>
      </c>
      <c r="AC136" s="25" t="s">
        <v>781</v>
      </c>
      <c r="AD136" s="25">
        <v>0</v>
      </c>
      <c r="AE136" s="25" t="s">
        <v>782</v>
      </c>
      <c r="AF136" s="25">
        <v>-23.421709079585401</v>
      </c>
      <c r="AG136" s="25">
        <v>-68.039570797680796</v>
      </c>
      <c r="AH136" s="25">
        <v>0.47638888888888886</v>
      </c>
      <c r="AI136" s="25" t="s">
        <v>783</v>
      </c>
      <c r="AM136" s="25" t="s">
        <v>784</v>
      </c>
      <c r="AO136" s="25" t="s">
        <v>785</v>
      </c>
      <c r="AR136" s="25" t="s">
        <v>786</v>
      </c>
    </row>
    <row r="137" spans="1:44">
      <c r="A137" s="25">
        <v>202501</v>
      </c>
      <c r="B137" s="17" t="str">
        <f>IF(A137="","",IFERROR(VLOOKUP(A137,Campaña!A:K,2,0),"ID NO EXISTE"))</f>
        <v>Campaña enero 2025</v>
      </c>
      <c r="C137" s="25">
        <v>135</v>
      </c>
      <c r="D137" s="85" t="str">
        <f>IF(C137="","",IFERROR(CONCATENATE(VLOOKUP(C137,EstacionReplica!A:W,2,0)," - ",VLOOKUP(C137,EstacionReplica!A:W,3,0)," - ",VLOOKUP(C137,EstacionReplica!A:W,4,0)),"ID NO EXISTE"))</f>
        <v>C-37 - Registro individual - 1</v>
      </c>
      <c r="E137" s="25">
        <v>2025</v>
      </c>
      <c r="F137" s="25">
        <v>1</v>
      </c>
      <c r="G137" s="25">
        <v>30</v>
      </c>
      <c r="H137" s="86">
        <v>0.47638888888888886</v>
      </c>
      <c r="I137" s="25" t="s">
        <v>771</v>
      </c>
      <c r="O137" s="25" t="s">
        <v>772</v>
      </c>
      <c r="P137" s="25" t="s">
        <v>773</v>
      </c>
      <c r="Q137" s="25" t="s">
        <v>774</v>
      </c>
      <c r="R137" s="25" t="s">
        <v>775</v>
      </c>
      <c r="S137" s="25" t="s">
        <v>776</v>
      </c>
      <c r="T137" s="25" t="s">
        <v>777</v>
      </c>
      <c r="V137" s="25" t="s">
        <v>778</v>
      </c>
      <c r="X137" s="25" t="s">
        <v>779</v>
      </c>
      <c r="AB137" s="25" t="s">
        <v>780</v>
      </c>
      <c r="AC137" s="25" t="s">
        <v>781</v>
      </c>
      <c r="AD137" s="25">
        <v>0</v>
      </c>
      <c r="AE137" s="25" t="s">
        <v>782</v>
      </c>
      <c r="AF137" s="25">
        <v>-23.421519414135901</v>
      </c>
      <c r="AG137" s="25">
        <v>-68.039572167267096</v>
      </c>
      <c r="AH137" s="25">
        <v>0.47638888888888886</v>
      </c>
      <c r="AI137" s="25" t="s">
        <v>783</v>
      </c>
      <c r="AM137" s="25" t="s">
        <v>784</v>
      </c>
      <c r="AO137" s="25" t="s">
        <v>785</v>
      </c>
      <c r="AR137" s="25" t="s">
        <v>786</v>
      </c>
    </row>
    <row r="138" spans="1:44">
      <c r="A138" s="25">
        <v>202501</v>
      </c>
      <c r="B138" s="17" t="str">
        <f>IF(A138="","",IFERROR(VLOOKUP(A138,Campaña!A:K,2,0),"ID NO EXISTE"))</f>
        <v>Campaña enero 2025</v>
      </c>
      <c r="C138" s="25">
        <v>136</v>
      </c>
      <c r="D138" s="85" t="str">
        <f>IF(C138="","",IFERROR(CONCATENATE(VLOOKUP(C138,EstacionReplica!A:W,2,0)," - ",VLOOKUP(C138,EstacionReplica!A:W,3,0)," - ",VLOOKUP(C138,EstacionReplica!A:W,4,0)),"ID NO EXISTE"))</f>
        <v>C-38 - Registro individual - 1</v>
      </c>
      <c r="E138" s="25">
        <v>2025</v>
      </c>
      <c r="F138" s="25">
        <v>1</v>
      </c>
      <c r="G138" s="25">
        <v>30</v>
      </c>
      <c r="H138" s="86">
        <v>0.47638888888888886</v>
      </c>
      <c r="I138" s="25" t="s">
        <v>771</v>
      </c>
      <c r="O138" s="25" t="s">
        <v>772</v>
      </c>
      <c r="P138" s="25" t="s">
        <v>773</v>
      </c>
      <c r="Q138" s="25" t="s">
        <v>774</v>
      </c>
      <c r="R138" s="25" t="s">
        <v>775</v>
      </c>
      <c r="S138" s="25" t="s">
        <v>776</v>
      </c>
      <c r="T138" s="25" t="s">
        <v>777</v>
      </c>
      <c r="V138" s="25" t="s">
        <v>778</v>
      </c>
      <c r="X138" s="25" t="s">
        <v>779</v>
      </c>
      <c r="AB138" s="25" t="s">
        <v>780</v>
      </c>
      <c r="AC138" s="25" t="s">
        <v>781</v>
      </c>
      <c r="AD138" s="25">
        <v>0</v>
      </c>
      <c r="AE138" s="25" t="s">
        <v>782</v>
      </c>
      <c r="AF138" s="25">
        <v>-23.421519534502799</v>
      </c>
      <c r="AG138" s="25">
        <v>-68.039591741532305</v>
      </c>
      <c r="AH138" s="25">
        <v>0.47638888888888886</v>
      </c>
      <c r="AI138" s="25" t="s">
        <v>783</v>
      </c>
      <c r="AM138" s="25" t="s">
        <v>784</v>
      </c>
      <c r="AO138" s="25" t="s">
        <v>785</v>
      </c>
      <c r="AR138" s="25" t="s">
        <v>786</v>
      </c>
    </row>
    <row r="139" spans="1:44">
      <c r="A139" s="25">
        <v>202501</v>
      </c>
      <c r="B139" s="17" t="str">
        <f>IF(A139="","",IFERROR(VLOOKUP(A139,Campaña!A:K,2,0),"ID NO EXISTE"))</f>
        <v>Campaña enero 2025</v>
      </c>
      <c r="C139" s="25">
        <v>137</v>
      </c>
      <c r="D139" s="85" t="str">
        <f>IF(C139="","",IFERROR(CONCATENATE(VLOOKUP(C139,EstacionReplica!A:W,2,0)," - ",VLOOKUP(C139,EstacionReplica!A:W,3,0)," - ",VLOOKUP(C139,EstacionReplica!A:W,4,0)),"ID NO EXISTE"))</f>
        <v>C-39 - Registro individual - 1</v>
      </c>
      <c r="E139" s="25">
        <v>2025</v>
      </c>
      <c r="F139" s="25">
        <v>1</v>
      </c>
      <c r="G139" s="25">
        <v>30</v>
      </c>
      <c r="H139" s="86">
        <v>0.47638888888888886</v>
      </c>
      <c r="I139" s="25" t="s">
        <v>771</v>
      </c>
      <c r="O139" s="25" t="s">
        <v>772</v>
      </c>
      <c r="P139" s="25" t="s">
        <v>773</v>
      </c>
      <c r="Q139" s="25" t="s">
        <v>774</v>
      </c>
      <c r="R139" s="25" t="s">
        <v>775</v>
      </c>
      <c r="S139" s="25" t="s">
        <v>776</v>
      </c>
      <c r="T139" s="25" t="s">
        <v>777</v>
      </c>
      <c r="V139" s="25" t="s">
        <v>778</v>
      </c>
      <c r="X139" s="25" t="s">
        <v>779</v>
      </c>
      <c r="AB139" s="25" t="s">
        <v>780</v>
      </c>
      <c r="AC139" s="25" t="s">
        <v>781</v>
      </c>
      <c r="AD139" s="25">
        <v>0</v>
      </c>
      <c r="AE139" s="25" t="s">
        <v>782</v>
      </c>
      <c r="AF139" s="25">
        <v>-23.421500628507602</v>
      </c>
      <c r="AG139" s="25">
        <v>-68.039454852130703</v>
      </c>
      <c r="AH139" s="25">
        <v>0.47638888888888886</v>
      </c>
      <c r="AI139" s="25" t="s">
        <v>783</v>
      </c>
      <c r="AM139" s="25" t="s">
        <v>784</v>
      </c>
      <c r="AO139" s="25" t="s">
        <v>785</v>
      </c>
      <c r="AR139" s="25" t="s">
        <v>786</v>
      </c>
    </row>
    <row r="140" spans="1:44">
      <c r="A140" s="25">
        <v>202501</v>
      </c>
      <c r="B140" s="17" t="str">
        <f>IF(A140="","",IFERROR(VLOOKUP(A140,Campaña!A:K,2,0),"ID NO EXISTE"))</f>
        <v>Campaña enero 2025</v>
      </c>
      <c r="C140" s="25">
        <v>138</v>
      </c>
      <c r="D140" s="85" t="str">
        <f>IF(C140="","",IFERROR(CONCATENATE(VLOOKUP(C140,EstacionReplica!A:W,2,0)," - ",VLOOKUP(C140,EstacionReplica!A:W,3,0)," - ",VLOOKUP(C140,EstacionReplica!A:W,4,0)),"ID NO EXISTE"))</f>
        <v>C-40 - Registro individual - 1</v>
      </c>
      <c r="E140" s="25">
        <v>2025</v>
      </c>
      <c r="F140" s="25">
        <v>1</v>
      </c>
      <c r="G140" s="25">
        <v>30</v>
      </c>
      <c r="H140" s="86">
        <v>0.48402777777777778</v>
      </c>
      <c r="I140" s="25" t="s">
        <v>771</v>
      </c>
      <c r="O140" s="25" t="s">
        <v>772</v>
      </c>
      <c r="P140" s="25" t="s">
        <v>773</v>
      </c>
      <c r="Q140" s="25" t="s">
        <v>774</v>
      </c>
      <c r="R140" s="25" t="s">
        <v>775</v>
      </c>
      <c r="S140" s="25" t="s">
        <v>776</v>
      </c>
      <c r="T140" s="25" t="s">
        <v>777</v>
      </c>
      <c r="V140" s="25" t="s">
        <v>778</v>
      </c>
      <c r="X140" s="25" t="s">
        <v>779</v>
      </c>
      <c r="AB140" s="25" t="s">
        <v>780</v>
      </c>
      <c r="AC140" s="25" t="s">
        <v>781</v>
      </c>
      <c r="AD140" s="25">
        <v>0</v>
      </c>
      <c r="AE140" s="25" t="s">
        <v>782</v>
      </c>
      <c r="AF140" s="25">
        <v>-23.421482444748001</v>
      </c>
      <c r="AG140" s="25">
        <v>-68.039435408323598</v>
      </c>
      <c r="AH140" s="25">
        <v>0.48402777777777778</v>
      </c>
      <c r="AI140" s="25" t="s">
        <v>789</v>
      </c>
      <c r="AM140" s="25" t="s">
        <v>784</v>
      </c>
      <c r="AN140" s="25" t="s">
        <v>801</v>
      </c>
      <c r="AO140" s="25" t="s">
        <v>785</v>
      </c>
      <c r="AR140" s="25" t="s">
        <v>786</v>
      </c>
    </row>
    <row r="141" spans="1:44">
      <c r="A141" s="25">
        <v>202501</v>
      </c>
      <c r="B141" s="17" t="str">
        <f>IF(A141="","",IFERROR(VLOOKUP(A141,Campaña!A:K,2,0),"ID NO EXISTE"))</f>
        <v>Campaña enero 2025</v>
      </c>
      <c r="C141" s="25">
        <v>139</v>
      </c>
      <c r="D141" s="85" t="str">
        <f>IF(C141="","",IFERROR(CONCATENATE(VLOOKUP(C141,EstacionReplica!A:W,2,0)," - ",VLOOKUP(C141,EstacionReplica!A:W,3,0)," - ",VLOOKUP(C141,EstacionReplica!A:W,4,0)),"ID NO EXISTE"))</f>
        <v>C-41 - Registro individual - 1</v>
      </c>
      <c r="E141" s="25">
        <v>2025</v>
      </c>
      <c r="F141" s="25">
        <v>1</v>
      </c>
      <c r="G141" s="25">
        <v>30</v>
      </c>
      <c r="H141" s="86">
        <v>0.48541666666666666</v>
      </c>
      <c r="I141" s="25" t="s">
        <v>771</v>
      </c>
      <c r="O141" s="25" t="s">
        <v>772</v>
      </c>
      <c r="P141" s="25" t="s">
        <v>773</v>
      </c>
      <c r="Q141" s="25" t="s">
        <v>774</v>
      </c>
      <c r="R141" s="25" t="s">
        <v>775</v>
      </c>
      <c r="S141" s="25" t="s">
        <v>776</v>
      </c>
      <c r="T141" s="25" t="s">
        <v>777</v>
      </c>
      <c r="V141" s="25" t="s">
        <v>778</v>
      </c>
      <c r="X141" s="25" t="s">
        <v>779</v>
      </c>
      <c r="AB141" s="25" t="s">
        <v>780</v>
      </c>
      <c r="AC141" s="25" t="s">
        <v>781</v>
      </c>
      <c r="AD141" s="25">
        <v>0</v>
      </c>
      <c r="AE141" s="25" t="s">
        <v>782</v>
      </c>
      <c r="AF141" s="25">
        <v>-23.4215186918833</v>
      </c>
      <c r="AG141" s="25">
        <v>-68.039454721678695</v>
      </c>
      <c r="AH141" s="25">
        <v>0.48541666666666666</v>
      </c>
      <c r="AI141" s="25" t="s">
        <v>789</v>
      </c>
      <c r="AM141" s="25" t="s">
        <v>784</v>
      </c>
      <c r="AN141" s="25" t="s">
        <v>801</v>
      </c>
      <c r="AO141" s="25" t="s">
        <v>785</v>
      </c>
      <c r="AR141" s="25" t="s">
        <v>786</v>
      </c>
    </row>
    <row r="142" spans="1:44">
      <c r="A142" s="25">
        <v>202501</v>
      </c>
      <c r="B142" s="17" t="str">
        <f>IF(A142="","",IFERROR(VLOOKUP(A142,Campaña!A:K,2,0),"ID NO EXISTE"))</f>
        <v>Campaña enero 2025</v>
      </c>
      <c r="C142" s="25">
        <v>140</v>
      </c>
      <c r="D142" s="85" t="str">
        <f>IF(C142="","",IFERROR(CONCATENATE(VLOOKUP(C142,EstacionReplica!A:W,2,0)," - ",VLOOKUP(C142,EstacionReplica!A:W,3,0)," - ",VLOOKUP(C142,EstacionReplica!A:W,4,0)),"ID NO EXISTE"))</f>
        <v>C-42 - Registro individual - 1</v>
      </c>
      <c r="E142" s="25">
        <v>2025</v>
      </c>
      <c r="F142" s="25">
        <v>1</v>
      </c>
      <c r="G142" s="25">
        <v>30</v>
      </c>
      <c r="H142" s="86">
        <v>0.48472222222222222</v>
      </c>
      <c r="I142" s="25" t="s">
        <v>771</v>
      </c>
      <c r="O142" s="25" t="s">
        <v>772</v>
      </c>
      <c r="P142" s="25" t="s">
        <v>773</v>
      </c>
      <c r="Q142" s="25" t="s">
        <v>774</v>
      </c>
      <c r="R142" s="25" t="s">
        <v>775</v>
      </c>
      <c r="S142" s="25" t="s">
        <v>776</v>
      </c>
      <c r="T142" s="25" t="s">
        <v>777</v>
      </c>
      <c r="V142" s="25" t="s">
        <v>778</v>
      </c>
      <c r="X142" s="25" t="s">
        <v>779</v>
      </c>
      <c r="AB142" s="25" t="s">
        <v>780</v>
      </c>
      <c r="AC142" s="25" t="s">
        <v>781</v>
      </c>
      <c r="AD142" s="25">
        <v>0</v>
      </c>
      <c r="AE142" s="25" t="s">
        <v>782</v>
      </c>
      <c r="AF142" s="25">
        <v>-23.421509419425099</v>
      </c>
      <c r="AG142" s="25">
        <v>-68.039415638378998</v>
      </c>
      <c r="AH142" s="25">
        <v>0.48472222222222222</v>
      </c>
      <c r="AI142" s="25" t="s">
        <v>789</v>
      </c>
      <c r="AM142" s="25" t="s">
        <v>784</v>
      </c>
      <c r="AN142" s="25" t="s">
        <v>801</v>
      </c>
      <c r="AO142" s="25" t="s">
        <v>785</v>
      </c>
      <c r="AR142" s="25" t="s">
        <v>786</v>
      </c>
    </row>
    <row r="143" spans="1:44">
      <c r="A143" s="25">
        <v>202501</v>
      </c>
      <c r="B143" s="17" t="str">
        <f>IF(A143="","",IFERROR(VLOOKUP(A143,Campaña!A:K,2,0),"ID NO EXISTE"))</f>
        <v>Campaña enero 2025</v>
      </c>
      <c r="C143" s="25">
        <v>141</v>
      </c>
      <c r="D143" s="85" t="str">
        <f>IF(C143="","",IFERROR(CONCATENATE(VLOOKUP(C143,EstacionReplica!A:W,2,0)," - ",VLOOKUP(C143,EstacionReplica!A:W,3,0)," - ",VLOOKUP(C143,EstacionReplica!A:W,4,0)),"ID NO EXISTE"))</f>
        <v>C-43 - Registro individual - 1</v>
      </c>
      <c r="E143" s="25">
        <v>2025</v>
      </c>
      <c r="F143" s="25">
        <v>1</v>
      </c>
      <c r="G143" s="25">
        <v>30</v>
      </c>
      <c r="H143" s="86">
        <v>0.48472222222222222</v>
      </c>
      <c r="I143" s="25" t="s">
        <v>771</v>
      </c>
      <c r="O143" s="25" t="s">
        <v>772</v>
      </c>
      <c r="P143" s="25" t="s">
        <v>773</v>
      </c>
      <c r="Q143" s="25" t="s">
        <v>774</v>
      </c>
      <c r="R143" s="25" t="s">
        <v>775</v>
      </c>
      <c r="S143" s="25" t="s">
        <v>776</v>
      </c>
      <c r="T143" s="25" t="s">
        <v>777</v>
      </c>
      <c r="V143" s="25" t="s">
        <v>778</v>
      </c>
      <c r="X143" s="25" t="s">
        <v>779</v>
      </c>
      <c r="AB143" s="25" t="s">
        <v>780</v>
      </c>
      <c r="AC143" s="25" t="s">
        <v>781</v>
      </c>
      <c r="AD143" s="25">
        <v>0</v>
      </c>
      <c r="AE143" s="25" t="s">
        <v>782</v>
      </c>
      <c r="AF143" s="25">
        <v>-23.421572400458398</v>
      </c>
      <c r="AG143" s="25">
        <v>-68.039376033233793</v>
      </c>
      <c r="AH143" s="25">
        <v>0.48472222222222222</v>
      </c>
      <c r="AI143" s="25" t="s">
        <v>789</v>
      </c>
      <c r="AM143" s="25" t="s">
        <v>784</v>
      </c>
      <c r="AN143" s="25" t="s">
        <v>801</v>
      </c>
      <c r="AO143" s="25" t="s">
        <v>785</v>
      </c>
      <c r="AR143" s="25" t="s">
        <v>786</v>
      </c>
    </row>
    <row r="144" spans="1:44">
      <c r="A144" s="25">
        <v>202501</v>
      </c>
      <c r="B144" s="17" t="str">
        <f>IF(A144="","",IFERROR(VLOOKUP(A144,Campaña!A:K,2,0),"ID NO EXISTE"))</f>
        <v>Campaña enero 2025</v>
      </c>
      <c r="C144" s="25">
        <v>142</v>
      </c>
      <c r="D144" s="85" t="str">
        <f>IF(C144="","",IFERROR(CONCATENATE(VLOOKUP(C144,EstacionReplica!A:W,2,0)," - ",VLOOKUP(C144,EstacionReplica!A:W,3,0)," - ",VLOOKUP(C144,EstacionReplica!A:W,4,0)),"ID NO EXISTE"))</f>
        <v>C-44 - Registro individual - 1</v>
      </c>
      <c r="E144" s="25">
        <v>2025</v>
      </c>
      <c r="F144" s="25">
        <v>1</v>
      </c>
      <c r="G144" s="25">
        <v>30</v>
      </c>
      <c r="H144" s="86">
        <v>0.47638888888888886</v>
      </c>
      <c r="I144" s="25" t="s">
        <v>771</v>
      </c>
      <c r="O144" s="25" t="s">
        <v>772</v>
      </c>
      <c r="P144" s="25" t="s">
        <v>773</v>
      </c>
      <c r="Q144" s="25" t="s">
        <v>774</v>
      </c>
      <c r="R144" s="25" t="s">
        <v>775</v>
      </c>
      <c r="S144" s="25" t="s">
        <v>776</v>
      </c>
      <c r="T144" s="25" t="s">
        <v>777</v>
      </c>
      <c r="V144" s="25" t="s">
        <v>778</v>
      </c>
      <c r="X144" s="25" t="s">
        <v>779</v>
      </c>
      <c r="AB144" s="25" t="s">
        <v>780</v>
      </c>
      <c r="AC144" s="25" t="s">
        <v>781</v>
      </c>
      <c r="AD144" s="25">
        <v>0</v>
      </c>
      <c r="AE144" s="25" t="s">
        <v>782</v>
      </c>
      <c r="AF144" s="25">
        <v>-23.421671086820101</v>
      </c>
      <c r="AG144" s="25">
        <v>-68.039267657111594</v>
      </c>
      <c r="AH144" s="25">
        <v>0.47638888888888886</v>
      </c>
      <c r="AI144" s="25" t="s">
        <v>783</v>
      </c>
      <c r="AM144" s="25" t="s">
        <v>784</v>
      </c>
      <c r="AO144" s="25" t="s">
        <v>785</v>
      </c>
      <c r="AR144" s="25" t="s">
        <v>786</v>
      </c>
    </row>
    <row r="145" spans="1:44">
      <c r="A145" s="25">
        <v>202501</v>
      </c>
      <c r="B145" s="17" t="str">
        <f>IF(A145="","",IFERROR(VLOOKUP(A145,Campaña!A:K,2,0),"ID NO EXISTE"))</f>
        <v>Campaña enero 2025</v>
      </c>
      <c r="C145" s="25">
        <v>143</v>
      </c>
      <c r="D145" s="85" t="str">
        <f>IF(C145="","",IFERROR(CONCATENATE(VLOOKUP(C145,EstacionReplica!A:W,2,0)," - ",VLOOKUP(C145,EstacionReplica!A:W,3,0)," - ",VLOOKUP(C145,EstacionReplica!A:W,4,0)),"ID NO EXISTE"))</f>
        <v>C-45 - Registro individual - 1</v>
      </c>
      <c r="E145" s="25">
        <v>2025</v>
      </c>
      <c r="F145" s="25">
        <v>1</v>
      </c>
      <c r="G145" s="25">
        <v>30</v>
      </c>
      <c r="H145" s="86">
        <v>0.49027777777777776</v>
      </c>
      <c r="I145" s="25" t="s">
        <v>771</v>
      </c>
      <c r="O145" s="25" t="s">
        <v>772</v>
      </c>
      <c r="P145" s="25" t="s">
        <v>773</v>
      </c>
      <c r="Q145" s="25" t="s">
        <v>774</v>
      </c>
      <c r="R145" s="25" t="s">
        <v>775</v>
      </c>
      <c r="S145" s="25" t="s">
        <v>776</v>
      </c>
      <c r="T145" s="25" t="s">
        <v>777</v>
      </c>
      <c r="V145" s="25" t="s">
        <v>778</v>
      </c>
      <c r="X145" s="25" t="s">
        <v>779</v>
      </c>
      <c r="AB145" s="25" t="s">
        <v>780</v>
      </c>
      <c r="AC145" s="25" t="s">
        <v>781</v>
      </c>
      <c r="AD145" s="25">
        <v>0</v>
      </c>
      <c r="AE145" s="25" t="s">
        <v>782</v>
      </c>
      <c r="AF145" s="25">
        <v>-23.4216621755386</v>
      </c>
      <c r="AG145" s="25">
        <v>-68.039287296635194</v>
      </c>
      <c r="AH145" s="25">
        <v>0.49027777777777776</v>
      </c>
      <c r="AI145" s="25" t="s">
        <v>789</v>
      </c>
      <c r="AM145" s="25" t="s">
        <v>784</v>
      </c>
      <c r="AN145" s="25" t="s">
        <v>801</v>
      </c>
      <c r="AO145" s="25" t="s">
        <v>785</v>
      </c>
      <c r="AR145" s="25" t="s">
        <v>786</v>
      </c>
    </row>
    <row r="146" spans="1:44">
      <c r="A146" s="25">
        <v>202501</v>
      </c>
      <c r="B146" s="17" t="str">
        <f>IF(A146="","",IFERROR(VLOOKUP(A146,Campaña!A:K,2,0),"ID NO EXISTE"))</f>
        <v>Campaña enero 2025</v>
      </c>
      <c r="C146" s="25">
        <v>144</v>
      </c>
      <c r="D146" s="85" t="str">
        <f>IF(C146="","",IFERROR(CONCATENATE(VLOOKUP(C146,EstacionReplica!A:W,2,0)," - ",VLOOKUP(C146,EstacionReplica!A:W,3,0)," - ",VLOOKUP(C146,EstacionReplica!A:W,4,0)),"ID NO EXISTE"))</f>
        <v>C-46 - Registro individual - 1</v>
      </c>
      <c r="E146" s="25">
        <v>2025</v>
      </c>
      <c r="F146" s="25">
        <v>1</v>
      </c>
      <c r="G146" s="25">
        <v>30</v>
      </c>
      <c r="H146" s="86">
        <v>0.4909722222222222</v>
      </c>
      <c r="I146" s="25" t="s">
        <v>771</v>
      </c>
      <c r="O146" s="25" t="s">
        <v>772</v>
      </c>
      <c r="P146" s="25" t="s">
        <v>773</v>
      </c>
      <c r="Q146" s="25" t="s">
        <v>774</v>
      </c>
      <c r="R146" s="25" t="s">
        <v>775</v>
      </c>
      <c r="S146" s="25" t="s">
        <v>776</v>
      </c>
      <c r="T146" s="25" t="s">
        <v>777</v>
      </c>
      <c r="V146" s="25" t="s">
        <v>778</v>
      </c>
      <c r="X146" s="25" t="s">
        <v>779</v>
      </c>
      <c r="AB146" s="25" t="s">
        <v>780</v>
      </c>
      <c r="AC146" s="25" t="s">
        <v>781</v>
      </c>
      <c r="AD146" s="25">
        <v>70</v>
      </c>
      <c r="AE146" s="25" t="s">
        <v>782</v>
      </c>
      <c r="AF146" s="25">
        <v>-23.4214360823382</v>
      </c>
      <c r="AG146" s="25">
        <v>-68.039239991943305</v>
      </c>
      <c r="AH146" s="25">
        <v>0.4909722222222222</v>
      </c>
      <c r="AI146" s="25" t="s">
        <v>787</v>
      </c>
      <c r="AM146" s="25" t="s">
        <v>784</v>
      </c>
      <c r="AN146" s="25" t="s">
        <v>825</v>
      </c>
      <c r="AO146" s="25" t="s">
        <v>785</v>
      </c>
      <c r="AR146" s="25" t="s">
        <v>786</v>
      </c>
    </row>
    <row r="147" spans="1:44">
      <c r="A147" s="25">
        <v>202501</v>
      </c>
      <c r="B147" s="17" t="str">
        <f>IF(A147="","",IFERROR(VLOOKUP(A147,Campaña!A:K,2,0),"ID NO EXISTE"))</f>
        <v>Campaña enero 2025</v>
      </c>
      <c r="C147" s="25">
        <v>145</v>
      </c>
      <c r="D147" s="85" t="str">
        <f>IF(C147="","",IFERROR(CONCATENATE(VLOOKUP(C147,EstacionReplica!A:W,2,0)," - ",VLOOKUP(C147,EstacionReplica!A:W,3,0)," - ",VLOOKUP(C147,EstacionReplica!A:W,4,0)),"ID NO EXISTE"))</f>
        <v>C-47 - Registro individual - 1</v>
      </c>
      <c r="E147" s="25">
        <v>2025</v>
      </c>
      <c r="F147" s="25">
        <v>1</v>
      </c>
      <c r="G147" s="25">
        <v>30</v>
      </c>
      <c r="H147" s="86">
        <v>0.49305555555555558</v>
      </c>
      <c r="I147" s="25" t="s">
        <v>771</v>
      </c>
      <c r="O147" s="25" t="s">
        <v>772</v>
      </c>
      <c r="P147" s="25" t="s">
        <v>773</v>
      </c>
      <c r="Q147" s="25" t="s">
        <v>774</v>
      </c>
      <c r="R147" s="25" t="s">
        <v>775</v>
      </c>
      <c r="S147" s="25" t="s">
        <v>776</v>
      </c>
      <c r="T147" s="25" t="s">
        <v>777</v>
      </c>
      <c r="V147" s="25" t="s">
        <v>778</v>
      </c>
      <c r="X147" s="25" t="s">
        <v>779</v>
      </c>
      <c r="AB147" s="25" t="s">
        <v>780</v>
      </c>
      <c r="AC147" s="25" t="s">
        <v>781</v>
      </c>
      <c r="AD147" s="25">
        <v>70</v>
      </c>
      <c r="AE147" s="25" t="s">
        <v>782</v>
      </c>
      <c r="AF147" s="25">
        <v>-23.421244670723699</v>
      </c>
      <c r="AG147" s="25">
        <v>-68.038957535763004</v>
      </c>
      <c r="AH147" s="25">
        <v>0.49305555555555558</v>
      </c>
      <c r="AI147" s="25" t="s">
        <v>787</v>
      </c>
      <c r="AM147" s="25" t="s">
        <v>784</v>
      </c>
      <c r="AN147" s="25" t="s">
        <v>826</v>
      </c>
      <c r="AO147" s="25" t="s">
        <v>785</v>
      </c>
      <c r="AR147" s="25" t="s">
        <v>786</v>
      </c>
    </row>
    <row r="148" spans="1:44">
      <c r="A148" s="25">
        <v>202501</v>
      </c>
      <c r="B148" s="17" t="str">
        <f>IF(A148="","",IFERROR(VLOOKUP(A148,Campaña!A:K,2,0),"ID NO EXISTE"))</f>
        <v>Campaña enero 2025</v>
      </c>
      <c r="C148" s="25">
        <v>146</v>
      </c>
      <c r="D148" s="85" t="str">
        <f>IF(C148="","",IFERROR(CONCATENATE(VLOOKUP(C148,EstacionReplica!A:W,2,0)," - ",VLOOKUP(C148,EstacionReplica!A:W,3,0)," - ",VLOOKUP(C148,EstacionReplica!A:W,4,0)),"ID NO EXISTE"))</f>
        <v>C-48 - Registro individual - 1</v>
      </c>
      <c r="E148" s="25">
        <v>2025</v>
      </c>
      <c r="F148" s="25">
        <v>1</v>
      </c>
      <c r="G148" s="25">
        <v>30</v>
      </c>
      <c r="H148" s="86">
        <v>0.47638888888888886</v>
      </c>
      <c r="I148" s="25" t="s">
        <v>771</v>
      </c>
      <c r="O148" s="25" t="s">
        <v>772</v>
      </c>
      <c r="P148" s="25" t="s">
        <v>773</v>
      </c>
      <c r="Q148" s="25" t="s">
        <v>774</v>
      </c>
      <c r="R148" s="25" t="s">
        <v>775</v>
      </c>
      <c r="S148" s="25" t="s">
        <v>776</v>
      </c>
      <c r="T148" s="25" t="s">
        <v>777</v>
      </c>
      <c r="V148" s="25" t="s">
        <v>778</v>
      </c>
      <c r="X148" s="25" t="s">
        <v>779</v>
      </c>
      <c r="AB148" s="25" t="s">
        <v>780</v>
      </c>
      <c r="AC148" s="25" t="s">
        <v>781</v>
      </c>
      <c r="AD148" s="25">
        <v>0</v>
      </c>
      <c r="AE148" s="25" t="s">
        <v>782</v>
      </c>
      <c r="AF148" s="25">
        <v>-23.4212175756631</v>
      </c>
      <c r="AG148" s="25">
        <v>-68.038957731539696</v>
      </c>
      <c r="AH148" s="25">
        <v>0.47638888888888886</v>
      </c>
      <c r="AI148" s="25" t="s">
        <v>783</v>
      </c>
      <c r="AM148" s="25" t="s">
        <v>784</v>
      </c>
      <c r="AO148" s="25" t="s">
        <v>785</v>
      </c>
      <c r="AR148" s="25" t="s">
        <v>786</v>
      </c>
    </row>
    <row r="149" spans="1:44">
      <c r="A149" s="25">
        <v>202501</v>
      </c>
      <c r="B149" s="17" t="str">
        <f>IF(A149="","",IFERROR(VLOOKUP(A149,Campaña!A:K,2,0),"ID NO EXISTE"))</f>
        <v>Campaña enero 2025</v>
      </c>
      <c r="C149" s="25">
        <v>147</v>
      </c>
      <c r="D149" s="85" t="str">
        <f>IF(C149="","",IFERROR(CONCATENATE(VLOOKUP(C149,EstacionReplica!A:W,2,0)," - ",VLOOKUP(C149,EstacionReplica!A:W,3,0)," - ",VLOOKUP(C149,EstacionReplica!A:W,4,0)),"ID NO EXISTE"))</f>
        <v>C-49 - Registro individual - 1</v>
      </c>
      <c r="E149" s="25">
        <v>2025</v>
      </c>
      <c r="F149" s="25">
        <v>1</v>
      </c>
      <c r="G149" s="25">
        <v>30</v>
      </c>
      <c r="H149" s="86">
        <v>0.49375000000000002</v>
      </c>
      <c r="I149" s="25" t="s">
        <v>771</v>
      </c>
      <c r="O149" s="25" t="s">
        <v>772</v>
      </c>
      <c r="P149" s="25" t="s">
        <v>773</v>
      </c>
      <c r="Q149" s="25" t="s">
        <v>774</v>
      </c>
      <c r="R149" s="25" t="s">
        <v>775</v>
      </c>
      <c r="S149" s="25" t="s">
        <v>776</v>
      </c>
      <c r="T149" s="25" t="s">
        <v>777</v>
      </c>
      <c r="V149" s="25" t="s">
        <v>778</v>
      </c>
      <c r="X149" s="25" t="s">
        <v>779</v>
      </c>
      <c r="AB149" s="25" t="s">
        <v>780</v>
      </c>
      <c r="AC149" s="25" t="s">
        <v>781</v>
      </c>
      <c r="AD149" s="25">
        <v>0</v>
      </c>
      <c r="AE149" s="25" t="s">
        <v>782</v>
      </c>
      <c r="AF149" s="25">
        <v>-23.420981908644201</v>
      </c>
      <c r="AG149" s="25">
        <v>-68.038822408983194</v>
      </c>
      <c r="AH149" s="25">
        <v>0.49375000000000002</v>
      </c>
      <c r="AI149" s="25" t="s">
        <v>789</v>
      </c>
      <c r="AM149" s="25" t="s">
        <v>784</v>
      </c>
      <c r="AN149" s="25" t="s">
        <v>801</v>
      </c>
      <c r="AO149" s="25" t="s">
        <v>785</v>
      </c>
      <c r="AR149" s="25" t="s">
        <v>786</v>
      </c>
    </row>
    <row r="150" spans="1:44">
      <c r="A150" s="25">
        <v>202501</v>
      </c>
      <c r="B150" s="17" t="str">
        <f>IF(A150="","",IFERROR(VLOOKUP(A150,Campaña!A:K,2,0),"ID NO EXISTE"))</f>
        <v>Campaña enero 2025</v>
      </c>
      <c r="C150" s="25">
        <v>148</v>
      </c>
      <c r="D150" s="85" t="str">
        <f>IF(C150="","",IFERROR(CONCATENATE(VLOOKUP(C150,EstacionReplica!A:W,2,0)," - ",VLOOKUP(C150,EstacionReplica!A:W,3,0)," - ",VLOOKUP(C150,EstacionReplica!A:W,4,0)),"ID NO EXISTE"))</f>
        <v>C-50 - Registro individual - 1</v>
      </c>
      <c r="E150" s="25">
        <v>2025</v>
      </c>
      <c r="F150" s="25">
        <v>1</v>
      </c>
      <c r="G150" s="25">
        <v>30</v>
      </c>
      <c r="H150" s="86">
        <v>0.49513888888888891</v>
      </c>
      <c r="I150" s="25" t="s">
        <v>771</v>
      </c>
      <c r="O150" s="25" t="s">
        <v>772</v>
      </c>
      <c r="P150" s="25" t="s">
        <v>773</v>
      </c>
      <c r="Q150" s="25" t="s">
        <v>774</v>
      </c>
      <c r="R150" s="25" t="s">
        <v>775</v>
      </c>
      <c r="S150" s="25" t="s">
        <v>776</v>
      </c>
      <c r="T150" s="25" t="s">
        <v>777</v>
      </c>
      <c r="V150" s="25" t="s">
        <v>778</v>
      </c>
      <c r="X150" s="25" t="s">
        <v>779</v>
      </c>
      <c r="AB150" s="25" t="s">
        <v>780</v>
      </c>
      <c r="AC150" s="25" t="s">
        <v>781</v>
      </c>
      <c r="AD150" s="25">
        <v>0</v>
      </c>
      <c r="AE150" s="25" t="s">
        <v>782</v>
      </c>
      <c r="AF150" s="25">
        <v>-23.421029837002301</v>
      </c>
      <c r="AG150" s="25">
        <v>-68.039272289012899</v>
      </c>
      <c r="AH150" s="25">
        <v>0.49513888888888891</v>
      </c>
      <c r="AI150" s="25" t="s">
        <v>789</v>
      </c>
      <c r="AM150" s="25" t="s">
        <v>784</v>
      </c>
      <c r="AN150" s="25" t="s">
        <v>801</v>
      </c>
      <c r="AO150" s="25" t="s">
        <v>785</v>
      </c>
      <c r="AR150" s="25" t="s">
        <v>786</v>
      </c>
    </row>
    <row r="151" spans="1:44">
      <c r="A151" s="25">
        <v>202501</v>
      </c>
      <c r="B151" s="17" t="str">
        <f>IF(A151="","",IFERROR(VLOOKUP(A151,Campaña!A:K,2,0),"ID NO EXISTE"))</f>
        <v>Campaña enero 2025</v>
      </c>
      <c r="C151" s="25">
        <v>149</v>
      </c>
      <c r="D151" s="85" t="str">
        <f>IF(C151="","",IFERROR(CONCATENATE(VLOOKUP(C151,EstacionReplica!A:W,2,0)," - ",VLOOKUP(C151,EstacionReplica!A:W,3,0)," - ",VLOOKUP(C151,EstacionReplica!A:W,4,0)),"ID NO EXISTE"))</f>
        <v>C-51 - Registro individual - 1</v>
      </c>
      <c r="E151" s="25">
        <v>2025</v>
      </c>
      <c r="F151" s="25">
        <v>1</v>
      </c>
      <c r="G151" s="25">
        <v>30</v>
      </c>
      <c r="H151" s="86">
        <v>0.49583333333333335</v>
      </c>
      <c r="I151" s="25" t="s">
        <v>771</v>
      </c>
      <c r="O151" s="25" t="s">
        <v>772</v>
      </c>
      <c r="P151" s="25" t="s">
        <v>773</v>
      </c>
      <c r="Q151" s="25" t="s">
        <v>774</v>
      </c>
      <c r="R151" s="25" t="s">
        <v>775</v>
      </c>
      <c r="S151" s="25" t="s">
        <v>776</v>
      </c>
      <c r="T151" s="25" t="s">
        <v>777</v>
      </c>
      <c r="V151" s="25" t="s">
        <v>778</v>
      </c>
      <c r="X151" s="25" t="s">
        <v>779</v>
      </c>
      <c r="AB151" s="25" t="s">
        <v>780</v>
      </c>
      <c r="AC151" s="25" t="s">
        <v>781</v>
      </c>
      <c r="AD151" s="25">
        <v>0</v>
      </c>
      <c r="AE151" s="25" t="s">
        <v>782</v>
      </c>
      <c r="AF151" s="25">
        <v>-23.4211921665704</v>
      </c>
      <c r="AG151" s="25">
        <v>-68.039231966313395</v>
      </c>
      <c r="AH151" s="25">
        <v>0.49583333333333335</v>
      </c>
      <c r="AI151" s="25" t="s">
        <v>789</v>
      </c>
      <c r="AM151" s="25" t="s">
        <v>784</v>
      </c>
      <c r="AN151" s="25" t="s">
        <v>800</v>
      </c>
      <c r="AO151" s="25" t="s">
        <v>785</v>
      </c>
      <c r="AR151" s="25" t="s">
        <v>786</v>
      </c>
    </row>
    <row r="152" spans="1:44">
      <c r="A152" s="25">
        <v>202501</v>
      </c>
      <c r="B152" s="17" t="str">
        <f>IF(A152="","",IFERROR(VLOOKUP(A152,Campaña!A:K,2,0),"ID NO EXISTE"))</f>
        <v>Campaña enero 2025</v>
      </c>
      <c r="C152" s="25">
        <v>150</v>
      </c>
      <c r="D152" s="85" t="str">
        <f>IF(C152="","",IFERROR(CONCATENATE(VLOOKUP(C152,EstacionReplica!A:W,2,0)," - ",VLOOKUP(C152,EstacionReplica!A:W,3,0)," - ",VLOOKUP(C152,EstacionReplica!A:W,4,0)),"ID NO EXISTE"))</f>
        <v>C-52 - Registro individual - 1</v>
      </c>
      <c r="E152" s="25">
        <v>2025</v>
      </c>
      <c r="F152" s="25">
        <v>1</v>
      </c>
      <c r="G152" s="25">
        <v>30</v>
      </c>
      <c r="H152" s="86">
        <v>0.47638888888888886</v>
      </c>
      <c r="I152" s="25" t="s">
        <v>771</v>
      </c>
      <c r="O152" s="25" t="s">
        <v>772</v>
      </c>
      <c r="P152" s="25" t="s">
        <v>773</v>
      </c>
      <c r="Q152" s="25" t="s">
        <v>774</v>
      </c>
      <c r="R152" s="25" t="s">
        <v>775</v>
      </c>
      <c r="S152" s="25" t="s">
        <v>776</v>
      </c>
      <c r="T152" s="25" t="s">
        <v>777</v>
      </c>
      <c r="V152" s="25" t="s">
        <v>778</v>
      </c>
      <c r="X152" s="25" t="s">
        <v>779</v>
      </c>
      <c r="AB152" s="25" t="s">
        <v>780</v>
      </c>
      <c r="AC152" s="25" t="s">
        <v>781</v>
      </c>
      <c r="AD152" s="25">
        <v>0</v>
      </c>
      <c r="AE152" s="25" t="s">
        <v>782</v>
      </c>
      <c r="AF152" s="25">
        <v>-23.421174163399201</v>
      </c>
      <c r="AG152" s="25">
        <v>-68.039241883899706</v>
      </c>
      <c r="AH152" s="25">
        <v>0.47638888888888886</v>
      </c>
      <c r="AI152" s="25" t="s">
        <v>783</v>
      </c>
      <c r="AM152" s="25" t="s">
        <v>784</v>
      </c>
      <c r="AO152" s="25" t="s">
        <v>785</v>
      </c>
      <c r="AR152" s="25" t="s">
        <v>786</v>
      </c>
    </row>
    <row r="153" spans="1:44">
      <c r="A153" s="25">
        <v>202501</v>
      </c>
      <c r="B153" s="17" t="str">
        <f>IF(A153="","",IFERROR(VLOOKUP(A153,Campaña!A:K,2,0),"ID NO EXISTE"))</f>
        <v>Campaña enero 2025</v>
      </c>
      <c r="C153" s="25">
        <v>151</v>
      </c>
      <c r="D153" s="85" t="str">
        <f>IF(C153="","",IFERROR(CONCATENATE(VLOOKUP(C153,EstacionReplica!A:W,2,0)," - ",VLOOKUP(C153,EstacionReplica!A:W,3,0)," - ",VLOOKUP(C153,EstacionReplica!A:W,4,0)),"ID NO EXISTE"))</f>
        <v>C-53 - Registro individual - 1</v>
      </c>
      <c r="E153" s="25">
        <v>2025</v>
      </c>
      <c r="F153" s="25">
        <v>1</v>
      </c>
      <c r="G153" s="25">
        <v>30</v>
      </c>
      <c r="H153" s="86">
        <v>0.49652777777777779</v>
      </c>
      <c r="I153" s="25" t="s">
        <v>771</v>
      </c>
      <c r="O153" s="25" t="s">
        <v>772</v>
      </c>
      <c r="P153" s="25" t="s">
        <v>773</v>
      </c>
      <c r="Q153" s="25" t="s">
        <v>774</v>
      </c>
      <c r="R153" s="25" t="s">
        <v>775</v>
      </c>
      <c r="S153" s="25" t="s">
        <v>776</v>
      </c>
      <c r="T153" s="25" t="s">
        <v>777</v>
      </c>
      <c r="V153" s="25" t="s">
        <v>778</v>
      </c>
      <c r="X153" s="25" t="s">
        <v>779</v>
      </c>
      <c r="AB153" s="25" t="s">
        <v>780</v>
      </c>
      <c r="AC153" s="25" t="s">
        <v>781</v>
      </c>
      <c r="AD153" s="25">
        <v>0</v>
      </c>
      <c r="AE153" s="25" t="s">
        <v>782</v>
      </c>
      <c r="AF153" s="25">
        <v>-23.421256471969699</v>
      </c>
      <c r="AG153" s="25">
        <v>-68.039407677655703</v>
      </c>
      <c r="AH153" s="25">
        <v>0.49652777777777779</v>
      </c>
      <c r="AI153" s="25" t="s">
        <v>789</v>
      </c>
      <c r="AM153" s="25" t="s">
        <v>784</v>
      </c>
      <c r="AN153" s="25" t="s">
        <v>801</v>
      </c>
      <c r="AO153" s="25" t="s">
        <v>785</v>
      </c>
      <c r="AR153" s="25" t="s">
        <v>786</v>
      </c>
    </row>
    <row r="154" spans="1:44">
      <c r="A154" s="25">
        <v>202501</v>
      </c>
      <c r="B154" s="17" t="str">
        <f>IF(A154="","",IFERROR(VLOOKUP(A154,Campaña!A:K,2,0),"ID NO EXISTE"))</f>
        <v>Campaña enero 2025</v>
      </c>
      <c r="C154" s="25">
        <v>152</v>
      </c>
      <c r="D154" s="85" t="str">
        <f>IF(C154="","",IFERROR(CONCATENATE(VLOOKUP(C154,EstacionReplica!A:W,2,0)," - ",VLOOKUP(C154,EstacionReplica!A:W,3,0)," - ",VLOOKUP(C154,EstacionReplica!A:W,4,0)),"ID NO EXISTE"))</f>
        <v>C-54 - Registro individual - 1</v>
      </c>
      <c r="E154" s="25">
        <v>2025</v>
      </c>
      <c r="F154" s="25">
        <v>1</v>
      </c>
      <c r="G154" s="25">
        <v>30</v>
      </c>
      <c r="H154" s="86">
        <v>0.49722222222222223</v>
      </c>
      <c r="I154" s="25" t="s">
        <v>771</v>
      </c>
      <c r="O154" s="25" t="s">
        <v>772</v>
      </c>
      <c r="P154" s="25" t="s">
        <v>773</v>
      </c>
      <c r="Q154" s="25" t="s">
        <v>774</v>
      </c>
      <c r="R154" s="25" t="s">
        <v>775</v>
      </c>
      <c r="S154" s="25" t="s">
        <v>776</v>
      </c>
      <c r="T154" s="25" t="s">
        <v>777</v>
      </c>
      <c r="V154" s="25" t="s">
        <v>778</v>
      </c>
      <c r="X154" s="25" t="s">
        <v>779</v>
      </c>
      <c r="AB154" s="25" t="s">
        <v>780</v>
      </c>
      <c r="AC154" s="25" t="s">
        <v>781</v>
      </c>
      <c r="AD154" s="25">
        <v>0</v>
      </c>
      <c r="AE154" s="25" t="s">
        <v>782</v>
      </c>
      <c r="AF154" s="25">
        <v>-23.421220766557699</v>
      </c>
      <c r="AG154" s="25">
        <v>-68.039476448340395</v>
      </c>
      <c r="AH154" s="25">
        <v>0.49722222222222223</v>
      </c>
      <c r="AI154" s="25" t="s">
        <v>789</v>
      </c>
      <c r="AM154" s="25" t="s">
        <v>784</v>
      </c>
      <c r="AN154" s="25" t="s">
        <v>801</v>
      </c>
      <c r="AO154" s="25" t="s">
        <v>785</v>
      </c>
      <c r="AR154" s="25" t="s">
        <v>786</v>
      </c>
    </row>
    <row r="155" spans="1:44">
      <c r="A155" s="25">
        <v>202501</v>
      </c>
      <c r="B155" s="17" t="str">
        <f>IF(A155="","",IFERROR(VLOOKUP(A155,Campaña!A:K,2,0),"ID NO EXISTE"))</f>
        <v>Campaña enero 2025</v>
      </c>
      <c r="C155" s="25">
        <v>153</v>
      </c>
      <c r="D155" s="85" t="str">
        <f>IF(C155="","",IFERROR(CONCATENATE(VLOOKUP(C155,EstacionReplica!A:W,2,0)," - ",VLOOKUP(C155,EstacionReplica!A:W,3,0)," - ",VLOOKUP(C155,EstacionReplica!A:W,4,0)),"ID NO EXISTE"))</f>
        <v>C-55 - Registro individual - 1</v>
      </c>
      <c r="E155" s="25">
        <v>2025</v>
      </c>
      <c r="F155" s="25">
        <v>1</v>
      </c>
      <c r="G155" s="25">
        <v>30</v>
      </c>
      <c r="H155" s="86">
        <v>0.49791666666666667</v>
      </c>
      <c r="I155" s="25" t="s">
        <v>771</v>
      </c>
      <c r="O155" s="25" t="s">
        <v>772</v>
      </c>
      <c r="P155" s="25" t="s">
        <v>773</v>
      </c>
      <c r="Q155" s="25" t="s">
        <v>774</v>
      </c>
      <c r="R155" s="25" t="s">
        <v>775</v>
      </c>
      <c r="S155" s="25" t="s">
        <v>776</v>
      </c>
      <c r="T155" s="25" t="s">
        <v>777</v>
      </c>
      <c r="V155" s="25" t="s">
        <v>778</v>
      </c>
      <c r="X155" s="25" t="s">
        <v>779</v>
      </c>
      <c r="AB155" s="25" t="s">
        <v>780</v>
      </c>
      <c r="AC155" s="25" t="s">
        <v>781</v>
      </c>
      <c r="AD155" s="25">
        <v>0</v>
      </c>
      <c r="AE155" s="25" t="s">
        <v>782</v>
      </c>
      <c r="AF155" s="25">
        <v>-23.421238769744502</v>
      </c>
      <c r="AG155" s="25">
        <v>-68.039466530781496</v>
      </c>
      <c r="AH155" s="25">
        <v>0.49791666666666667</v>
      </c>
      <c r="AI155" s="25" t="s">
        <v>789</v>
      </c>
      <c r="AM155" s="25" t="s">
        <v>784</v>
      </c>
      <c r="AN155" s="25" t="s">
        <v>801</v>
      </c>
      <c r="AO155" s="25" t="s">
        <v>785</v>
      </c>
      <c r="AR155" s="25" t="s">
        <v>786</v>
      </c>
    </row>
    <row r="156" spans="1:44">
      <c r="A156" s="25">
        <v>202501</v>
      </c>
      <c r="B156" s="17" t="str">
        <f>IF(A156="","",IFERROR(VLOOKUP(A156,Campaña!A:K,2,0),"ID NO EXISTE"))</f>
        <v>Campaña enero 2025</v>
      </c>
      <c r="C156" s="25">
        <v>154</v>
      </c>
      <c r="D156" s="85" t="str">
        <f>IF(C156="","",IFERROR(CONCATENATE(VLOOKUP(C156,EstacionReplica!A:W,2,0)," - ",VLOOKUP(C156,EstacionReplica!A:W,3,0)," - ",VLOOKUP(C156,EstacionReplica!A:W,4,0)),"ID NO EXISTE"))</f>
        <v>C-56 - Registro individual - 1</v>
      </c>
      <c r="E156" s="25">
        <v>2025</v>
      </c>
      <c r="F156" s="25">
        <v>1</v>
      </c>
      <c r="G156" s="25">
        <v>30</v>
      </c>
      <c r="H156" s="86">
        <v>0.49791666666666667</v>
      </c>
      <c r="I156" s="25" t="s">
        <v>771</v>
      </c>
      <c r="O156" s="25" t="s">
        <v>772</v>
      </c>
      <c r="P156" s="25" t="s">
        <v>773</v>
      </c>
      <c r="Q156" s="25" t="s">
        <v>774</v>
      </c>
      <c r="R156" s="25" t="s">
        <v>775</v>
      </c>
      <c r="S156" s="25" t="s">
        <v>776</v>
      </c>
      <c r="T156" s="25" t="s">
        <v>777</v>
      </c>
      <c r="V156" s="25" t="s">
        <v>778</v>
      </c>
      <c r="X156" s="25" t="s">
        <v>779</v>
      </c>
      <c r="AB156" s="25" t="s">
        <v>780</v>
      </c>
      <c r="AC156" s="25" t="s">
        <v>781</v>
      </c>
      <c r="AD156" s="25">
        <v>0</v>
      </c>
      <c r="AE156" s="25" t="s">
        <v>782</v>
      </c>
      <c r="AF156" s="25">
        <v>-23.421283988375301</v>
      </c>
      <c r="AG156" s="25">
        <v>-68.039475991774296</v>
      </c>
      <c r="AH156" s="25">
        <v>0.49791666666666667</v>
      </c>
      <c r="AI156" s="25" t="s">
        <v>789</v>
      </c>
      <c r="AM156" s="25" t="s">
        <v>784</v>
      </c>
      <c r="AN156" s="25" t="s">
        <v>801</v>
      </c>
      <c r="AO156" s="25" t="s">
        <v>785</v>
      </c>
      <c r="AR156" s="25" t="s">
        <v>786</v>
      </c>
    </row>
    <row r="157" spans="1:44">
      <c r="A157" s="25">
        <v>202501</v>
      </c>
      <c r="B157" s="17" t="str">
        <f>IF(A157="","",IFERROR(VLOOKUP(A157,Campaña!A:K,2,0),"ID NO EXISTE"))</f>
        <v>Campaña enero 2025</v>
      </c>
      <c r="C157" s="25">
        <v>155</v>
      </c>
      <c r="D157" s="85" t="str">
        <f>IF(C157="","",IFERROR(CONCATENATE(VLOOKUP(C157,EstacionReplica!A:W,2,0)," - ",VLOOKUP(C157,EstacionReplica!A:W,3,0)," - ",VLOOKUP(C157,EstacionReplica!A:W,4,0)),"ID NO EXISTE"))</f>
        <v>C-57 - Registro individual - 1</v>
      </c>
      <c r="E157" s="25">
        <v>2025</v>
      </c>
      <c r="F157" s="25">
        <v>1</v>
      </c>
      <c r="G157" s="25">
        <v>30</v>
      </c>
      <c r="H157" s="86">
        <v>0.47638888888888886</v>
      </c>
      <c r="I157" s="25" t="s">
        <v>771</v>
      </c>
      <c r="O157" s="25" t="s">
        <v>772</v>
      </c>
      <c r="P157" s="25" t="s">
        <v>773</v>
      </c>
      <c r="Q157" s="25" t="s">
        <v>774</v>
      </c>
      <c r="R157" s="25" t="s">
        <v>775</v>
      </c>
      <c r="S157" s="25" t="s">
        <v>776</v>
      </c>
      <c r="T157" s="25" t="s">
        <v>777</v>
      </c>
      <c r="V157" s="25" t="s">
        <v>778</v>
      </c>
      <c r="X157" s="25" t="s">
        <v>779</v>
      </c>
      <c r="AB157" s="25" t="s">
        <v>780</v>
      </c>
      <c r="AC157" s="25" t="s">
        <v>781</v>
      </c>
      <c r="AD157" s="25">
        <v>0</v>
      </c>
      <c r="AE157" s="25" t="s">
        <v>782</v>
      </c>
      <c r="AF157" s="25">
        <v>-23.421283928185499</v>
      </c>
      <c r="AG157" s="25">
        <v>-68.039466204659306</v>
      </c>
      <c r="AH157" s="25">
        <v>0.47638888888888886</v>
      </c>
      <c r="AI157" s="25" t="s">
        <v>783</v>
      </c>
      <c r="AM157" s="25" t="s">
        <v>784</v>
      </c>
      <c r="AO157" s="25" t="s">
        <v>785</v>
      </c>
      <c r="AR157" s="25" t="s">
        <v>786</v>
      </c>
    </row>
    <row r="158" spans="1:44">
      <c r="A158" s="25">
        <v>202501</v>
      </c>
      <c r="B158" s="17" t="str">
        <f>IF(A158="","",IFERROR(VLOOKUP(A158,Campaña!A:K,2,0),"ID NO EXISTE"))</f>
        <v>Campaña enero 2025</v>
      </c>
      <c r="C158" s="25">
        <v>156</v>
      </c>
      <c r="D158" s="85" t="str">
        <f>IF(C158="","",IFERROR(CONCATENATE(VLOOKUP(C158,EstacionReplica!A:W,2,0)," - ",VLOOKUP(C158,EstacionReplica!A:W,3,0)," - ",VLOOKUP(C158,EstacionReplica!A:W,4,0)),"ID NO EXISTE"))</f>
        <v>C-58 - Registro individual - 1</v>
      </c>
      <c r="E158" s="25">
        <v>2025</v>
      </c>
      <c r="F158" s="25">
        <v>1</v>
      </c>
      <c r="G158" s="25">
        <v>30</v>
      </c>
      <c r="H158" s="86">
        <v>0.49930555555555556</v>
      </c>
      <c r="I158" s="25" t="s">
        <v>771</v>
      </c>
      <c r="O158" s="25" t="s">
        <v>772</v>
      </c>
      <c r="P158" s="25" t="s">
        <v>773</v>
      </c>
      <c r="Q158" s="25" t="s">
        <v>774</v>
      </c>
      <c r="R158" s="25" t="s">
        <v>775</v>
      </c>
      <c r="S158" s="25" t="s">
        <v>776</v>
      </c>
      <c r="T158" s="25" t="s">
        <v>777</v>
      </c>
      <c r="V158" s="25" t="s">
        <v>778</v>
      </c>
      <c r="X158" s="25" t="s">
        <v>779</v>
      </c>
      <c r="AB158" s="25" t="s">
        <v>780</v>
      </c>
      <c r="AC158" s="25" t="s">
        <v>781</v>
      </c>
      <c r="AD158" s="25">
        <v>70</v>
      </c>
      <c r="AE158" s="25" t="s">
        <v>782</v>
      </c>
      <c r="AF158" s="25">
        <v>-23.421375388573001</v>
      </c>
      <c r="AG158" s="25">
        <v>-68.039651507728294</v>
      </c>
      <c r="AH158" s="25">
        <v>0.49930555555555556</v>
      </c>
      <c r="AI158" s="25" t="s">
        <v>787</v>
      </c>
      <c r="AM158" s="25" t="s">
        <v>784</v>
      </c>
      <c r="AN158" s="25" t="s">
        <v>825</v>
      </c>
      <c r="AO158" s="25" t="s">
        <v>785</v>
      </c>
      <c r="AR158" s="25" t="s">
        <v>786</v>
      </c>
    </row>
    <row r="159" spans="1:44">
      <c r="A159" s="25">
        <v>202501</v>
      </c>
      <c r="B159" s="17" t="str">
        <f>IF(A159="","",IFERROR(VLOOKUP(A159,Campaña!A:K,2,0),"ID NO EXISTE"))</f>
        <v>Campaña enero 2025</v>
      </c>
      <c r="C159" s="25">
        <v>157</v>
      </c>
      <c r="D159" s="85" t="str">
        <f>IF(C159="","",IFERROR(CONCATENATE(VLOOKUP(C159,EstacionReplica!A:W,2,0)," - ",VLOOKUP(C159,EstacionReplica!A:W,3,0)," - ",VLOOKUP(C159,EstacionReplica!A:W,4,0)),"ID NO EXISTE"))</f>
        <v>C-59 - Registro individual - 1</v>
      </c>
      <c r="E159" s="25">
        <v>2025</v>
      </c>
      <c r="F159" s="25">
        <v>1</v>
      </c>
      <c r="G159" s="25">
        <v>30</v>
      </c>
      <c r="H159" s="86">
        <v>0.5</v>
      </c>
      <c r="I159" s="25" t="s">
        <v>771</v>
      </c>
      <c r="O159" s="25" t="s">
        <v>772</v>
      </c>
      <c r="P159" s="25" t="s">
        <v>773</v>
      </c>
      <c r="Q159" s="25" t="s">
        <v>774</v>
      </c>
      <c r="R159" s="25" t="s">
        <v>775</v>
      </c>
      <c r="S159" s="25" t="s">
        <v>776</v>
      </c>
      <c r="T159" s="25" t="s">
        <v>777</v>
      </c>
      <c r="V159" s="25" t="s">
        <v>778</v>
      </c>
      <c r="X159" s="25" t="s">
        <v>779</v>
      </c>
      <c r="AB159" s="25" t="s">
        <v>780</v>
      </c>
      <c r="AC159" s="25" t="s">
        <v>781</v>
      </c>
      <c r="AD159" s="25">
        <v>45</v>
      </c>
      <c r="AE159" s="25" t="s">
        <v>782</v>
      </c>
      <c r="AF159" s="25">
        <v>-23.421384540617801</v>
      </c>
      <c r="AG159" s="25">
        <v>-68.039671016761801</v>
      </c>
      <c r="AH159" s="25">
        <v>0.5</v>
      </c>
      <c r="AI159" s="25" t="s">
        <v>787</v>
      </c>
      <c r="AM159" s="25" t="s">
        <v>784</v>
      </c>
      <c r="AN159" s="25" t="s">
        <v>827</v>
      </c>
      <c r="AO159" s="25" t="s">
        <v>785</v>
      </c>
      <c r="AR159" s="25" t="s">
        <v>786</v>
      </c>
    </row>
    <row r="160" spans="1:44">
      <c r="A160" s="25">
        <v>202501</v>
      </c>
      <c r="B160" s="17" t="str">
        <f>IF(A160="","",IFERROR(VLOOKUP(A160,Campaña!A:K,2,0),"ID NO EXISTE"))</f>
        <v>Campaña enero 2025</v>
      </c>
      <c r="C160" s="25">
        <v>158</v>
      </c>
      <c r="D160" s="85" t="str">
        <f>IF(C160="","",IFERROR(CONCATENATE(VLOOKUP(C160,EstacionReplica!A:W,2,0)," - ",VLOOKUP(C160,EstacionReplica!A:W,3,0)," - ",VLOOKUP(C160,EstacionReplica!A:W,4,0)),"ID NO EXISTE"))</f>
        <v>C-60 - Registro individual - 1</v>
      </c>
      <c r="E160" s="25">
        <v>2025</v>
      </c>
      <c r="F160" s="25">
        <v>1</v>
      </c>
      <c r="G160" s="25">
        <v>30</v>
      </c>
      <c r="H160" s="86">
        <v>0.47916666666666669</v>
      </c>
      <c r="I160" s="25" t="s">
        <v>771</v>
      </c>
      <c r="O160" s="25" t="s">
        <v>772</v>
      </c>
      <c r="P160" s="25" t="s">
        <v>773</v>
      </c>
      <c r="Q160" s="25" t="s">
        <v>774</v>
      </c>
      <c r="R160" s="25" t="s">
        <v>775</v>
      </c>
      <c r="S160" s="25" t="s">
        <v>776</v>
      </c>
      <c r="T160" s="25" t="s">
        <v>777</v>
      </c>
      <c r="V160" s="25" t="s">
        <v>778</v>
      </c>
      <c r="X160" s="25" t="s">
        <v>779</v>
      </c>
      <c r="AB160" s="25" t="s">
        <v>780</v>
      </c>
      <c r="AC160" s="25" t="s">
        <v>781</v>
      </c>
      <c r="AD160" s="25">
        <v>100</v>
      </c>
      <c r="AE160" s="25" t="s">
        <v>782</v>
      </c>
      <c r="AF160" s="25">
        <v>-23.421530010402499</v>
      </c>
      <c r="AG160" s="25">
        <v>-68.039826567523903</v>
      </c>
      <c r="AH160" s="25">
        <v>0.47916666666666669</v>
      </c>
      <c r="AI160" s="25" t="s">
        <v>787</v>
      </c>
      <c r="AM160" s="25" t="s">
        <v>784</v>
      </c>
      <c r="AN160" s="25" t="s">
        <v>828</v>
      </c>
      <c r="AO160" s="25" t="s">
        <v>785</v>
      </c>
      <c r="AR160" s="25" t="s">
        <v>786</v>
      </c>
    </row>
    <row r="161" spans="1:44">
      <c r="A161" s="25">
        <v>202501</v>
      </c>
      <c r="B161" s="17" t="str">
        <f>IF(A161="","",IFERROR(VLOOKUP(A161,Campaña!A:K,2,0),"ID NO EXISTE"))</f>
        <v>Campaña enero 2025</v>
      </c>
      <c r="C161" s="25">
        <v>159</v>
      </c>
      <c r="D161" s="85" t="str">
        <f>IF(C161="","",IFERROR(CONCATENATE(VLOOKUP(C161,EstacionReplica!A:W,2,0)," - ",VLOOKUP(C161,EstacionReplica!A:W,3,0)," - ",VLOOKUP(C161,EstacionReplica!A:W,4,0)),"ID NO EXISTE"))</f>
        <v>C-61 - Registro individual - 1</v>
      </c>
      <c r="E161" s="25">
        <v>2025</v>
      </c>
      <c r="F161" s="25">
        <v>1</v>
      </c>
      <c r="G161" s="25">
        <v>30</v>
      </c>
      <c r="H161" s="86">
        <v>0.48958333333333331</v>
      </c>
      <c r="I161" s="25" t="s">
        <v>771</v>
      </c>
      <c r="O161" s="25" t="s">
        <v>772</v>
      </c>
      <c r="P161" s="25" t="s">
        <v>773</v>
      </c>
      <c r="Q161" s="25" t="s">
        <v>774</v>
      </c>
      <c r="R161" s="25" t="s">
        <v>775</v>
      </c>
      <c r="S161" s="25" t="s">
        <v>776</v>
      </c>
      <c r="T161" s="25" t="s">
        <v>777</v>
      </c>
      <c r="V161" s="25" t="s">
        <v>778</v>
      </c>
      <c r="X161" s="25" t="s">
        <v>779</v>
      </c>
      <c r="AB161" s="25" t="s">
        <v>780</v>
      </c>
      <c r="AC161" s="25" t="s">
        <v>781</v>
      </c>
      <c r="AD161" s="25">
        <v>30</v>
      </c>
      <c r="AE161" s="25" t="s">
        <v>782</v>
      </c>
      <c r="AF161" s="25">
        <v>-23.421490994875899</v>
      </c>
      <c r="AG161" s="25">
        <v>-68.039357046056494</v>
      </c>
      <c r="AH161" s="25">
        <v>0.48958333333333331</v>
      </c>
      <c r="AI161" s="25" t="s">
        <v>787</v>
      </c>
      <c r="AM161" s="25" t="s">
        <v>784</v>
      </c>
      <c r="AN161" s="25" t="s">
        <v>829</v>
      </c>
      <c r="AO161" s="25" t="s">
        <v>785</v>
      </c>
      <c r="AR161" s="25" t="s">
        <v>786</v>
      </c>
    </row>
    <row r="162" spans="1:44">
      <c r="A162" s="25">
        <v>202501</v>
      </c>
      <c r="B162" s="17" t="str">
        <f>IF(A162="","",IFERROR(VLOOKUP(A162,Campaña!A:K,2,0),"ID NO EXISTE"))</f>
        <v>Campaña enero 2025</v>
      </c>
      <c r="C162" s="25">
        <v>160</v>
      </c>
      <c r="D162" s="85" t="str">
        <f>IF(C162="","",IFERROR(CONCATENATE(VLOOKUP(C162,EstacionReplica!A:W,2,0)," - ",VLOOKUP(C162,EstacionReplica!A:W,3,0)," - ",VLOOKUP(C162,EstacionReplica!A:W,4,0)),"ID NO EXISTE"))</f>
        <v>C-62 - Registro individual - 1</v>
      </c>
      <c r="E162" s="25">
        <v>2025</v>
      </c>
      <c r="F162" s="25">
        <v>1</v>
      </c>
      <c r="G162" s="25">
        <v>30</v>
      </c>
      <c r="H162" s="86">
        <v>0.47638888888888886</v>
      </c>
      <c r="I162" s="25" t="s">
        <v>771</v>
      </c>
      <c r="O162" s="25" t="s">
        <v>772</v>
      </c>
      <c r="P162" s="25" t="s">
        <v>773</v>
      </c>
      <c r="Q162" s="25" t="s">
        <v>774</v>
      </c>
      <c r="R162" s="25" t="s">
        <v>775</v>
      </c>
      <c r="S162" s="25" t="s">
        <v>776</v>
      </c>
      <c r="T162" s="25" t="s">
        <v>777</v>
      </c>
      <c r="V162" s="25" t="s">
        <v>778</v>
      </c>
      <c r="X162" s="25" t="s">
        <v>779</v>
      </c>
      <c r="AB162" s="25" t="s">
        <v>780</v>
      </c>
      <c r="AC162" s="25" t="s">
        <v>781</v>
      </c>
      <c r="AD162" s="25">
        <v>0</v>
      </c>
      <c r="AE162" s="25" t="s">
        <v>782</v>
      </c>
      <c r="AF162" s="25">
        <v>-23.4213917667042</v>
      </c>
      <c r="AG162" s="25">
        <v>-68.039377337857999</v>
      </c>
      <c r="AH162" s="25">
        <v>0.47638888888888886</v>
      </c>
      <c r="AI162" s="25" t="s">
        <v>783</v>
      </c>
      <c r="AM162" s="25" t="s">
        <v>784</v>
      </c>
      <c r="AO162" s="25" t="s">
        <v>785</v>
      </c>
      <c r="AR162" s="25" t="s">
        <v>786</v>
      </c>
    </row>
    <row r="163" spans="1:44">
      <c r="A163" s="25">
        <v>202501</v>
      </c>
      <c r="B163" s="17" t="str">
        <f>IF(A163="","",IFERROR(VLOOKUP(A163,Campaña!A:K,2,0),"ID NO EXISTE"))</f>
        <v>Campaña enero 2025</v>
      </c>
      <c r="C163" s="25">
        <v>161</v>
      </c>
      <c r="D163" s="85" t="str">
        <f>IF(C163="","",IFERROR(CONCATENATE(VLOOKUP(C163,EstacionReplica!A:W,2,0)," - ",VLOOKUP(C163,EstacionReplica!A:W,3,0)," - ",VLOOKUP(C163,EstacionReplica!A:W,4,0)),"ID NO EXISTE"))</f>
        <v>C-63 - Registro individual - 1</v>
      </c>
      <c r="E163" s="25">
        <v>2025</v>
      </c>
      <c r="F163" s="25">
        <v>1</v>
      </c>
      <c r="G163" s="25">
        <v>30</v>
      </c>
      <c r="H163" s="86">
        <v>0.47638888888888886</v>
      </c>
      <c r="I163" s="25" t="s">
        <v>771</v>
      </c>
      <c r="O163" s="25" t="s">
        <v>772</v>
      </c>
      <c r="P163" s="25" t="s">
        <v>773</v>
      </c>
      <c r="Q163" s="25" t="s">
        <v>774</v>
      </c>
      <c r="R163" s="25" t="s">
        <v>775</v>
      </c>
      <c r="S163" s="25" t="s">
        <v>776</v>
      </c>
      <c r="T163" s="25" t="s">
        <v>777</v>
      </c>
      <c r="V163" s="25" t="s">
        <v>778</v>
      </c>
      <c r="X163" s="25" t="s">
        <v>779</v>
      </c>
      <c r="AB163" s="25" t="s">
        <v>780</v>
      </c>
      <c r="AC163" s="25" t="s">
        <v>781</v>
      </c>
      <c r="AD163" s="25">
        <v>0</v>
      </c>
      <c r="AE163" s="25" t="s">
        <v>782</v>
      </c>
      <c r="AF163" s="25">
        <v>-23.421263095417999</v>
      </c>
      <c r="AG163" s="25">
        <v>-68.039016127917193</v>
      </c>
      <c r="AH163" s="25">
        <v>0.47638888888888886</v>
      </c>
      <c r="AI163" s="25" t="s">
        <v>783</v>
      </c>
      <c r="AM163" s="25" t="s">
        <v>784</v>
      </c>
      <c r="AO163" s="25" t="s">
        <v>785</v>
      </c>
      <c r="AR163" s="25" t="s">
        <v>786</v>
      </c>
    </row>
    <row r="164" spans="1:44">
      <c r="A164" s="25">
        <v>202501</v>
      </c>
      <c r="B164" s="17" t="str">
        <f>IF(A164="","",IFERROR(VLOOKUP(A164,Campaña!A:K,2,0),"ID NO EXISTE"))</f>
        <v>Campaña enero 2025</v>
      </c>
      <c r="C164" s="25">
        <v>162</v>
      </c>
      <c r="D164" s="85" t="str">
        <f>IF(C164="","",IFERROR(CONCATENATE(VLOOKUP(C164,EstacionReplica!A:W,2,0)," - ",VLOOKUP(C164,EstacionReplica!A:W,3,0)," - ",VLOOKUP(C164,EstacionReplica!A:W,4,0)),"ID NO EXISTE"))</f>
        <v>C-64 - Registro individual - 1</v>
      </c>
      <c r="E164" s="25">
        <v>2025</v>
      </c>
      <c r="F164" s="25">
        <v>1</v>
      </c>
      <c r="G164" s="25">
        <v>30</v>
      </c>
      <c r="H164" s="86">
        <v>0.47638888888888886</v>
      </c>
      <c r="I164" s="25" t="s">
        <v>771</v>
      </c>
      <c r="O164" s="25" t="s">
        <v>772</v>
      </c>
      <c r="P164" s="25" t="s">
        <v>773</v>
      </c>
      <c r="Q164" s="25" t="s">
        <v>774</v>
      </c>
      <c r="R164" s="25" t="s">
        <v>775</v>
      </c>
      <c r="S164" s="25" t="s">
        <v>776</v>
      </c>
      <c r="T164" s="25" t="s">
        <v>777</v>
      </c>
      <c r="V164" s="25" t="s">
        <v>778</v>
      </c>
      <c r="X164" s="25" t="s">
        <v>779</v>
      </c>
      <c r="AB164" s="25" t="s">
        <v>780</v>
      </c>
      <c r="AC164" s="25" t="s">
        <v>781</v>
      </c>
      <c r="AD164" s="25">
        <v>0</v>
      </c>
      <c r="AE164" s="25" t="s">
        <v>782</v>
      </c>
      <c r="AF164" s="25">
        <v>-23.4213465480689</v>
      </c>
      <c r="AG164" s="25">
        <v>-68.039367876892697</v>
      </c>
      <c r="AH164" s="25">
        <v>0.47638888888888886</v>
      </c>
      <c r="AI164" s="25" t="s">
        <v>783</v>
      </c>
      <c r="AM164" s="25" t="s">
        <v>784</v>
      </c>
      <c r="AO164" s="25" t="s">
        <v>785</v>
      </c>
      <c r="AR164" s="25" t="s">
        <v>786</v>
      </c>
    </row>
    <row r="165" spans="1:44">
      <c r="A165" s="25">
        <v>202501</v>
      </c>
      <c r="B165" s="17" t="str">
        <f>IF(A165="","",IFERROR(VLOOKUP(A165,Campaña!A:K,2,0),"ID NO EXISTE"))</f>
        <v>Campaña enero 2025</v>
      </c>
      <c r="C165" s="25">
        <v>163</v>
      </c>
      <c r="D165" s="85" t="str">
        <f>IF(C165="","",IFERROR(CONCATENATE(VLOOKUP(C165,EstacionReplica!A:W,2,0)," - ",VLOOKUP(C165,EstacionReplica!A:W,3,0)," - ",VLOOKUP(C165,EstacionReplica!A:W,4,0)),"ID NO EXISTE"))</f>
        <v>C-65 - Registro individual - 1</v>
      </c>
      <c r="E165" s="25">
        <v>2025</v>
      </c>
      <c r="F165" s="25">
        <v>1</v>
      </c>
      <c r="G165" s="25">
        <v>31</v>
      </c>
      <c r="H165" s="86">
        <v>0.47083333333333333</v>
      </c>
      <c r="I165" s="25" t="s">
        <v>771</v>
      </c>
      <c r="O165" s="25" t="s">
        <v>772</v>
      </c>
      <c r="P165" s="25" t="s">
        <v>773</v>
      </c>
      <c r="Q165" s="25" t="s">
        <v>774</v>
      </c>
      <c r="R165" s="25" t="s">
        <v>775</v>
      </c>
      <c r="S165" s="25" t="s">
        <v>776</v>
      </c>
      <c r="T165" s="25" t="s">
        <v>777</v>
      </c>
      <c r="V165" s="25" t="s">
        <v>778</v>
      </c>
      <c r="X165" s="25" t="s">
        <v>779</v>
      </c>
      <c r="AB165" s="25" t="s">
        <v>780</v>
      </c>
      <c r="AC165" s="25" t="s">
        <v>781</v>
      </c>
      <c r="AD165" s="25">
        <v>0</v>
      </c>
      <c r="AE165" s="25" t="s">
        <v>782</v>
      </c>
      <c r="AF165" s="25">
        <v>-23.419452681683499</v>
      </c>
      <c r="AG165" s="25">
        <v>-68.035437228099894</v>
      </c>
      <c r="AH165" s="25">
        <v>0.47083333333333333</v>
      </c>
      <c r="AI165" s="25" t="s">
        <v>783</v>
      </c>
      <c r="AM165" s="25" t="s">
        <v>784</v>
      </c>
      <c r="AO165" s="25" t="s">
        <v>785</v>
      </c>
      <c r="AR165" s="25" t="s">
        <v>786</v>
      </c>
    </row>
    <row r="166" spans="1:44">
      <c r="A166" s="25">
        <v>202501</v>
      </c>
      <c r="B166" s="17" t="str">
        <f>IF(A166="","",IFERROR(VLOOKUP(A166,Campaña!A:K,2,0),"ID NO EXISTE"))</f>
        <v>Campaña enero 2025</v>
      </c>
      <c r="C166" s="25">
        <v>164</v>
      </c>
      <c r="D166" s="85" t="str">
        <f>IF(C166="","",IFERROR(CONCATENATE(VLOOKUP(C166,EstacionReplica!A:W,2,0)," - ",VLOOKUP(C166,EstacionReplica!A:W,3,0)," - ",VLOOKUP(C166,EstacionReplica!A:W,4,0)),"ID NO EXISTE"))</f>
        <v>C-66 - Registro individual - 1</v>
      </c>
      <c r="E166" s="25">
        <v>2025</v>
      </c>
      <c r="F166" s="25">
        <v>1</v>
      </c>
      <c r="G166" s="25">
        <v>31</v>
      </c>
      <c r="H166" s="86">
        <v>0.46805555555555556</v>
      </c>
      <c r="I166" s="25" t="s">
        <v>771</v>
      </c>
      <c r="O166" s="25" t="s">
        <v>772</v>
      </c>
      <c r="P166" s="25" t="s">
        <v>773</v>
      </c>
      <c r="Q166" s="25" t="s">
        <v>774</v>
      </c>
      <c r="R166" s="25" t="s">
        <v>775</v>
      </c>
      <c r="S166" s="25" t="s">
        <v>776</v>
      </c>
      <c r="T166" s="25" t="s">
        <v>777</v>
      </c>
      <c r="V166" s="25" t="s">
        <v>778</v>
      </c>
      <c r="X166" s="25" t="s">
        <v>779</v>
      </c>
      <c r="AB166" s="25" t="s">
        <v>780</v>
      </c>
      <c r="AC166" s="25" t="s">
        <v>781</v>
      </c>
      <c r="AD166" s="25">
        <v>100</v>
      </c>
      <c r="AE166" s="25" t="s">
        <v>782</v>
      </c>
      <c r="AF166" s="25">
        <v>-23.419460988061299</v>
      </c>
      <c r="AG166" s="25">
        <v>-68.035319718978997</v>
      </c>
      <c r="AH166" s="25">
        <v>0.46805555555555556</v>
      </c>
      <c r="AI166" s="25" t="s">
        <v>787</v>
      </c>
      <c r="AM166" s="25" t="s">
        <v>784</v>
      </c>
      <c r="AN166" s="25" t="s">
        <v>828</v>
      </c>
      <c r="AO166" s="25" t="s">
        <v>785</v>
      </c>
      <c r="AR166" s="25" t="s">
        <v>786</v>
      </c>
    </row>
    <row r="167" spans="1:44">
      <c r="A167" s="25">
        <v>202501</v>
      </c>
      <c r="B167" s="17" t="str">
        <f>IF(A167="","",IFERROR(VLOOKUP(A167,Campaña!A:K,2,0),"ID NO EXISTE"))</f>
        <v>Campaña enero 2025</v>
      </c>
      <c r="C167" s="25">
        <v>165</v>
      </c>
      <c r="D167" s="85" t="str">
        <f>IF(C167="","",IFERROR(CONCATENATE(VLOOKUP(C167,EstacionReplica!A:W,2,0)," - ",VLOOKUP(C167,EstacionReplica!A:W,3,0)," - ",VLOOKUP(C167,EstacionReplica!A:W,4,0)),"ID NO EXISTE"))</f>
        <v>C-67 - Registro individual - 1</v>
      </c>
      <c r="E167" s="25">
        <v>2025</v>
      </c>
      <c r="F167" s="25">
        <v>1</v>
      </c>
      <c r="G167" s="25">
        <v>31</v>
      </c>
      <c r="H167" s="86">
        <v>0.47013888888888888</v>
      </c>
      <c r="I167" s="25" t="s">
        <v>771</v>
      </c>
      <c r="O167" s="25" t="s">
        <v>772</v>
      </c>
      <c r="P167" s="25" t="s">
        <v>773</v>
      </c>
      <c r="Q167" s="25" t="s">
        <v>774</v>
      </c>
      <c r="R167" s="25" t="s">
        <v>775</v>
      </c>
      <c r="S167" s="25" t="s">
        <v>776</v>
      </c>
      <c r="T167" s="25" t="s">
        <v>777</v>
      </c>
      <c r="V167" s="25" t="s">
        <v>778</v>
      </c>
      <c r="X167" s="25" t="s">
        <v>779</v>
      </c>
      <c r="AB167" s="25" t="s">
        <v>780</v>
      </c>
      <c r="AC167" s="25" t="s">
        <v>781</v>
      </c>
      <c r="AD167" s="25">
        <v>0</v>
      </c>
      <c r="AE167" s="25" t="s">
        <v>782</v>
      </c>
      <c r="AF167" s="25">
        <v>-23.419388371944301</v>
      </c>
      <c r="AG167" s="25">
        <v>-68.035261521199999</v>
      </c>
      <c r="AH167" s="25">
        <v>0.47013888888888888</v>
      </c>
      <c r="AI167" s="25" t="s">
        <v>789</v>
      </c>
      <c r="AM167" s="25" t="s">
        <v>784</v>
      </c>
      <c r="AN167" s="25" t="s">
        <v>801</v>
      </c>
      <c r="AO167" s="25" t="s">
        <v>785</v>
      </c>
      <c r="AR167" s="25" t="s">
        <v>786</v>
      </c>
    </row>
    <row r="168" spans="1:44">
      <c r="A168" s="25">
        <v>202501</v>
      </c>
      <c r="B168" s="17" t="str">
        <f>IF(A168="","",IFERROR(VLOOKUP(A168,Campaña!A:K,2,0),"ID NO EXISTE"))</f>
        <v>Campaña enero 2025</v>
      </c>
      <c r="C168" s="25">
        <v>166</v>
      </c>
      <c r="D168" s="85" t="str">
        <f>IF(C168="","",IFERROR(CONCATENATE(VLOOKUP(C168,EstacionReplica!A:W,2,0)," - ",VLOOKUP(C168,EstacionReplica!A:W,3,0)," - ",VLOOKUP(C168,EstacionReplica!A:W,4,0)),"ID NO EXISTE"))</f>
        <v>C-68 - Registro individual - 1</v>
      </c>
      <c r="E168" s="25">
        <v>2025</v>
      </c>
      <c r="F168" s="25">
        <v>1</v>
      </c>
      <c r="G168" s="25">
        <v>31</v>
      </c>
      <c r="H168" s="86">
        <v>0.46319444444444446</v>
      </c>
      <c r="I168" s="25" t="s">
        <v>771</v>
      </c>
      <c r="O168" s="25" t="s">
        <v>772</v>
      </c>
      <c r="P168" s="25" t="s">
        <v>773</v>
      </c>
      <c r="Q168" s="25" t="s">
        <v>774</v>
      </c>
      <c r="R168" s="25" t="s">
        <v>775</v>
      </c>
      <c r="S168" s="25" t="s">
        <v>776</v>
      </c>
      <c r="T168" s="25" t="s">
        <v>777</v>
      </c>
      <c r="V168" s="25" t="s">
        <v>778</v>
      </c>
      <c r="X168" s="25" t="s">
        <v>779</v>
      </c>
      <c r="AB168" s="25" t="s">
        <v>780</v>
      </c>
      <c r="AC168" s="25" t="s">
        <v>781</v>
      </c>
      <c r="AD168" s="25">
        <v>0</v>
      </c>
      <c r="AE168" s="25" t="s">
        <v>782</v>
      </c>
      <c r="AF168" s="25">
        <v>-23.419314607100301</v>
      </c>
      <c r="AG168" s="25">
        <v>-68.035017371291104</v>
      </c>
      <c r="AH168" s="25">
        <v>0.46319444444444446</v>
      </c>
      <c r="AI168" s="25" t="s">
        <v>783</v>
      </c>
      <c r="AM168" s="25" t="s">
        <v>784</v>
      </c>
      <c r="AO168" s="25" t="s">
        <v>785</v>
      </c>
      <c r="AR168" s="25" t="s">
        <v>786</v>
      </c>
    </row>
    <row r="169" spans="1:44">
      <c r="A169" s="25">
        <v>202501</v>
      </c>
      <c r="B169" s="17" t="str">
        <f>IF(A169="","",IFERROR(VLOOKUP(A169,Campaña!A:K,2,0),"ID NO EXISTE"))</f>
        <v>Campaña enero 2025</v>
      </c>
      <c r="C169" s="25">
        <v>167</v>
      </c>
      <c r="D169" s="85" t="str">
        <f>IF(C169="","",IFERROR(CONCATENATE(VLOOKUP(C169,EstacionReplica!A:W,2,0)," - ",VLOOKUP(C169,EstacionReplica!A:W,3,0)," - ",VLOOKUP(C169,EstacionReplica!A:W,4,0)),"ID NO EXISTE"))</f>
        <v>C-69 - Registro individual - 1</v>
      </c>
      <c r="E169" s="25">
        <v>2025</v>
      </c>
      <c r="F169" s="25">
        <v>1</v>
      </c>
      <c r="G169" s="25">
        <v>31</v>
      </c>
      <c r="H169" s="86">
        <v>0.46250000000000002</v>
      </c>
      <c r="I169" s="25" t="s">
        <v>771</v>
      </c>
      <c r="O169" s="25" t="s">
        <v>772</v>
      </c>
      <c r="P169" s="25" t="s">
        <v>773</v>
      </c>
      <c r="Q169" s="25" t="s">
        <v>774</v>
      </c>
      <c r="R169" s="25" t="s">
        <v>775</v>
      </c>
      <c r="S169" s="25" t="s">
        <v>776</v>
      </c>
      <c r="T169" s="25" t="s">
        <v>777</v>
      </c>
      <c r="V169" s="25" t="s">
        <v>778</v>
      </c>
      <c r="X169" s="25" t="s">
        <v>779</v>
      </c>
      <c r="AB169" s="25" t="s">
        <v>780</v>
      </c>
      <c r="AC169" s="25" t="s">
        <v>781</v>
      </c>
      <c r="AD169" s="25">
        <v>0</v>
      </c>
      <c r="AE169" s="25" t="s">
        <v>782</v>
      </c>
      <c r="AF169" s="25">
        <v>-23.419268602151799</v>
      </c>
      <c r="AG169" s="25">
        <v>-68.034880681541594</v>
      </c>
      <c r="AH169" s="25">
        <v>0.46250000000000002</v>
      </c>
      <c r="AI169" s="25" t="s">
        <v>789</v>
      </c>
      <c r="AM169" s="25" t="s">
        <v>784</v>
      </c>
      <c r="AN169" s="25" t="s">
        <v>801</v>
      </c>
      <c r="AO169" s="25" t="s">
        <v>785</v>
      </c>
      <c r="AR169" s="25" t="s">
        <v>786</v>
      </c>
    </row>
    <row r="170" spans="1:44">
      <c r="A170" s="25">
        <v>202501</v>
      </c>
      <c r="B170" s="17" t="str">
        <f>IF(A170="","",IFERROR(VLOOKUP(A170,Campaña!A:K,2,0),"ID NO EXISTE"))</f>
        <v>Campaña enero 2025</v>
      </c>
      <c r="C170" s="25">
        <v>168</v>
      </c>
      <c r="D170" s="85" t="str">
        <f>IF(C170="","",IFERROR(CONCATENATE(VLOOKUP(C170,EstacionReplica!A:W,2,0)," - ",VLOOKUP(C170,EstacionReplica!A:W,3,0)," - ",VLOOKUP(C170,EstacionReplica!A:W,4,0)),"ID NO EXISTE"))</f>
        <v>C-70 - Registro individual - 1</v>
      </c>
      <c r="E170" s="25">
        <v>2025</v>
      </c>
      <c r="F170" s="25">
        <v>1</v>
      </c>
      <c r="G170" s="25">
        <v>31</v>
      </c>
      <c r="H170" s="86">
        <v>0.45763888888888887</v>
      </c>
      <c r="I170" s="25" t="s">
        <v>771</v>
      </c>
      <c r="O170" s="25" t="s">
        <v>772</v>
      </c>
      <c r="P170" s="25" t="s">
        <v>773</v>
      </c>
      <c r="Q170" s="25" t="s">
        <v>774</v>
      </c>
      <c r="R170" s="25" t="s">
        <v>775</v>
      </c>
      <c r="S170" s="25" t="s">
        <v>776</v>
      </c>
      <c r="T170" s="25" t="s">
        <v>777</v>
      </c>
      <c r="V170" s="25" t="s">
        <v>778</v>
      </c>
      <c r="X170" s="25" t="s">
        <v>779</v>
      </c>
      <c r="AB170" s="25" t="s">
        <v>780</v>
      </c>
      <c r="AC170" s="25" t="s">
        <v>781</v>
      </c>
      <c r="AD170" s="25">
        <v>0</v>
      </c>
      <c r="AE170" s="25" t="s">
        <v>782</v>
      </c>
      <c r="AF170" s="25">
        <v>-23.419674604333501</v>
      </c>
      <c r="AG170" s="25">
        <v>-68.034809223796202</v>
      </c>
      <c r="AH170" s="25">
        <v>0.45763888888888887</v>
      </c>
      <c r="AI170" s="25" t="s">
        <v>783</v>
      </c>
      <c r="AM170" s="25" t="s">
        <v>784</v>
      </c>
      <c r="AO170" s="25" t="s">
        <v>785</v>
      </c>
      <c r="AR170" s="25" t="s">
        <v>786</v>
      </c>
    </row>
    <row r="171" spans="1:44">
      <c r="A171" s="25">
        <v>202501</v>
      </c>
      <c r="B171" s="17" t="str">
        <f>IF(A171="","",IFERROR(VLOOKUP(A171,Campaña!A:K,2,0),"ID NO EXISTE"))</f>
        <v>Campaña enero 2025</v>
      </c>
      <c r="C171" s="25">
        <v>169</v>
      </c>
      <c r="D171" s="85" t="str">
        <f>IF(C171="","",IFERROR(CONCATENATE(VLOOKUP(C171,EstacionReplica!A:W,2,0)," - ",VLOOKUP(C171,EstacionReplica!A:W,3,0)," - ",VLOOKUP(C171,EstacionReplica!A:W,4,0)),"ID NO EXISTE"))</f>
        <v>C-71 - Registro individual - 1</v>
      </c>
      <c r="E171" s="25">
        <v>2025</v>
      </c>
      <c r="F171" s="25">
        <v>1</v>
      </c>
      <c r="G171" s="25">
        <v>31</v>
      </c>
      <c r="H171" s="86">
        <v>0.45624999999999999</v>
      </c>
      <c r="I171" s="25" t="s">
        <v>771</v>
      </c>
      <c r="O171" s="25" t="s">
        <v>772</v>
      </c>
      <c r="P171" s="25" t="s">
        <v>773</v>
      </c>
      <c r="Q171" s="25" t="s">
        <v>774</v>
      </c>
      <c r="R171" s="25" t="s">
        <v>775</v>
      </c>
      <c r="S171" s="25" t="s">
        <v>776</v>
      </c>
      <c r="T171" s="25" t="s">
        <v>777</v>
      </c>
      <c r="V171" s="25" t="s">
        <v>778</v>
      </c>
      <c r="X171" s="25" t="s">
        <v>779</v>
      </c>
      <c r="AB171" s="25" t="s">
        <v>780</v>
      </c>
      <c r="AC171" s="25" t="s">
        <v>781</v>
      </c>
      <c r="AD171" s="25">
        <v>100</v>
      </c>
      <c r="AE171" s="25" t="s">
        <v>782</v>
      </c>
      <c r="AF171" s="25">
        <v>-23.419638900953</v>
      </c>
      <c r="AG171" s="25">
        <v>-68.0348779948025</v>
      </c>
      <c r="AH171" s="25">
        <v>0.45624999999999999</v>
      </c>
      <c r="AI171" s="25" t="s">
        <v>787</v>
      </c>
      <c r="AM171" s="25" t="s">
        <v>784</v>
      </c>
      <c r="AN171" s="25" t="s">
        <v>828</v>
      </c>
      <c r="AO171" s="25" t="s">
        <v>785</v>
      </c>
      <c r="AR171" s="25" t="s">
        <v>786</v>
      </c>
    </row>
    <row r="172" spans="1:44">
      <c r="A172" s="25">
        <v>202501</v>
      </c>
      <c r="B172" s="17" t="str">
        <f>IF(A172="","",IFERROR(VLOOKUP(A172,Campaña!A:K,2,0),"ID NO EXISTE"))</f>
        <v>Campaña enero 2025</v>
      </c>
      <c r="C172" s="25">
        <v>170</v>
      </c>
      <c r="D172" s="85" t="str">
        <f>IF(C172="","",IFERROR(CONCATENATE(VLOOKUP(C172,EstacionReplica!A:W,2,0)," - ",VLOOKUP(C172,EstacionReplica!A:W,3,0)," - ",VLOOKUP(C172,EstacionReplica!A:W,4,0)),"ID NO EXISTE"))</f>
        <v>C-72 - Registro individual - 1</v>
      </c>
      <c r="E172" s="25">
        <v>2025</v>
      </c>
      <c r="F172" s="25">
        <v>1</v>
      </c>
      <c r="G172" s="25">
        <v>31</v>
      </c>
      <c r="H172" s="86">
        <v>0.46666666666666667</v>
      </c>
      <c r="I172" s="25" t="s">
        <v>771</v>
      </c>
      <c r="O172" s="25" t="s">
        <v>772</v>
      </c>
      <c r="P172" s="25" t="s">
        <v>773</v>
      </c>
      <c r="Q172" s="25" t="s">
        <v>774</v>
      </c>
      <c r="R172" s="25" t="s">
        <v>775</v>
      </c>
      <c r="S172" s="25" t="s">
        <v>776</v>
      </c>
      <c r="T172" s="25" t="s">
        <v>777</v>
      </c>
      <c r="V172" s="25" t="s">
        <v>778</v>
      </c>
      <c r="X172" s="25" t="s">
        <v>779</v>
      </c>
      <c r="AB172" s="25" t="s">
        <v>780</v>
      </c>
      <c r="AC172" s="25" t="s">
        <v>781</v>
      </c>
      <c r="AD172" s="25">
        <v>0</v>
      </c>
      <c r="AE172" s="25" t="s">
        <v>782</v>
      </c>
      <c r="AF172" s="25">
        <v>-23.419369583155</v>
      </c>
      <c r="AG172" s="25">
        <v>-68.035144208666296</v>
      </c>
      <c r="AH172" s="25">
        <v>0.46666666666666667</v>
      </c>
      <c r="AI172" s="25" t="s">
        <v>789</v>
      </c>
      <c r="AM172" s="25" t="s">
        <v>784</v>
      </c>
      <c r="AN172" s="25" t="s">
        <v>801</v>
      </c>
      <c r="AO172" s="25" t="s">
        <v>785</v>
      </c>
      <c r="AR172" s="25" t="s">
        <v>786</v>
      </c>
    </row>
    <row r="173" spans="1:44">
      <c r="A173" s="25">
        <v>202501</v>
      </c>
      <c r="B173" s="17" t="str">
        <f>IF(A173="","",IFERROR(VLOOKUP(A173,Campaña!A:K,2,0),"ID NO EXISTE"))</f>
        <v>Campaña enero 2025</v>
      </c>
      <c r="C173" s="25">
        <v>171</v>
      </c>
      <c r="D173" s="85" t="str">
        <f>IF(C173="","",IFERROR(CONCATENATE(VLOOKUP(C173,EstacionReplica!A:W,2,0)," - ",VLOOKUP(C173,EstacionReplica!A:W,3,0)," - ",VLOOKUP(C173,EstacionReplica!A:W,4,0)),"ID NO EXISTE"))</f>
        <v>C-74 - Registro individual - 1</v>
      </c>
      <c r="E173" s="25">
        <v>2025</v>
      </c>
      <c r="F173" s="25">
        <v>1</v>
      </c>
      <c r="G173" s="25">
        <v>30</v>
      </c>
      <c r="H173" s="86">
        <v>0.48125000000000001</v>
      </c>
      <c r="I173" s="25" t="s">
        <v>771</v>
      </c>
      <c r="O173" s="25" t="s">
        <v>772</v>
      </c>
      <c r="P173" s="25" t="s">
        <v>773</v>
      </c>
      <c r="Q173" s="25" t="s">
        <v>774</v>
      </c>
      <c r="R173" s="25" t="s">
        <v>775</v>
      </c>
      <c r="S173" s="25" t="s">
        <v>776</v>
      </c>
      <c r="T173" s="25" t="s">
        <v>777</v>
      </c>
      <c r="V173" s="25" t="s">
        <v>778</v>
      </c>
      <c r="X173" s="25" t="s">
        <v>779</v>
      </c>
      <c r="AB173" s="25" t="s">
        <v>780</v>
      </c>
      <c r="AC173" s="25" t="s">
        <v>781</v>
      </c>
      <c r="AD173" s="25">
        <v>80</v>
      </c>
      <c r="AE173" s="25" t="s">
        <v>782</v>
      </c>
      <c r="AF173" s="25">
        <v>-23.421601662198899</v>
      </c>
      <c r="AG173" s="25">
        <v>-68.0397281745241</v>
      </c>
      <c r="AH173" s="25">
        <v>0.48125000000000001</v>
      </c>
      <c r="AI173" s="25" t="s">
        <v>787</v>
      </c>
      <c r="AM173" s="25" t="s">
        <v>784</v>
      </c>
      <c r="AN173" s="25" t="s">
        <v>830</v>
      </c>
      <c r="AO173" s="25" t="s">
        <v>785</v>
      </c>
      <c r="AR173" s="25" t="s">
        <v>786</v>
      </c>
    </row>
    <row r="174" spans="1:44">
      <c r="A174" s="25">
        <v>202501</v>
      </c>
      <c r="B174" s="17" t="str">
        <f>IF(A174="","",IFERROR(VLOOKUP(A174,Campaña!A:K,2,0),"ID NO EXISTE"))</f>
        <v>Campaña enero 2025</v>
      </c>
      <c r="C174" s="25">
        <v>172</v>
      </c>
      <c r="D174" s="85" t="str">
        <f>IF(C174="","",IFERROR(CONCATENATE(VLOOKUP(C174,EstacionReplica!A:W,2,0)," - ",VLOOKUP(C174,EstacionReplica!A:W,3,0)," - ",VLOOKUP(C174,EstacionReplica!A:W,4,0)),"ID NO EXISTE"))</f>
        <v>C-75 - Registro individual - 1</v>
      </c>
      <c r="E174" s="25">
        <v>2025</v>
      </c>
      <c r="F174" s="25">
        <v>1</v>
      </c>
      <c r="G174" s="25">
        <v>30</v>
      </c>
      <c r="H174" s="86">
        <v>0.48055555555555557</v>
      </c>
      <c r="I174" s="25" t="s">
        <v>771</v>
      </c>
      <c r="O174" s="25" t="s">
        <v>772</v>
      </c>
      <c r="P174" s="25" t="s">
        <v>773</v>
      </c>
      <c r="Q174" s="25" t="s">
        <v>774</v>
      </c>
      <c r="R174" s="25" t="s">
        <v>775</v>
      </c>
      <c r="S174" s="25" t="s">
        <v>776</v>
      </c>
      <c r="T174" s="25" t="s">
        <v>777</v>
      </c>
      <c r="V174" s="25" t="s">
        <v>778</v>
      </c>
      <c r="X174" s="25" t="s">
        <v>779</v>
      </c>
      <c r="AB174" s="25" t="s">
        <v>780</v>
      </c>
      <c r="AC174" s="25" t="s">
        <v>781</v>
      </c>
      <c r="AD174" s="25">
        <v>0</v>
      </c>
      <c r="AE174" s="25" t="s">
        <v>782</v>
      </c>
      <c r="AF174" s="25">
        <v>-23.421602083405102</v>
      </c>
      <c r="AG174" s="25">
        <v>-68.039796684498299</v>
      </c>
      <c r="AH174" s="25">
        <v>0.48055555555555557</v>
      </c>
      <c r="AI174" s="25" t="s">
        <v>789</v>
      </c>
      <c r="AM174" s="25" t="s">
        <v>784</v>
      </c>
      <c r="AN174" s="25" t="s">
        <v>801</v>
      </c>
      <c r="AO174" s="25" t="s">
        <v>785</v>
      </c>
      <c r="AR174" s="25" t="s">
        <v>786</v>
      </c>
    </row>
    <row r="175" spans="1:44">
      <c r="A175" s="25">
        <v>202501</v>
      </c>
      <c r="B175" s="17" t="str">
        <f>IF(A175="","",IFERROR(VLOOKUP(A175,Campaña!A:K,2,0),"ID NO EXISTE"))</f>
        <v>Campaña enero 2025</v>
      </c>
      <c r="C175" s="25">
        <v>173</v>
      </c>
      <c r="D175" s="85" t="str">
        <f>IF(C175="","",IFERROR(CONCATENATE(VLOOKUP(C175,EstacionReplica!A:W,2,0)," - ",VLOOKUP(C175,EstacionReplica!A:W,3,0)," - ",VLOOKUP(C175,EstacionReplica!A:W,4,0)),"ID NO EXISTE"))</f>
        <v>C-76 - Registro individual - 1</v>
      </c>
      <c r="E175" s="25">
        <v>2025</v>
      </c>
      <c r="F175" s="25">
        <v>1</v>
      </c>
      <c r="G175" s="25">
        <v>30</v>
      </c>
      <c r="H175" s="86">
        <v>0.49236111111111114</v>
      </c>
      <c r="I175" s="25" t="s">
        <v>771</v>
      </c>
      <c r="O175" s="25" t="s">
        <v>772</v>
      </c>
      <c r="P175" s="25" t="s">
        <v>773</v>
      </c>
      <c r="Q175" s="25" t="s">
        <v>774</v>
      </c>
      <c r="R175" s="25" t="s">
        <v>775</v>
      </c>
      <c r="S175" s="25" t="s">
        <v>776</v>
      </c>
      <c r="T175" s="25" t="s">
        <v>777</v>
      </c>
      <c r="V175" s="25" t="s">
        <v>778</v>
      </c>
      <c r="X175" s="25" t="s">
        <v>779</v>
      </c>
      <c r="AB175" s="25" t="s">
        <v>780</v>
      </c>
      <c r="AC175" s="25" t="s">
        <v>781</v>
      </c>
      <c r="AD175" s="25">
        <v>0</v>
      </c>
      <c r="AE175" s="25" t="s">
        <v>782</v>
      </c>
      <c r="AF175" s="25">
        <v>-23.4215020729232</v>
      </c>
      <c r="AG175" s="25">
        <v>-68.039689743280206</v>
      </c>
      <c r="AH175" s="25">
        <v>0.49236111111111114</v>
      </c>
      <c r="AI175" s="25" t="s">
        <v>783</v>
      </c>
      <c r="AM175" s="25" t="s">
        <v>784</v>
      </c>
      <c r="AO175" s="25" t="s">
        <v>785</v>
      </c>
      <c r="AR175" s="25" t="s">
        <v>786</v>
      </c>
    </row>
    <row r="176" spans="1:44">
      <c r="A176" s="25">
        <v>202501</v>
      </c>
      <c r="B176" s="17" t="str">
        <f>IF(A176="","",IFERROR(VLOOKUP(A176,Campaña!A:K,2,0),"ID NO EXISTE"))</f>
        <v>Campaña enero 2025</v>
      </c>
      <c r="C176" s="25">
        <v>174</v>
      </c>
      <c r="D176" s="85" t="str">
        <f>IF(C176="","",IFERROR(CONCATENATE(VLOOKUP(C176,EstacionReplica!A:W,2,0)," - ",VLOOKUP(C176,EstacionReplica!A:W,3,0)," - ",VLOOKUP(C176,EstacionReplica!A:W,4,0)),"ID NO EXISTE"))</f>
        <v>C-77 - Registro individual - 1</v>
      </c>
      <c r="E176" s="25">
        <v>2025</v>
      </c>
      <c r="F176" s="25">
        <v>1</v>
      </c>
      <c r="G176" s="25">
        <v>30</v>
      </c>
      <c r="H176" s="86">
        <v>0.47986111111111113</v>
      </c>
      <c r="I176" s="25" t="s">
        <v>771</v>
      </c>
      <c r="O176" s="25" t="s">
        <v>772</v>
      </c>
      <c r="P176" s="25" t="s">
        <v>773</v>
      </c>
      <c r="Q176" s="25" t="s">
        <v>774</v>
      </c>
      <c r="R176" s="25" t="s">
        <v>775</v>
      </c>
      <c r="S176" s="25" t="s">
        <v>776</v>
      </c>
      <c r="T176" s="25" t="s">
        <v>777</v>
      </c>
      <c r="V176" s="25" t="s">
        <v>778</v>
      </c>
      <c r="X176" s="25" t="s">
        <v>779</v>
      </c>
      <c r="AB176" s="25" t="s">
        <v>780</v>
      </c>
      <c r="AC176" s="25" t="s">
        <v>781</v>
      </c>
      <c r="AD176" s="25">
        <v>80</v>
      </c>
      <c r="AE176" s="25" t="s">
        <v>782</v>
      </c>
      <c r="AF176" s="25">
        <v>-23.421538620899302</v>
      </c>
      <c r="AG176" s="25">
        <v>-68.0397579923807</v>
      </c>
      <c r="AH176" s="25">
        <v>0.47986111111111113</v>
      </c>
      <c r="AI176" s="25" t="s">
        <v>787</v>
      </c>
      <c r="AM176" s="25" t="s">
        <v>784</v>
      </c>
      <c r="AN176" s="25" t="s">
        <v>830</v>
      </c>
      <c r="AO176" s="25" t="s">
        <v>785</v>
      </c>
      <c r="AR176" s="25" t="s">
        <v>786</v>
      </c>
    </row>
    <row r="177" spans="1:44">
      <c r="A177" s="25">
        <v>202501</v>
      </c>
      <c r="B177" s="17" t="str">
        <f>IF(A177="","",IFERROR(VLOOKUP(A177,Campaña!A:K,2,0),"ID NO EXISTE"))</f>
        <v>Campaña enero 2025</v>
      </c>
      <c r="C177" s="25">
        <v>175</v>
      </c>
      <c r="D177" s="85" t="str">
        <f>IF(C177="","",IFERROR(CONCATENATE(VLOOKUP(C177,EstacionReplica!A:W,2,0)," - ",VLOOKUP(C177,EstacionReplica!A:W,3,0)," - ",VLOOKUP(C177,EstacionReplica!A:W,4,0)),"ID NO EXISTE"))</f>
        <v>C-78 - Registro individual - 1</v>
      </c>
      <c r="E177" s="25">
        <v>2025</v>
      </c>
      <c r="F177" s="25">
        <v>1</v>
      </c>
      <c r="G177" s="25">
        <v>31</v>
      </c>
      <c r="H177" s="86">
        <v>0.48958333333333331</v>
      </c>
      <c r="I177" s="25" t="s">
        <v>771</v>
      </c>
      <c r="O177" s="25" t="s">
        <v>772</v>
      </c>
      <c r="P177" s="25" t="s">
        <v>773</v>
      </c>
      <c r="Q177" s="25" t="s">
        <v>774</v>
      </c>
      <c r="R177" s="25" t="s">
        <v>775</v>
      </c>
      <c r="S177" s="25" t="s">
        <v>776</v>
      </c>
      <c r="T177" s="25" t="s">
        <v>777</v>
      </c>
      <c r="V177" s="25" t="s">
        <v>778</v>
      </c>
      <c r="X177" s="25" t="s">
        <v>779</v>
      </c>
      <c r="AB177" s="25" t="s">
        <v>780</v>
      </c>
      <c r="AC177" s="25" t="s">
        <v>781</v>
      </c>
      <c r="AD177" s="25">
        <v>0</v>
      </c>
      <c r="AE177" s="25" t="s">
        <v>782</v>
      </c>
      <c r="AF177" s="25">
        <v>-23.419791445419001</v>
      </c>
      <c r="AG177" s="25">
        <v>-68.036178616435393</v>
      </c>
      <c r="AH177" s="25">
        <v>0.48958333333333331</v>
      </c>
      <c r="AI177" s="25" t="s">
        <v>789</v>
      </c>
      <c r="AM177" s="25" t="s">
        <v>784</v>
      </c>
      <c r="AN177" s="25" t="s">
        <v>801</v>
      </c>
      <c r="AO177" s="25" t="s">
        <v>785</v>
      </c>
      <c r="AR177" s="25" t="s">
        <v>786</v>
      </c>
    </row>
    <row r="178" spans="1:44">
      <c r="A178" s="25">
        <v>202501</v>
      </c>
      <c r="B178" s="17" t="str">
        <f>IF(A178="","",IFERROR(VLOOKUP(A178,Campaña!A:K,2,0),"ID NO EXISTE"))</f>
        <v>Campaña enero 2025</v>
      </c>
      <c r="C178" s="25">
        <v>176</v>
      </c>
      <c r="D178" s="85" t="str">
        <f>IF(C178="","",IFERROR(CONCATENATE(VLOOKUP(C178,EstacionReplica!A:W,2,0)," - ",VLOOKUP(C178,EstacionReplica!A:W,3,0)," - ",VLOOKUP(C178,EstacionReplica!A:W,4,0)),"ID NO EXISTE"))</f>
        <v>C-79 - Registro individual - 1</v>
      </c>
      <c r="E178" s="25">
        <v>2025</v>
      </c>
      <c r="F178" s="25">
        <v>1</v>
      </c>
      <c r="G178" s="25">
        <v>31</v>
      </c>
      <c r="H178" s="86">
        <v>0.48958333333333331</v>
      </c>
      <c r="I178" s="25" t="s">
        <v>771</v>
      </c>
      <c r="O178" s="25" t="s">
        <v>772</v>
      </c>
      <c r="P178" s="25" t="s">
        <v>773</v>
      </c>
      <c r="Q178" s="25" t="s">
        <v>774</v>
      </c>
      <c r="R178" s="25" t="s">
        <v>775</v>
      </c>
      <c r="S178" s="25" t="s">
        <v>776</v>
      </c>
      <c r="T178" s="25" t="s">
        <v>777</v>
      </c>
      <c r="V178" s="25" t="s">
        <v>778</v>
      </c>
      <c r="X178" s="25" t="s">
        <v>779</v>
      </c>
      <c r="AB178" s="25" t="s">
        <v>780</v>
      </c>
      <c r="AC178" s="25" t="s">
        <v>781</v>
      </c>
      <c r="AD178" s="25">
        <v>0</v>
      </c>
      <c r="AE178" s="25" t="s">
        <v>782</v>
      </c>
      <c r="AF178" s="25">
        <v>-23.419791445419001</v>
      </c>
      <c r="AG178" s="25">
        <v>-68.036178616435393</v>
      </c>
      <c r="AH178" s="25">
        <v>0.48958333333333331</v>
      </c>
      <c r="AI178" s="25" t="s">
        <v>789</v>
      </c>
      <c r="AM178" s="25" t="s">
        <v>784</v>
      </c>
      <c r="AN178" s="25" t="s">
        <v>801</v>
      </c>
      <c r="AO178" s="25" t="s">
        <v>785</v>
      </c>
      <c r="AR178" s="25" t="s">
        <v>786</v>
      </c>
    </row>
    <row r="179" spans="1:44">
      <c r="A179" s="25">
        <v>202501</v>
      </c>
      <c r="B179" s="17" t="str">
        <f>IF(A179="","",IFERROR(VLOOKUP(A179,Campaña!A:K,2,0),"ID NO EXISTE"))</f>
        <v>Campaña enero 2025</v>
      </c>
      <c r="C179" s="25">
        <v>177</v>
      </c>
      <c r="D179" s="85" t="str">
        <f>IF(C179="","",IFERROR(CONCATENATE(VLOOKUP(C179,EstacionReplica!A:W,2,0)," - ",VLOOKUP(C179,EstacionReplica!A:W,3,0)," - ",VLOOKUP(C179,EstacionReplica!A:W,4,0)),"ID NO EXISTE"))</f>
        <v>D-01 - Registro individual - 1</v>
      </c>
      <c r="E179" s="25">
        <v>2025</v>
      </c>
      <c r="F179" s="25">
        <v>1</v>
      </c>
      <c r="G179" s="25">
        <v>30</v>
      </c>
      <c r="H179" s="86">
        <v>0.51597222222222228</v>
      </c>
      <c r="I179" s="25" t="s">
        <v>771</v>
      </c>
      <c r="O179" s="25" t="s">
        <v>772</v>
      </c>
      <c r="P179" s="25" t="s">
        <v>773</v>
      </c>
      <c r="Q179" s="25" t="s">
        <v>774</v>
      </c>
      <c r="R179" s="25" t="s">
        <v>775</v>
      </c>
      <c r="S179" s="25" t="s">
        <v>776</v>
      </c>
      <c r="T179" s="25" t="s">
        <v>777</v>
      </c>
      <c r="V179" s="25" t="s">
        <v>778</v>
      </c>
      <c r="X179" s="25" t="s">
        <v>779</v>
      </c>
      <c r="AB179" s="25" t="s">
        <v>780</v>
      </c>
      <c r="AC179" s="25" t="s">
        <v>781</v>
      </c>
      <c r="AD179" s="25">
        <v>0</v>
      </c>
      <c r="AE179" s="25" t="s">
        <v>782</v>
      </c>
      <c r="AF179" s="25">
        <v>-23.417244288458001</v>
      </c>
      <c r="AG179" s="25">
        <v>-68.024520901295404</v>
      </c>
      <c r="AH179" s="25">
        <v>0.51597222222222228</v>
      </c>
      <c r="AI179" s="25" t="s">
        <v>789</v>
      </c>
      <c r="AM179" s="25" t="s">
        <v>784</v>
      </c>
      <c r="AN179" s="25" t="s">
        <v>801</v>
      </c>
      <c r="AO179" s="25" t="s">
        <v>785</v>
      </c>
      <c r="AR179" s="25" t="s">
        <v>786</v>
      </c>
    </row>
    <row r="180" spans="1:44">
      <c r="A180" s="25">
        <v>202501</v>
      </c>
      <c r="B180" s="17" t="str">
        <f>IF(A180="","",IFERROR(VLOOKUP(A180,Campaña!A:K,2,0),"ID NO EXISTE"))</f>
        <v>Campaña enero 2025</v>
      </c>
      <c r="C180" s="25">
        <v>178</v>
      </c>
      <c r="D180" s="85" t="str">
        <f>IF(C180="","",IFERROR(CONCATENATE(VLOOKUP(C180,EstacionReplica!A:W,2,0)," - ",VLOOKUP(C180,EstacionReplica!A:W,3,0)," - ",VLOOKUP(C180,EstacionReplica!A:W,4,0)),"ID NO EXISTE"))</f>
        <v>D-02 - Registro individual - 1</v>
      </c>
      <c r="E180" s="25">
        <v>2025</v>
      </c>
      <c r="F180" s="25">
        <v>1</v>
      </c>
      <c r="G180" s="25">
        <v>31</v>
      </c>
      <c r="H180" s="86">
        <v>0.37708333333333333</v>
      </c>
      <c r="I180" s="25" t="s">
        <v>771</v>
      </c>
      <c r="O180" s="25" t="s">
        <v>772</v>
      </c>
      <c r="P180" s="25" t="s">
        <v>773</v>
      </c>
      <c r="Q180" s="25" t="s">
        <v>774</v>
      </c>
      <c r="R180" s="25" t="s">
        <v>775</v>
      </c>
      <c r="S180" s="25" t="s">
        <v>776</v>
      </c>
      <c r="T180" s="25" t="s">
        <v>777</v>
      </c>
      <c r="V180" s="25" t="s">
        <v>778</v>
      </c>
      <c r="X180" s="25" t="s">
        <v>779</v>
      </c>
      <c r="AB180" s="25" t="s">
        <v>780</v>
      </c>
      <c r="AC180" s="25" t="s">
        <v>781</v>
      </c>
      <c r="AD180" s="25">
        <v>100</v>
      </c>
      <c r="AE180" s="25" t="s">
        <v>782</v>
      </c>
      <c r="AF180" s="25">
        <v>-23.417573631709999</v>
      </c>
      <c r="AG180" s="25">
        <v>-68.028090832675105</v>
      </c>
      <c r="AH180" s="25">
        <v>0.37708333333333333</v>
      </c>
      <c r="AI180" s="25" t="s">
        <v>787</v>
      </c>
      <c r="AM180" s="25" t="s">
        <v>784</v>
      </c>
      <c r="AN180" s="25" t="s">
        <v>828</v>
      </c>
      <c r="AO180" s="25" t="s">
        <v>785</v>
      </c>
      <c r="AR180" s="25" t="s">
        <v>786</v>
      </c>
    </row>
    <row r="181" spans="1:44">
      <c r="A181" s="25">
        <v>202501</v>
      </c>
      <c r="B181" s="17" t="str">
        <f>IF(A181="","",IFERROR(VLOOKUP(A181,Campaña!A:K,2,0),"ID NO EXISTE"))</f>
        <v>Campaña enero 2025</v>
      </c>
      <c r="C181" s="25">
        <v>179</v>
      </c>
      <c r="D181" s="85" t="str">
        <f>IF(C181="","",IFERROR(CONCATENATE(VLOOKUP(C181,EstacionReplica!A:W,2,0)," - ",VLOOKUP(C181,EstacionReplica!A:W,3,0)," - ",VLOOKUP(C181,EstacionReplica!A:W,4,0)),"ID NO EXISTE"))</f>
        <v>D-03 - Registro individual - 1</v>
      </c>
      <c r="E181" s="25">
        <v>2025</v>
      </c>
      <c r="F181" s="25">
        <v>1</v>
      </c>
      <c r="G181" s="25">
        <v>31</v>
      </c>
      <c r="H181" s="86">
        <v>0.37777777777777777</v>
      </c>
      <c r="I181" s="25" t="s">
        <v>771</v>
      </c>
      <c r="O181" s="25" t="s">
        <v>772</v>
      </c>
      <c r="P181" s="25" t="s">
        <v>773</v>
      </c>
      <c r="Q181" s="25" t="s">
        <v>774</v>
      </c>
      <c r="R181" s="25" t="s">
        <v>775</v>
      </c>
      <c r="S181" s="25" t="s">
        <v>776</v>
      </c>
      <c r="T181" s="25" t="s">
        <v>777</v>
      </c>
      <c r="V181" s="25" t="s">
        <v>778</v>
      </c>
      <c r="X181" s="25" t="s">
        <v>779</v>
      </c>
      <c r="AB181" s="25" t="s">
        <v>780</v>
      </c>
      <c r="AC181" s="25" t="s">
        <v>781</v>
      </c>
      <c r="AD181" s="25">
        <v>90</v>
      </c>
      <c r="AE181" s="25" t="s">
        <v>782</v>
      </c>
      <c r="AF181" s="25">
        <v>-23.417510592753199</v>
      </c>
      <c r="AG181" s="25">
        <v>-68.028120654983795</v>
      </c>
      <c r="AH181" s="25">
        <v>0.37777777777777777</v>
      </c>
      <c r="AI181" s="25" t="s">
        <v>787</v>
      </c>
      <c r="AM181" s="25" t="s">
        <v>784</v>
      </c>
      <c r="AN181" s="25" t="s">
        <v>819</v>
      </c>
      <c r="AO181" s="25" t="s">
        <v>785</v>
      </c>
      <c r="AR181" s="25" t="s">
        <v>786</v>
      </c>
    </row>
    <row r="182" spans="1:44">
      <c r="A182" s="25">
        <v>202501</v>
      </c>
      <c r="B182" s="17" t="str">
        <f>IF(A182="","",IFERROR(VLOOKUP(A182,Campaña!A:K,2,0),"ID NO EXISTE"))</f>
        <v>Campaña enero 2025</v>
      </c>
      <c r="C182" s="25">
        <v>180</v>
      </c>
      <c r="D182" s="85" t="str">
        <f>IF(C182="","",IFERROR(CONCATENATE(VLOOKUP(C182,EstacionReplica!A:W,2,0)," - ",VLOOKUP(C182,EstacionReplica!A:W,3,0)," - ",VLOOKUP(C182,EstacionReplica!A:W,4,0)),"ID NO EXISTE"))</f>
        <v>D-04 - Registro individual - 1</v>
      </c>
      <c r="E182" s="25">
        <v>2025</v>
      </c>
      <c r="F182" s="25">
        <v>1</v>
      </c>
      <c r="G182" s="25">
        <v>31</v>
      </c>
      <c r="H182" s="86">
        <v>0.37986111111111109</v>
      </c>
      <c r="I182" s="25" t="s">
        <v>771</v>
      </c>
      <c r="O182" s="25" t="s">
        <v>772</v>
      </c>
      <c r="P182" s="25" t="s">
        <v>773</v>
      </c>
      <c r="Q182" s="25" t="s">
        <v>774</v>
      </c>
      <c r="R182" s="25" t="s">
        <v>775</v>
      </c>
      <c r="S182" s="25" t="s">
        <v>776</v>
      </c>
      <c r="T182" s="25" t="s">
        <v>831</v>
      </c>
      <c r="V182" s="25" t="s">
        <v>832</v>
      </c>
      <c r="X182" s="25" t="s">
        <v>833</v>
      </c>
      <c r="AB182" s="25" t="s">
        <v>780</v>
      </c>
      <c r="AC182" s="25" t="s">
        <v>781</v>
      </c>
      <c r="AD182" s="25">
        <v>85</v>
      </c>
      <c r="AE182" s="25" t="s">
        <v>782</v>
      </c>
      <c r="AF182" s="25">
        <v>-23.417267712047501</v>
      </c>
      <c r="AG182" s="25">
        <v>-68.028279025100503</v>
      </c>
      <c r="AH182" s="25">
        <v>0.37986111111111109</v>
      </c>
      <c r="AI182" s="25" t="s">
        <v>787</v>
      </c>
      <c r="AM182" s="25" t="s">
        <v>784</v>
      </c>
      <c r="AN182" s="25" t="s">
        <v>834</v>
      </c>
      <c r="AO182" s="25" t="s">
        <v>785</v>
      </c>
      <c r="AR182" s="25" t="s">
        <v>786</v>
      </c>
    </row>
    <row r="183" spans="1:44">
      <c r="A183" s="25">
        <v>202501</v>
      </c>
      <c r="B183" s="17" t="str">
        <f>IF(A183="","",IFERROR(VLOOKUP(A183,Campaña!A:K,2,0),"ID NO EXISTE"))</f>
        <v>Campaña enero 2025</v>
      </c>
      <c r="C183" s="25">
        <v>181</v>
      </c>
      <c r="D183" s="85" t="str">
        <f>IF(C183="","",IFERROR(CONCATENATE(VLOOKUP(C183,EstacionReplica!A:W,2,0)," - ",VLOOKUP(C183,EstacionReplica!A:W,3,0)," - ",VLOOKUP(C183,EstacionReplica!A:W,4,0)),"ID NO EXISTE"))</f>
        <v>D-05 - Registro individual - 1</v>
      </c>
      <c r="E183" s="25">
        <v>2025</v>
      </c>
      <c r="F183" s="25">
        <v>1</v>
      </c>
      <c r="G183" s="25">
        <v>31</v>
      </c>
      <c r="H183" s="86">
        <v>0.38055555555555554</v>
      </c>
      <c r="I183" s="25" t="s">
        <v>771</v>
      </c>
      <c r="O183" s="25" t="s">
        <v>772</v>
      </c>
      <c r="P183" s="25" t="s">
        <v>773</v>
      </c>
      <c r="Q183" s="25" t="s">
        <v>774</v>
      </c>
      <c r="R183" s="25" t="s">
        <v>775</v>
      </c>
      <c r="S183" s="25" t="s">
        <v>776</v>
      </c>
      <c r="T183" s="25" t="s">
        <v>831</v>
      </c>
      <c r="V183" s="25" t="s">
        <v>832</v>
      </c>
      <c r="X183" s="25" t="s">
        <v>833</v>
      </c>
      <c r="AB183" s="25" t="s">
        <v>780</v>
      </c>
      <c r="AC183" s="25" t="s">
        <v>781</v>
      </c>
      <c r="AD183" s="25">
        <v>90</v>
      </c>
      <c r="AE183" s="25" t="s">
        <v>782</v>
      </c>
      <c r="AF183" s="25">
        <v>-23.417150361309101</v>
      </c>
      <c r="AG183" s="25">
        <v>-68.0282896695049</v>
      </c>
      <c r="AH183" s="25">
        <v>0.38055555555555554</v>
      </c>
      <c r="AI183" s="25" t="s">
        <v>787</v>
      </c>
      <c r="AM183" s="25" t="s">
        <v>784</v>
      </c>
      <c r="AN183" s="25" t="s">
        <v>835</v>
      </c>
      <c r="AO183" s="25" t="s">
        <v>785</v>
      </c>
      <c r="AR183" s="25" t="s">
        <v>786</v>
      </c>
    </row>
    <row r="184" spans="1:44">
      <c r="A184" s="25">
        <v>202501</v>
      </c>
      <c r="B184" s="17" t="str">
        <f>IF(A184="","",IFERROR(VLOOKUP(A184,Campaña!A:K,2,0),"ID NO EXISTE"))</f>
        <v>Campaña enero 2025</v>
      </c>
      <c r="C184" s="25">
        <v>182</v>
      </c>
      <c r="D184" s="85" t="str">
        <f>IF(C184="","",IFERROR(CONCATENATE(VLOOKUP(C184,EstacionReplica!A:W,2,0)," - ",VLOOKUP(C184,EstacionReplica!A:W,3,0)," - ",VLOOKUP(C184,EstacionReplica!A:W,4,0)),"ID NO EXISTE"))</f>
        <v>D-06 - Registro individual - 1</v>
      </c>
      <c r="E184" s="25">
        <v>2025</v>
      </c>
      <c r="F184" s="25">
        <v>1</v>
      </c>
      <c r="G184" s="25">
        <v>31</v>
      </c>
      <c r="H184" s="86">
        <v>0.38194444444444442</v>
      </c>
      <c r="I184" s="25" t="s">
        <v>771</v>
      </c>
      <c r="O184" s="25" t="s">
        <v>772</v>
      </c>
      <c r="P184" s="25" t="s">
        <v>773</v>
      </c>
      <c r="Q184" s="25" t="s">
        <v>774</v>
      </c>
      <c r="R184" s="25" t="s">
        <v>775</v>
      </c>
      <c r="S184" s="25" t="s">
        <v>776</v>
      </c>
      <c r="T184" s="25" t="s">
        <v>831</v>
      </c>
      <c r="V184" s="25" t="s">
        <v>832</v>
      </c>
      <c r="X184" s="25" t="s">
        <v>833</v>
      </c>
      <c r="AB184" s="25" t="s">
        <v>780</v>
      </c>
      <c r="AC184" s="25" t="s">
        <v>781</v>
      </c>
      <c r="AD184" s="25">
        <v>80</v>
      </c>
      <c r="AE184" s="25" t="s">
        <v>782</v>
      </c>
      <c r="AF184" s="25">
        <v>-23.4168339486896</v>
      </c>
      <c r="AG184" s="25">
        <v>-68.028243044670802</v>
      </c>
      <c r="AH184" s="25">
        <v>0.38194444444444442</v>
      </c>
      <c r="AI184" s="25" t="s">
        <v>787</v>
      </c>
      <c r="AM184" s="25" t="s">
        <v>784</v>
      </c>
      <c r="AN184" s="25" t="s">
        <v>836</v>
      </c>
      <c r="AO184" s="25" t="s">
        <v>785</v>
      </c>
      <c r="AR184" s="25" t="s">
        <v>786</v>
      </c>
    </row>
    <row r="185" spans="1:44">
      <c r="A185" s="25">
        <v>202501</v>
      </c>
      <c r="B185" s="17" t="str">
        <f>IF(A185="","",IFERROR(VLOOKUP(A185,Campaña!A:K,2,0),"ID NO EXISTE"))</f>
        <v>Campaña enero 2025</v>
      </c>
      <c r="C185" s="25">
        <v>183</v>
      </c>
      <c r="D185" s="85" t="str">
        <f>IF(C185="","",IFERROR(CONCATENATE(VLOOKUP(C185,EstacionReplica!A:W,2,0)," - ",VLOOKUP(C185,EstacionReplica!A:W,3,0)," - ",VLOOKUP(C185,EstacionReplica!A:W,4,0)),"ID NO EXISTE"))</f>
        <v>D-07 - Registro individual - 1</v>
      </c>
      <c r="E185" s="25">
        <v>2025</v>
      </c>
      <c r="F185" s="25">
        <v>1</v>
      </c>
      <c r="G185" s="25">
        <v>31</v>
      </c>
      <c r="H185" s="86">
        <v>0.38541666666666669</v>
      </c>
      <c r="I185" s="25" t="s">
        <v>771</v>
      </c>
      <c r="O185" s="25" t="s">
        <v>772</v>
      </c>
      <c r="P185" s="25" t="s">
        <v>773</v>
      </c>
      <c r="Q185" s="25" t="s">
        <v>774</v>
      </c>
      <c r="R185" s="25" t="s">
        <v>775</v>
      </c>
      <c r="S185" s="25" t="s">
        <v>776</v>
      </c>
      <c r="T185" s="25" t="s">
        <v>831</v>
      </c>
      <c r="V185" s="25" t="s">
        <v>832</v>
      </c>
      <c r="X185" s="25" t="s">
        <v>833</v>
      </c>
      <c r="AB185" s="25" t="s">
        <v>780</v>
      </c>
      <c r="AC185" s="25" t="s">
        <v>781</v>
      </c>
      <c r="AD185" s="25">
        <v>80</v>
      </c>
      <c r="AE185" s="25" t="s">
        <v>782</v>
      </c>
      <c r="AF185" s="25">
        <v>-23.416810201302098</v>
      </c>
      <c r="AG185" s="25">
        <v>-68.028781514057201</v>
      </c>
      <c r="AH185" s="25">
        <v>0.38541666666666669</v>
      </c>
      <c r="AI185" s="25" t="s">
        <v>787</v>
      </c>
      <c r="AM185" s="25" t="s">
        <v>784</v>
      </c>
      <c r="AN185" s="25" t="s">
        <v>837</v>
      </c>
      <c r="AO185" s="25" t="s">
        <v>785</v>
      </c>
      <c r="AR185" s="25" t="s">
        <v>786</v>
      </c>
    </row>
    <row r="186" spans="1:44">
      <c r="A186" s="25">
        <v>202501</v>
      </c>
      <c r="B186" s="17" t="str">
        <f>IF(A186="","",IFERROR(VLOOKUP(A186,Campaña!A:K,2,0),"ID NO EXISTE"))</f>
        <v>Campaña enero 2025</v>
      </c>
      <c r="C186" s="25">
        <v>184</v>
      </c>
      <c r="D186" s="85" t="str">
        <f>IF(C186="","",IFERROR(CONCATENATE(VLOOKUP(C186,EstacionReplica!A:W,2,0)," - ",VLOOKUP(C186,EstacionReplica!A:W,3,0)," - ",VLOOKUP(C186,EstacionReplica!A:W,4,0)),"ID NO EXISTE"))</f>
        <v>D-08 - Registro individual - 1</v>
      </c>
      <c r="E186" s="25">
        <v>2025</v>
      </c>
      <c r="F186" s="25">
        <v>1</v>
      </c>
      <c r="G186" s="25">
        <v>31</v>
      </c>
      <c r="H186" s="86">
        <v>0.38680555555555557</v>
      </c>
      <c r="I186" s="25" t="s">
        <v>771</v>
      </c>
      <c r="O186" s="25" t="s">
        <v>772</v>
      </c>
      <c r="P186" s="25" t="s">
        <v>773</v>
      </c>
      <c r="Q186" s="25" t="s">
        <v>774</v>
      </c>
      <c r="R186" s="25" t="s">
        <v>775</v>
      </c>
      <c r="S186" s="25" t="s">
        <v>776</v>
      </c>
      <c r="T186" s="25" t="s">
        <v>831</v>
      </c>
      <c r="V186" s="25" t="s">
        <v>832</v>
      </c>
      <c r="X186" s="25" t="s">
        <v>833</v>
      </c>
      <c r="AB186" s="25" t="s">
        <v>780</v>
      </c>
      <c r="AC186" s="25" t="s">
        <v>781</v>
      </c>
      <c r="AD186" s="25">
        <v>100</v>
      </c>
      <c r="AE186" s="25" t="s">
        <v>782</v>
      </c>
      <c r="AF186" s="25">
        <v>-23.4171186772768</v>
      </c>
      <c r="AG186" s="25">
        <v>-68.029004368108801</v>
      </c>
      <c r="AH186" s="25">
        <v>0.38680555555555557</v>
      </c>
      <c r="AI186" s="25" t="s">
        <v>838</v>
      </c>
      <c r="AM186" s="25" t="s">
        <v>784</v>
      </c>
      <c r="AN186" s="25" t="s">
        <v>839</v>
      </c>
      <c r="AO186" s="25" t="s">
        <v>785</v>
      </c>
      <c r="AR186" s="25" t="s">
        <v>786</v>
      </c>
    </row>
    <row r="187" spans="1:44">
      <c r="A187" s="25">
        <v>202501</v>
      </c>
      <c r="B187" s="17" t="str">
        <f>IF(A187="","",IFERROR(VLOOKUP(A187,Campaña!A:K,2,0),"ID NO EXISTE"))</f>
        <v>Campaña enero 2025</v>
      </c>
      <c r="C187" s="25">
        <v>185</v>
      </c>
      <c r="D187" s="85" t="str">
        <f>IF(C187="","",IFERROR(CONCATENATE(VLOOKUP(C187,EstacionReplica!A:W,2,0)," - ",VLOOKUP(C187,EstacionReplica!A:W,3,0)," - ",VLOOKUP(C187,EstacionReplica!A:W,4,0)),"ID NO EXISTE"))</f>
        <v>D-09 - Registro individual - 1</v>
      </c>
      <c r="E187" s="25">
        <v>2025</v>
      </c>
      <c r="F187" s="25">
        <v>1</v>
      </c>
      <c r="G187" s="25">
        <v>31</v>
      </c>
      <c r="H187" s="86">
        <v>0.3888888888888889</v>
      </c>
      <c r="I187" s="25" t="s">
        <v>771</v>
      </c>
      <c r="O187" s="25" t="s">
        <v>772</v>
      </c>
      <c r="P187" s="25" t="s">
        <v>773</v>
      </c>
      <c r="Q187" s="25" t="s">
        <v>774</v>
      </c>
      <c r="R187" s="25" t="s">
        <v>775</v>
      </c>
      <c r="S187" s="25" t="s">
        <v>776</v>
      </c>
      <c r="T187" s="25" t="s">
        <v>777</v>
      </c>
      <c r="V187" s="25" t="s">
        <v>778</v>
      </c>
      <c r="X187" s="25" t="s">
        <v>779</v>
      </c>
      <c r="AB187" s="25" t="s">
        <v>780</v>
      </c>
      <c r="AC187" s="25" t="s">
        <v>781</v>
      </c>
      <c r="AD187" s="25">
        <v>90</v>
      </c>
      <c r="AE187" s="25" t="s">
        <v>782</v>
      </c>
      <c r="AF187" s="25">
        <v>-23.416946190348799</v>
      </c>
      <c r="AG187" s="25">
        <v>-68.030317113335002</v>
      </c>
      <c r="AH187" s="25">
        <v>0.3888888888888889</v>
      </c>
      <c r="AI187" s="25" t="s">
        <v>787</v>
      </c>
      <c r="AM187" s="25" t="s">
        <v>784</v>
      </c>
      <c r="AN187" s="25" t="s">
        <v>819</v>
      </c>
      <c r="AO187" s="25" t="s">
        <v>785</v>
      </c>
      <c r="AR187" s="25" t="s">
        <v>786</v>
      </c>
    </row>
    <row r="188" spans="1:44">
      <c r="A188" s="25">
        <v>202501</v>
      </c>
      <c r="B188" s="17" t="str">
        <f>IF(A188="","",IFERROR(VLOOKUP(A188,Campaña!A:K,2,0),"ID NO EXISTE"))</f>
        <v>Campaña enero 2025</v>
      </c>
      <c r="C188" s="25">
        <v>186</v>
      </c>
      <c r="D188" s="85" t="str">
        <f>IF(C188="","",IFERROR(CONCATENATE(VLOOKUP(C188,EstacionReplica!A:W,2,0)," - ",VLOOKUP(C188,EstacionReplica!A:W,3,0)," - ",VLOOKUP(C188,EstacionReplica!A:W,4,0)),"ID NO EXISTE"))</f>
        <v>D-10 - Registro individual - 1</v>
      </c>
      <c r="E188" s="25">
        <v>2025</v>
      </c>
      <c r="F188" s="25">
        <v>1</v>
      </c>
      <c r="G188" s="25">
        <v>31</v>
      </c>
      <c r="H188" s="86">
        <v>0.4236111111111111</v>
      </c>
      <c r="I188" s="25" t="s">
        <v>771</v>
      </c>
      <c r="O188" s="25" t="s">
        <v>772</v>
      </c>
      <c r="P188" s="25" t="s">
        <v>773</v>
      </c>
      <c r="Q188" s="25" t="s">
        <v>774</v>
      </c>
      <c r="R188" s="25" t="s">
        <v>775</v>
      </c>
      <c r="S188" s="25" t="s">
        <v>776</v>
      </c>
      <c r="T188" s="25" t="s">
        <v>777</v>
      </c>
      <c r="V188" s="25" t="s">
        <v>778</v>
      </c>
      <c r="X188" s="25" t="s">
        <v>779</v>
      </c>
      <c r="AB188" s="25" t="s">
        <v>780</v>
      </c>
      <c r="AC188" s="25" t="s">
        <v>781</v>
      </c>
      <c r="AD188" s="25">
        <v>0</v>
      </c>
      <c r="AE188" s="25" t="s">
        <v>782</v>
      </c>
      <c r="AF188" s="25">
        <v>-23.420407818726201</v>
      </c>
      <c r="AG188" s="25">
        <v>-68.033609831422098</v>
      </c>
      <c r="AH188" s="25">
        <v>0.4236111111111111</v>
      </c>
      <c r="AI188" s="25" t="s">
        <v>783</v>
      </c>
      <c r="AM188" s="25" t="s">
        <v>784</v>
      </c>
      <c r="AO188" s="25" t="s">
        <v>785</v>
      </c>
      <c r="AR188" s="25" t="s">
        <v>786</v>
      </c>
    </row>
    <row r="189" spans="1:44">
      <c r="A189" s="25">
        <v>202501</v>
      </c>
      <c r="B189" s="17" t="str">
        <f>IF(A189="","",IFERROR(VLOOKUP(A189,Campaña!A:K,2,0),"ID NO EXISTE"))</f>
        <v>Campaña enero 2025</v>
      </c>
      <c r="C189" s="25">
        <v>187</v>
      </c>
      <c r="D189" s="85" t="str">
        <f>IF(C189="","",IFERROR(CONCATENATE(VLOOKUP(C189,EstacionReplica!A:W,2,0)," - ",VLOOKUP(C189,EstacionReplica!A:W,3,0)," - ",VLOOKUP(C189,EstacionReplica!A:W,4,0)),"ID NO EXISTE"))</f>
        <v>D-11 - Registro individual - 1</v>
      </c>
      <c r="E189" s="25">
        <v>2025</v>
      </c>
      <c r="F189" s="25">
        <v>1</v>
      </c>
      <c r="G189" s="25">
        <v>31</v>
      </c>
      <c r="H189" s="86">
        <v>0.42152777777777778</v>
      </c>
      <c r="I189" s="25" t="s">
        <v>771</v>
      </c>
      <c r="O189" s="25" t="s">
        <v>772</v>
      </c>
      <c r="P189" s="25" t="s">
        <v>773</v>
      </c>
      <c r="Q189" s="25" t="s">
        <v>774</v>
      </c>
      <c r="R189" s="25" t="s">
        <v>775</v>
      </c>
      <c r="S189" s="25" t="s">
        <v>776</v>
      </c>
      <c r="T189" s="25" t="s">
        <v>777</v>
      </c>
      <c r="V189" s="25" t="s">
        <v>778</v>
      </c>
      <c r="X189" s="25" t="s">
        <v>779</v>
      </c>
      <c r="AB189" s="25" t="s">
        <v>780</v>
      </c>
      <c r="AC189" s="25" t="s">
        <v>781</v>
      </c>
      <c r="AD189" s="25">
        <v>20</v>
      </c>
      <c r="AE189" s="25" t="s">
        <v>782</v>
      </c>
      <c r="AF189" s="25">
        <v>-23.420256580901199</v>
      </c>
      <c r="AG189" s="25">
        <v>-68.033982853817193</v>
      </c>
      <c r="AH189" s="25">
        <v>0.42152777777777778</v>
      </c>
      <c r="AI189" s="25" t="s">
        <v>787</v>
      </c>
      <c r="AM189" s="25" t="s">
        <v>784</v>
      </c>
      <c r="AN189" s="25" t="s">
        <v>840</v>
      </c>
      <c r="AO189" s="25" t="s">
        <v>785</v>
      </c>
      <c r="AR189" s="25" t="s">
        <v>786</v>
      </c>
    </row>
    <row r="190" spans="1:44">
      <c r="A190" s="25">
        <v>202501</v>
      </c>
      <c r="B190" s="17" t="str">
        <f>IF(A190="","",IFERROR(VLOOKUP(A190,Campaña!A:K,2,0),"ID NO EXISTE"))</f>
        <v>Campaña enero 2025</v>
      </c>
      <c r="C190" s="25">
        <v>188</v>
      </c>
      <c r="D190" s="85" t="str">
        <f>IF(C190="","",IFERROR(CONCATENATE(VLOOKUP(C190,EstacionReplica!A:W,2,0)," - ",VLOOKUP(C190,EstacionReplica!A:W,3,0)," - ",VLOOKUP(C190,EstacionReplica!A:W,4,0)),"ID NO EXISTE"))</f>
        <v>D-12 - Registro individual - 1</v>
      </c>
      <c r="E190" s="25">
        <v>2025</v>
      </c>
      <c r="F190" s="25">
        <v>1</v>
      </c>
      <c r="G190" s="25">
        <v>31</v>
      </c>
      <c r="H190" s="86">
        <v>0.4465277777777778</v>
      </c>
      <c r="I190" s="25" t="s">
        <v>771</v>
      </c>
      <c r="O190" s="25" t="s">
        <v>772</v>
      </c>
      <c r="P190" s="25" t="s">
        <v>773</v>
      </c>
      <c r="Q190" s="25" t="s">
        <v>774</v>
      </c>
      <c r="R190" s="25" t="s">
        <v>775</v>
      </c>
      <c r="S190" s="25" t="s">
        <v>776</v>
      </c>
      <c r="T190" s="25" t="s">
        <v>777</v>
      </c>
      <c r="V190" s="25" t="s">
        <v>778</v>
      </c>
      <c r="X190" s="25" t="s">
        <v>779</v>
      </c>
      <c r="AB190" s="25" t="s">
        <v>780</v>
      </c>
      <c r="AC190" s="25" t="s">
        <v>781</v>
      </c>
      <c r="AD190" s="25">
        <v>80</v>
      </c>
      <c r="AE190" s="25" t="s">
        <v>782</v>
      </c>
      <c r="AF190" s="25">
        <v>-23.419749778004199</v>
      </c>
      <c r="AG190" s="25">
        <v>-68.033820148244899</v>
      </c>
      <c r="AH190" s="25">
        <v>0.4465277777777778</v>
      </c>
      <c r="AI190" s="25" t="s">
        <v>787</v>
      </c>
      <c r="AM190" s="25" t="s">
        <v>784</v>
      </c>
      <c r="AN190" s="25" t="s">
        <v>830</v>
      </c>
      <c r="AO190" s="25" t="s">
        <v>785</v>
      </c>
      <c r="AR190" s="25" t="s">
        <v>786</v>
      </c>
    </row>
    <row r="191" spans="1:44">
      <c r="A191" s="25">
        <v>202501</v>
      </c>
      <c r="B191" s="17" t="str">
        <f>IF(A191="","",IFERROR(VLOOKUP(A191,Campaña!A:K,2,0),"ID NO EXISTE"))</f>
        <v>Campaña enero 2025</v>
      </c>
      <c r="C191" s="25">
        <v>189</v>
      </c>
      <c r="D191" s="85" t="str">
        <f>IF(C191="","",IFERROR(CONCATENATE(VLOOKUP(C191,EstacionReplica!A:W,2,0)," - ",VLOOKUP(C191,EstacionReplica!A:W,3,0)," - ",VLOOKUP(C191,EstacionReplica!A:W,4,0)),"ID NO EXISTE"))</f>
        <v>D-13 - Registro individual - 1</v>
      </c>
      <c r="E191" s="25">
        <v>2025</v>
      </c>
      <c r="F191" s="25">
        <v>1</v>
      </c>
      <c r="G191" s="25">
        <v>31</v>
      </c>
      <c r="H191" s="86">
        <v>0.46736111111111112</v>
      </c>
      <c r="I191" s="25" t="s">
        <v>771</v>
      </c>
      <c r="O191" s="25" t="s">
        <v>772</v>
      </c>
      <c r="P191" s="25" t="s">
        <v>773</v>
      </c>
      <c r="Q191" s="25" t="s">
        <v>774</v>
      </c>
      <c r="R191" s="25" t="s">
        <v>775</v>
      </c>
      <c r="S191" s="25" t="s">
        <v>776</v>
      </c>
      <c r="T191" s="25" t="s">
        <v>777</v>
      </c>
      <c r="V191" s="25" t="s">
        <v>778</v>
      </c>
      <c r="X191" s="25" t="s">
        <v>779</v>
      </c>
      <c r="AB191" s="25" t="s">
        <v>780</v>
      </c>
      <c r="AC191" s="25" t="s">
        <v>781</v>
      </c>
      <c r="AD191" s="25">
        <v>0</v>
      </c>
      <c r="AE191" s="25" t="s">
        <v>782</v>
      </c>
      <c r="AF191" s="25">
        <v>-23.4194511705393</v>
      </c>
      <c r="AG191" s="25">
        <v>-68.035192553895598</v>
      </c>
      <c r="AH191" s="25">
        <v>0.46736111111111112</v>
      </c>
      <c r="AI191" s="25" t="s">
        <v>789</v>
      </c>
      <c r="AM191" s="25" t="s">
        <v>784</v>
      </c>
      <c r="AN191" s="25" t="s">
        <v>801</v>
      </c>
      <c r="AO191" s="25" t="s">
        <v>785</v>
      </c>
      <c r="AR191" s="25" t="s">
        <v>786</v>
      </c>
    </row>
    <row r="192" spans="1:44">
      <c r="A192" s="25">
        <v>202501</v>
      </c>
      <c r="B192" s="17" t="str">
        <f>IF(A192="","",IFERROR(VLOOKUP(A192,Campaña!A:K,2,0),"ID NO EXISTE"))</f>
        <v>Campaña enero 2025</v>
      </c>
      <c r="C192" s="25">
        <v>190</v>
      </c>
      <c r="D192" s="85" t="str">
        <f>IF(C192="","",IFERROR(CONCATENATE(VLOOKUP(C192,EstacionReplica!A:W,2,0)," - ",VLOOKUP(C192,EstacionReplica!A:W,3,0)," - ",VLOOKUP(C192,EstacionReplica!A:W,4,0)),"ID NO EXISTE"))</f>
        <v>D-14 - Registro individual - 1</v>
      </c>
      <c r="E192" s="25">
        <v>2025</v>
      </c>
      <c r="F192" s="25">
        <v>1</v>
      </c>
      <c r="G192" s="25">
        <v>31</v>
      </c>
      <c r="H192" s="86">
        <v>0.46041666666666664</v>
      </c>
      <c r="I192" s="25" t="s">
        <v>771</v>
      </c>
      <c r="O192" s="25" t="s">
        <v>772</v>
      </c>
      <c r="P192" s="25" t="s">
        <v>773</v>
      </c>
      <c r="Q192" s="25" t="s">
        <v>774</v>
      </c>
      <c r="R192" s="25" t="s">
        <v>775</v>
      </c>
      <c r="S192" s="25" t="s">
        <v>776</v>
      </c>
      <c r="T192" s="25" t="s">
        <v>777</v>
      </c>
      <c r="V192" s="25" t="s">
        <v>778</v>
      </c>
      <c r="X192" s="25" t="s">
        <v>779</v>
      </c>
      <c r="AB192" s="25" t="s">
        <v>780</v>
      </c>
      <c r="AC192" s="25" t="s">
        <v>781</v>
      </c>
      <c r="AD192" s="25">
        <v>90</v>
      </c>
      <c r="AE192" s="25" t="s">
        <v>782</v>
      </c>
      <c r="AF192" s="25">
        <v>-23.4194582069203</v>
      </c>
      <c r="AG192" s="25">
        <v>-68.034869518446399</v>
      </c>
      <c r="AH192" s="25">
        <v>0.46041666666666664</v>
      </c>
      <c r="AI192" s="25" t="s">
        <v>787</v>
      </c>
      <c r="AM192" s="25" t="s">
        <v>784</v>
      </c>
      <c r="AN192" s="25" t="s">
        <v>819</v>
      </c>
      <c r="AO192" s="25" t="s">
        <v>785</v>
      </c>
      <c r="AR192" s="25" t="s">
        <v>786</v>
      </c>
    </row>
    <row r="193" spans="1:44">
      <c r="A193" s="25">
        <v>202501</v>
      </c>
      <c r="B193" s="17" t="str">
        <f>IF(A193="","",IFERROR(VLOOKUP(A193,Campaña!A:K,2,0),"ID NO EXISTE"))</f>
        <v>Campaña enero 2025</v>
      </c>
      <c r="C193" s="25">
        <v>191</v>
      </c>
      <c r="D193" s="85" t="str">
        <f>IF(C193="","",IFERROR(CONCATENATE(VLOOKUP(C193,EstacionReplica!A:W,2,0)," - ",VLOOKUP(C193,EstacionReplica!A:W,3,0)," - ",VLOOKUP(C193,EstacionReplica!A:W,4,0)),"ID NO EXISTE"))</f>
        <v>D-15 - Registro individual - 1</v>
      </c>
      <c r="E193" s="25">
        <v>2025</v>
      </c>
      <c r="F193" s="25">
        <v>1</v>
      </c>
      <c r="G193" s="25">
        <v>31</v>
      </c>
      <c r="H193" s="86">
        <v>0.45833333333333331</v>
      </c>
      <c r="I193" s="25" t="s">
        <v>771</v>
      </c>
      <c r="O193" s="25" t="s">
        <v>772</v>
      </c>
      <c r="P193" s="25" t="s">
        <v>773</v>
      </c>
      <c r="Q193" s="25" t="s">
        <v>774</v>
      </c>
      <c r="R193" s="25" t="s">
        <v>775</v>
      </c>
      <c r="S193" s="25" t="s">
        <v>776</v>
      </c>
      <c r="T193" s="25" t="s">
        <v>831</v>
      </c>
      <c r="V193" s="25" t="s">
        <v>832</v>
      </c>
      <c r="X193" s="25" t="s">
        <v>833</v>
      </c>
      <c r="AB193" s="25" t="s">
        <v>780</v>
      </c>
      <c r="AC193" s="25" t="s">
        <v>781</v>
      </c>
      <c r="AD193" s="25">
        <v>0</v>
      </c>
      <c r="AE193" s="25" t="s">
        <v>782</v>
      </c>
      <c r="AF193" s="25">
        <v>-23.419502941978699</v>
      </c>
      <c r="AG193" s="25">
        <v>-68.034800681997694</v>
      </c>
      <c r="AH193" s="25">
        <v>0.45833333333333331</v>
      </c>
      <c r="AI193" s="25" t="s">
        <v>789</v>
      </c>
      <c r="AM193" s="25" t="s">
        <v>784</v>
      </c>
      <c r="AN193" s="25" t="s">
        <v>801</v>
      </c>
      <c r="AO193" s="25" t="s">
        <v>785</v>
      </c>
      <c r="AR193" s="25" t="s">
        <v>786</v>
      </c>
    </row>
    <row r="194" spans="1:44">
      <c r="A194" s="25">
        <v>202501</v>
      </c>
      <c r="B194" s="17" t="str">
        <f>IF(A194="","",IFERROR(VLOOKUP(A194,Campaña!A:K,2,0),"ID NO EXISTE"))</f>
        <v>Campaña enero 2025</v>
      </c>
      <c r="C194" s="25">
        <v>192</v>
      </c>
      <c r="D194" s="85" t="str">
        <f>IF(C194="","",IFERROR(CONCATENATE(VLOOKUP(C194,EstacionReplica!A:W,2,0)," - ",VLOOKUP(C194,EstacionReplica!A:W,3,0)," - ",VLOOKUP(C194,EstacionReplica!A:W,4,0)),"ID NO EXISTE"))</f>
        <v>D-16 - Registro individual - 1</v>
      </c>
      <c r="E194" s="25">
        <v>2025</v>
      </c>
      <c r="F194" s="25">
        <v>1</v>
      </c>
      <c r="G194" s="25">
        <v>31</v>
      </c>
      <c r="H194" s="86">
        <v>0.46736111111111112</v>
      </c>
      <c r="I194" s="25" t="s">
        <v>771</v>
      </c>
      <c r="O194" s="25" t="s">
        <v>772</v>
      </c>
      <c r="P194" s="25" t="s">
        <v>773</v>
      </c>
      <c r="Q194" s="25" t="s">
        <v>774</v>
      </c>
      <c r="R194" s="25" t="s">
        <v>775</v>
      </c>
      <c r="S194" s="25" t="s">
        <v>776</v>
      </c>
      <c r="T194" s="25" t="s">
        <v>777</v>
      </c>
      <c r="V194" s="25" t="s">
        <v>778</v>
      </c>
      <c r="X194" s="25" t="s">
        <v>779</v>
      </c>
      <c r="AB194" s="25" t="s">
        <v>780</v>
      </c>
      <c r="AC194" s="25" t="s">
        <v>781</v>
      </c>
      <c r="AD194" s="25">
        <v>100</v>
      </c>
      <c r="AE194" s="25" t="s">
        <v>782</v>
      </c>
      <c r="AF194" s="25">
        <v>-23.419551002616899</v>
      </c>
      <c r="AG194" s="25">
        <v>-68.035270129096801</v>
      </c>
      <c r="AH194" s="25">
        <v>0.46736111111111112</v>
      </c>
      <c r="AI194" s="25" t="s">
        <v>787</v>
      </c>
      <c r="AM194" s="25" t="s">
        <v>784</v>
      </c>
      <c r="AN194" s="25" t="s">
        <v>828</v>
      </c>
      <c r="AO194" s="25" t="s">
        <v>785</v>
      </c>
      <c r="AR194" s="25" t="s">
        <v>786</v>
      </c>
    </row>
    <row r="195" spans="1:44">
      <c r="A195" s="25">
        <v>202501</v>
      </c>
      <c r="B195" s="17" t="str">
        <f>IF(A195="","",IFERROR(VLOOKUP(A195,Campaña!A:K,2,0),"ID NO EXISTE"))</f>
        <v>Campaña enero 2025</v>
      </c>
      <c r="C195" s="25">
        <v>193</v>
      </c>
      <c r="D195" s="85" t="str">
        <f>IF(C195="","",IFERROR(CONCATENATE(VLOOKUP(C195,EstacionReplica!A:W,2,0)," - ",VLOOKUP(C195,EstacionReplica!A:W,3,0)," - ",VLOOKUP(C195,EstacionReplica!A:W,4,0)),"ID NO EXISTE"))</f>
        <v>D-17 - Registro individual - 1</v>
      </c>
      <c r="E195" s="25">
        <v>2025</v>
      </c>
      <c r="F195" s="25">
        <v>1</v>
      </c>
      <c r="G195" s="25">
        <v>31</v>
      </c>
      <c r="H195" s="86">
        <v>0.48749999999999999</v>
      </c>
      <c r="I195" s="25" t="s">
        <v>771</v>
      </c>
      <c r="O195" s="25" t="s">
        <v>772</v>
      </c>
      <c r="P195" s="25" t="s">
        <v>773</v>
      </c>
      <c r="Q195" s="25" t="s">
        <v>774</v>
      </c>
      <c r="R195" s="25" t="s">
        <v>775</v>
      </c>
      <c r="S195" s="25" t="s">
        <v>776</v>
      </c>
      <c r="T195" s="25" t="s">
        <v>777</v>
      </c>
      <c r="V195" s="25" t="s">
        <v>778</v>
      </c>
      <c r="X195" s="25" t="s">
        <v>779</v>
      </c>
      <c r="AB195" s="25" t="s">
        <v>780</v>
      </c>
      <c r="AC195" s="25" t="s">
        <v>781</v>
      </c>
      <c r="AD195" s="25">
        <v>0</v>
      </c>
      <c r="AE195" s="25" t="s">
        <v>782</v>
      </c>
      <c r="AF195" s="25">
        <v>-23.419787156007899</v>
      </c>
      <c r="AG195" s="25">
        <v>-68.0354837398271</v>
      </c>
      <c r="AH195" s="25">
        <v>0.48749999999999999</v>
      </c>
      <c r="AI195" s="25" t="s">
        <v>789</v>
      </c>
      <c r="AM195" s="25" t="s">
        <v>784</v>
      </c>
      <c r="AN195" s="25" t="s">
        <v>801</v>
      </c>
      <c r="AO195" s="25" t="s">
        <v>785</v>
      </c>
      <c r="AR195" s="25" t="s">
        <v>786</v>
      </c>
    </row>
    <row r="196" spans="1:44">
      <c r="A196" s="25">
        <v>202501</v>
      </c>
      <c r="B196" s="17" t="str">
        <f>IF(A196="","",IFERROR(VLOOKUP(A196,Campaña!A:K,2,0),"ID NO EXISTE"))</f>
        <v>Campaña enero 2025</v>
      </c>
      <c r="C196" s="25">
        <v>194</v>
      </c>
      <c r="D196" s="85" t="str">
        <f>IF(C196="","",IFERROR(CONCATENATE(VLOOKUP(C196,EstacionReplica!A:W,2,0)," - ",VLOOKUP(C196,EstacionReplica!A:W,3,0)," - ",VLOOKUP(C196,EstacionReplica!A:W,4,0)),"ID NO EXISTE"))</f>
        <v>D-18 - Registro individual - 1</v>
      </c>
      <c r="E196" s="25">
        <v>2025</v>
      </c>
      <c r="F196" s="25">
        <v>1</v>
      </c>
      <c r="G196" s="25">
        <v>31</v>
      </c>
      <c r="H196" s="86">
        <v>0.5</v>
      </c>
      <c r="I196" s="25" t="s">
        <v>771</v>
      </c>
      <c r="O196" s="25" t="s">
        <v>772</v>
      </c>
      <c r="P196" s="25" t="s">
        <v>773</v>
      </c>
      <c r="Q196" s="25" t="s">
        <v>774</v>
      </c>
      <c r="R196" s="25" t="s">
        <v>775</v>
      </c>
      <c r="S196" s="25" t="s">
        <v>776</v>
      </c>
      <c r="T196" s="25" t="s">
        <v>777</v>
      </c>
      <c r="V196" s="25" t="s">
        <v>778</v>
      </c>
      <c r="X196" s="25" t="s">
        <v>779</v>
      </c>
      <c r="AB196" s="25" t="s">
        <v>780</v>
      </c>
      <c r="AC196" s="25" t="s">
        <v>781</v>
      </c>
      <c r="AD196" s="25">
        <v>0</v>
      </c>
      <c r="AE196" s="25" t="s">
        <v>782</v>
      </c>
      <c r="AF196" s="25">
        <v>-23.420146126121399</v>
      </c>
      <c r="AG196" s="25">
        <v>-68.035109213459407</v>
      </c>
      <c r="AH196" s="25">
        <v>0.5</v>
      </c>
      <c r="AI196" s="25" t="s">
        <v>789</v>
      </c>
      <c r="AM196" s="25" t="s">
        <v>784</v>
      </c>
      <c r="AN196" s="25" t="s">
        <v>801</v>
      </c>
      <c r="AO196" s="25" t="s">
        <v>785</v>
      </c>
      <c r="AR196" s="25" t="s">
        <v>786</v>
      </c>
    </row>
    <row r="197" spans="1:44">
      <c r="A197" s="25">
        <v>202501</v>
      </c>
      <c r="B197" s="17" t="str">
        <f>IF(A197="","",IFERROR(VLOOKUP(A197,Campaña!A:K,2,0),"ID NO EXISTE"))</f>
        <v>Campaña enero 2025</v>
      </c>
      <c r="C197" s="25">
        <v>195</v>
      </c>
      <c r="D197" s="85" t="str">
        <f>IF(C197="","",IFERROR(CONCATENATE(VLOOKUP(C197,EstacionReplica!A:W,2,0)," - ",VLOOKUP(C197,EstacionReplica!A:W,3,0)," - ",VLOOKUP(C197,EstacionReplica!A:W,4,0)),"ID NO EXISTE"))</f>
        <v>D-19 - Registro individual - 1</v>
      </c>
      <c r="E197" s="25">
        <v>2025</v>
      </c>
      <c r="F197" s="25">
        <v>1</v>
      </c>
      <c r="G197" s="25">
        <v>31</v>
      </c>
      <c r="H197" s="86">
        <v>0.5</v>
      </c>
      <c r="I197" s="25" t="s">
        <v>771</v>
      </c>
      <c r="O197" s="25" t="s">
        <v>772</v>
      </c>
      <c r="P197" s="25" t="s">
        <v>773</v>
      </c>
      <c r="Q197" s="25" t="s">
        <v>774</v>
      </c>
      <c r="R197" s="25" t="s">
        <v>775</v>
      </c>
      <c r="S197" s="25" t="s">
        <v>776</v>
      </c>
      <c r="T197" s="25" t="s">
        <v>777</v>
      </c>
      <c r="V197" s="25" t="s">
        <v>778</v>
      </c>
      <c r="X197" s="25" t="s">
        <v>779</v>
      </c>
      <c r="AB197" s="25" t="s">
        <v>780</v>
      </c>
      <c r="AC197" s="25" t="s">
        <v>781</v>
      </c>
      <c r="AD197" s="25">
        <v>0</v>
      </c>
      <c r="AE197" s="25" t="s">
        <v>782</v>
      </c>
      <c r="AF197" s="25">
        <v>-23.4203095427129</v>
      </c>
      <c r="AG197" s="25">
        <v>-68.035245052583704</v>
      </c>
      <c r="AH197" s="25">
        <v>0.5</v>
      </c>
      <c r="AI197" s="25" t="s">
        <v>789</v>
      </c>
      <c r="AM197" s="25" t="s">
        <v>784</v>
      </c>
      <c r="AN197" s="25" t="s">
        <v>801</v>
      </c>
      <c r="AO197" s="25" t="s">
        <v>785</v>
      </c>
      <c r="AR197" s="25" t="s">
        <v>786</v>
      </c>
    </row>
    <row r="198" spans="1:44">
      <c r="A198" s="25">
        <v>202501</v>
      </c>
      <c r="B198" s="17" t="str">
        <f>IF(A198="","",IFERROR(VLOOKUP(A198,Campaña!A:K,2,0),"ID NO EXISTE"))</f>
        <v>Campaña enero 2025</v>
      </c>
      <c r="C198" s="25">
        <v>196</v>
      </c>
      <c r="D198" s="85" t="str">
        <f>IF(C198="","",IFERROR(CONCATENATE(VLOOKUP(C198,EstacionReplica!A:W,2,0)," - ",VLOOKUP(C198,EstacionReplica!A:W,3,0)," - ",VLOOKUP(C198,EstacionReplica!A:W,4,0)),"ID NO EXISTE"))</f>
        <v>D-20 - Registro individual - 1</v>
      </c>
      <c r="E198" s="25">
        <v>2025</v>
      </c>
      <c r="F198" s="25">
        <v>1</v>
      </c>
      <c r="G198" s="25">
        <v>31</v>
      </c>
      <c r="H198" s="86">
        <v>0.49930555555555556</v>
      </c>
      <c r="I198" s="25" t="s">
        <v>771</v>
      </c>
      <c r="O198" s="25" t="s">
        <v>772</v>
      </c>
      <c r="P198" s="25" t="s">
        <v>773</v>
      </c>
      <c r="Q198" s="25" t="s">
        <v>774</v>
      </c>
      <c r="R198" s="25" t="s">
        <v>775</v>
      </c>
      <c r="S198" s="25" t="s">
        <v>776</v>
      </c>
      <c r="T198" s="25" t="s">
        <v>777</v>
      </c>
      <c r="V198" s="25" t="s">
        <v>778</v>
      </c>
      <c r="X198" s="25" t="s">
        <v>779</v>
      </c>
      <c r="AB198" s="25" t="s">
        <v>780</v>
      </c>
      <c r="AC198" s="25" t="s">
        <v>781</v>
      </c>
      <c r="AD198" s="25">
        <v>0</v>
      </c>
      <c r="AE198" s="25" t="s">
        <v>782</v>
      </c>
      <c r="AF198" s="25">
        <v>-23.4202832939487</v>
      </c>
      <c r="AG198" s="25">
        <v>-68.035382267518003</v>
      </c>
      <c r="AH198" s="25">
        <v>0.49930555555555556</v>
      </c>
      <c r="AI198" s="25" t="s">
        <v>789</v>
      </c>
      <c r="AM198" s="25" t="s">
        <v>784</v>
      </c>
      <c r="AN198" s="25" t="s">
        <v>801</v>
      </c>
      <c r="AO198" s="25" t="s">
        <v>785</v>
      </c>
      <c r="AR198" s="25" t="s">
        <v>786</v>
      </c>
    </row>
    <row r="199" spans="1:44">
      <c r="A199" s="25">
        <v>202501</v>
      </c>
      <c r="B199" s="17" t="str">
        <f>IF(A199="","",IFERROR(VLOOKUP(A199,Campaña!A:K,2,0),"ID NO EXISTE"))</f>
        <v>Campaña enero 2025</v>
      </c>
      <c r="C199" s="25">
        <v>197</v>
      </c>
      <c r="D199" s="85" t="str">
        <f>IF(C199="","",IFERROR(CONCATENATE(VLOOKUP(C199,EstacionReplica!A:W,2,0)," - ",VLOOKUP(C199,EstacionReplica!A:W,3,0)," - ",VLOOKUP(C199,EstacionReplica!A:W,4,0)),"ID NO EXISTE"))</f>
        <v>D-21 - Registro individual - 1</v>
      </c>
      <c r="E199" s="25">
        <v>2025</v>
      </c>
      <c r="F199" s="25">
        <v>1</v>
      </c>
      <c r="G199" s="25">
        <v>31</v>
      </c>
      <c r="H199" s="86">
        <v>0.49930555555555556</v>
      </c>
      <c r="I199" s="25" t="s">
        <v>771</v>
      </c>
      <c r="O199" s="25" t="s">
        <v>772</v>
      </c>
      <c r="P199" s="25" t="s">
        <v>773</v>
      </c>
      <c r="Q199" s="25" t="s">
        <v>774</v>
      </c>
      <c r="R199" s="25" t="s">
        <v>775</v>
      </c>
      <c r="S199" s="25" t="s">
        <v>776</v>
      </c>
      <c r="T199" s="25" t="s">
        <v>777</v>
      </c>
      <c r="V199" s="25" t="s">
        <v>778</v>
      </c>
      <c r="X199" s="25" t="s">
        <v>779</v>
      </c>
      <c r="AB199" s="25" t="s">
        <v>780</v>
      </c>
      <c r="AC199" s="25" t="s">
        <v>781</v>
      </c>
      <c r="AD199" s="25">
        <v>0</v>
      </c>
      <c r="AE199" s="25" t="s">
        <v>782</v>
      </c>
      <c r="AF199" s="25">
        <v>-23.4202660163056</v>
      </c>
      <c r="AG199" s="25">
        <v>-68.035509629884601</v>
      </c>
      <c r="AH199" s="25">
        <v>0.49930555555555556</v>
      </c>
      <c r="AI199" s="25" t="s">
        <v>789</v>
      </c>
      <c r="AM199" s="25" t="s">
        <v>784</v>
      </c>
      <c r="AN199" s="25" t="s">
        <v>801</v>
      </c>
      <c r="AO199" s="25" t="s">
        <v>785</v>
      </c>
      <c r="AR199" s="25" t="s">
        <v>786</v>
      </c>
    </row>
    <row r="200" spans="1:44">
      <c r="A200" s="25">
        <v>202501</v>
      </c>
      <c r="B200" s="17" t="str">
        <f>IF(A200="","",IFERROR(VLOOKUP(A200,Campaña!A:K,2,0),"ID NO EXISTE"))</f>
        <v>Campaña enero 2025</v>
      </c>
      <c r="C200" s="25">
        <v>198</v>
      </c>
      <c r="D200" s="85" t="str">
        <f>IF(C200="","",IFERROR(CONCATENATE(VLOOKUP(C200,EstacionReplica!A:W,2,0)," - ",VLOOKUP(C200,EstacionReplica!A:W,3,0)," - ",VLOOKUP(C200,EstacionReplica!A:W,4,0)),"ID NO EXISTE"))</f>
        <v>D-22 - Registro individual - 1</v>
      </c>
      <c r="E200" s="25">
        <v>2025</v>
      </c>
      <c r="F200" s="25">
        <v>1</v>
      </c>
      <c r="G200" s="25">
        <v>31</v>
      </c>
      <c r="H200" s="86">
        <v>0.49861111111111112</v>
      </c>
      <c r="I200" s="25" t="s">
        <v>771</v>
      </c>
      <c r="O200" s="25" t="s">
        <v>772</v>
      </c>
      <c r="P200" s="25" t="s">
        <v>773</v>
      </c>
      <c r="Q200" s="25" t="s">
        <v>774</v>
      </c>
      <c r="R200" s="25" t="s">
        <v>775</v>
      </c>
      <c r="S200" s="25" t="s">
        <v>776</v>
      </c>
      <c r="T200" s="25" t="s">
        <v>777</v>
      </c>
      <c r="V200" s="25" t="s">
        <v>778</v>
      </c>
      <c r="X200" s="25" t="s">
        <v>779</v>
      </c>
      <c r="AB200" s="25" t="s">
        <v>780</v>
      </c>
      <c r="AC200" s="25" t="s">
        <v>781</v>
      </c>
      <c r="AD200" s="25">
        <v>0</v>
      </c>
      <c r="AE200" s="25" t="s">
        <v>782</v>
      </c>
      <c r="AF200" s="25">
        <v>-23.4202664997703</v>
      </c>
      <c r="AG200" s="25">
        <v>-68.035587926114701</v>
      </c>
      <c r="AH200" s="25">
        <v>0.49861111111111112</v>
      </c>
      <c r="AI200" s="25" t="s">
        <v>789</v>
      </c>
      <c r="AM200" s="25" t="s">
        <v>784</v>
      </c>
      <c r="AN200" s="25" t="s">
        <v>801</v>
      </c>
      <c r="AO200" s="25" t="s">
        <v>785</v>
      </c>
      <c r="AR200" s="25" t="s">
        <v>786</v>
      </c>
    </row>
    <row r="201" spans="1:44">
      <c r="A201" s="25">
        <v>202501</v>
      </c>
      <c r="B201" s="17" t="str">
        <f>IF(A201="","",IFERROR(VLOOKUP(A201,Campaña!A:K,2,0),"ID NO EXISTE"))</f>
        <v>Campaña enero 2025</v>
      </c>
      <c r="C201" s="25">
        <v>199</v>
      </c>
      <c r="D201" s="85" t="str">
        <f>IF(C201="","",IFERROR(CONCATENATE(VLOOKUP(C201,EstacionReplica!A:W,2,0)," - ",VLOOKUP(C201,EstacionReplica!A:W,3,0)," - ",VLOOKUP(C201,EstacionReplica!A:W,4,0)),"ID NO EXISTE"))</f>
        <v>D-23 - Registro individual - 1</v>
      </c>
      <c r="E201" s="25">
        <v>2025</v>
      </c>
      <c r="F201" s="25">
        <v>1</v>
      </c>
      <c r="G201" s="25">
        <v>31</v>
      </c>
      <c r="H201" s="86">
        <v>0.49861111111111112</v>
      </c>
      <c r="I201" s="25" t="s">
        <v>771</v>
      </c>
      <c r="O201" s="25" t="s">
        <v>772</v>
      </c>
      <c r="P201" s="25" t="s">
        <v>773</v>
      </c>
      <c r="Q201" s="25" t="s">
        <v>774</v>
      </c>
      <c r="R201" s="25" t="s">
        <v>775</v>
      </c>
      <c r="S201" s="25" t="s">
        <v>776</v>
      </c>
      <c r="T201" s="25" t="s">
        <v>777</v>
      </c>
      <c r="V201" s="25" t="s">
        <v>778</v>
      </c>
      <c r="X201" s="25" t="s">
        <v>779</v>
      </c>
      <c r="AB201" s="25" t="s">
        <v>780</v>
      </c>
      <c r="AC201" s="25" t="s">
        <v>781</v>
      </c>
      <c r="AD201" s="25">
        <v>0</v>
      </c>
      <c r="AE201" s="25" t="s">
        <v>782</v>
      </c>
      <c r="AF201" s="25">
        <v>-23.4204113692088</v>
      </c>
      <c r="AG201" s="25">
        <v>-68.035645600593696</v>
      </c>
      <c r="AH201" s="25">
        <v>0.49861111111111112</v>
      </c>
      <c r="AI201" s="25" t="s">
        <v>789</v>
      </c>
      <c r="AM201" s="25" t="s">
        <v>784</v>
      </c>
      <c r="AN201" s="25" t="s">
        <v>801</v>
      </c>
      <c r="AO201" s="25" t="s">
        <v>785</v>
      </c>
      <c r="AR201" s="25" t="s">
        <v>786</v>
      </c>
    </row>
    <row r="202" spans="1:44">
      <c r="A202" s="25">
        <v>202501</v>
      </c>
      <c r="B202" s="17" t="str">
        <f>IF(A202="","",IFERROR(VLOOKUP(A202,Campaña!A:K,2,0),"ID NO EXISTE"))</f>
        <v>Campaña enero 2025</v>
      </c>
      <c r="C202" s="25">
        <v>200</v>
      </c>
      <c r="D202" s="85" t="str">
        <f>IF(C202="","",IFERROR(CONCATENATE(VLOOKUP(C202,EstacionReplica!A:W,2,0)," - ",VLOOKUP(C202,EstacionReplica!A:W,3,0)," - ",VLOOKUP(C202,EstacionReplica!A:W,4,0)),"ID NO EXISTE"))</f>
        <v>D-24 - Registro individual - 1</v>
      </c>
      <c r="E202" s="25">
        <v>2025</v>
      </c>
      <c r="F202" s="25">
        <v>1</v>
      </c>
      <c r="G202" s="25">
        <v>30</v>
      </c>
      <c r="H202" s="86">
        <v>0.47638888888888886</v>
      </c>
      <c r="I202" s="25" t="s">
        <v>771</v>
      </c>
      <c r="O202" s="25" t="s">
        <v>772</v>
      </c>
      <c r="P202" s="25" t="s">
        <v>773</v>
      </c>
      <c r="Q202" s="25" t="s">
        <v>774</v>
      </c>
      <c r="R202" s="25" t="s">
        <v>775</v>
      </c>
      <c r="S202" s="25" t="s">
        <v>776</v>
      </c>
      <c r="T202" s="25" t="s">
        <v>777</v>
      </c>
      <c r="V202" s="25" t="s">
        <v>778</v>
      </c>
      <c r="X202" s="25" t="s">
        <v>779</v>
      </c>
      <c r="AB202" s="25" t="s">
        <v>780</v>
      </c>
      <c r="AC202" s="25" t="s">
        <v>781</v>
      </c>
      <c r="AD202" s="25">
        <v>0</v>
      </c>
      <c r="AE202" s="25" t="s">
        <v>782</v>
      </c>
      <c r="AF202" s="25">
        <v>-23.421900129125898</v>
      </c>
      <c r="AG202" s="25">
        <v>-68.039794532779297</v>
      </c>
      <c r="AH202" s="25">
        <v>0.47638888888888886</v>
      </c>
      <c r="AI202" s="25" t="s">
        <v>783</v>
      </c>
      <c r="AM202" s="25" t="s">
        <v>784</v>
      </c>
      <c r="AO202" s="25" t="s">
        <v>785</v>
      </c>
      <c r="AR202" s="25" t="s">
        <v>786</v>
      </c>
    </row>
    <row r="203" spans="1:44">
      <c r="A203" s="25">
        <v>202501</v>
      </c>
      <c r="B203" s="17" t="str">
        <f>IF(A203="","",IFERROR(VLOOKUP(A203,Campaña!A:K,2,0),"ID NO EXISTE"))</f>
        <v>Campaña enero 2025</v>
      </c>
      <c r="C203" s="25">
        <v>201</v>
      </c>
      <c r="D203" s="85" t="str">
        <f>IF(C203="","",IFERROR(CONCATENATE(VLOOKUP(C203,EstacionReplica!A:W,2,0)," - ",VLOOKUP(C203,EstacionReplica!A:W,3,0)," - ",VLOOKUP(C203,EstacionReplica!A:W,4,0)),"ID NO EXISTE"))</f>
        <v>D-25 - Registro individual - 1</v>
      </c>
      <c r="E203" s="25">
        <v>2025</v>
      </c>
      <c r="F203" s="25">
        <v>1</v>
      </c>
      <c r="G203" s="25">
        <v>30</v>
      </c>
      <c r="H203" s="86">
        <v>0.49166666666666664</v>
      </c>
      <c r="I203" s="25" t="s">
        <v>771</v>
      </c>
      <c r="O203" s="25" t="s">
        <v>772</v>
      </c>
      <c r="P203" s="25" t="s">
        <v>773</v>
      </c>
      <c r="Q203" s="25" t="s">
        <v>774</v>
      </c>
      <c r="R203" s="25" t="s">
        <v>775</v>
      </c>
      <c r="S203" s="25" t="s">
        <v>776</v>
      </c>
      <c r="T203" s="25" t="s">
        <v>777</v>
      </c>
      <c r="V203" s="25" t="s">
        <v>778</v>
      </c>
      <c r="X203" s="25" t="s">
        <v>779</v>
      </c>
      <c r="AB203" s="25" t="s">
        <v>780</v>
      </c>
      <c r="AC203" s="25" t="s">
        <v>781</v>
      </c>
      <c r="AD203" s="25">
        <v>26</v>
      </c>
      <c r="AE203" s="25" t="s">
        <v>782</v>
      </c>
      <c r="AF203" s="25">
        <v>-23.421417717932702</v>
      </c>
      <c r="AG203" s="25">
        <v>-68.039191186803606</v>
      </c>
      <c r="AH203" s="25">
        <v>0.49166666666666664</v>
      </c>
      <c r="AI203" s="25" t="s">
        <v>787</v>
      </c>
      <c r="AM203" s="25" t="s">
        <v>784</v>
      </c>
      <c r="AN203" s="25" t="s">
        <v>841</v>
      </c>
      <c r="AO203" s="25" t="s">
        <v>785</v>
      </c>
      <c r="AR203" s="25" t="s">
        <v>786</v>
      </c>
    </row>
    <row r="204" spans="1:44">
      <c r="A204" s="25">
        <v>202501</v>
      </c>
      <c r="B204" s="17" t="str">
        <f>IF(A204="","",IFERROR(VLOOKUP(A204,Campaña!A:K,2,0),"ID NO EXISTE"))</f>
        <v>Campaña enero 2025</v>
      </c>
      <c r="C204" s="25">
        <v>202</v>
      </c>
      <c r="D204" s="85" t="str">
        <f>IF(C204="","",IFERROR(CONCATENATE(VLOOKUP(C204,EstacionReplica!A:W,2,0)," - ",VLOOKUP(C204,EstacionReplica!A:W,3,0)," - ",VLOOKUP(C204,EstacionReplica!A:W,4,0)),"ID NO EXISTE"))</f>
        <v>D-26 - Registro individual - 1</v>
      </c>
      <c r="E204" s="25">
        <v>2025</v>
      </c>
      <c r="F204" s="25">
        <v>1</v>
      </c>
      <c r="G204" s="25">
        <v>30</v>
      </c>
      <c r="H204" s="86">
        <v>0.47638888888888886</v>
      </c>
      <c r="I204" s="25" t="s">
        <v>771</v>
      </c>
      <c r="O204" s="25" t="s">
        <v>772</v>
      </c>
      <c r="P204" s="25" t="s">
        <v>773</v>
      </c>
      <c r="Q204" s="25" t="s">
        <v>774</v>
      </c>
      <c r="R204" s="25" t="s">
        <v>775</v>
      </c>
      <c r="S204" s="25" t="s">
        <v>776</v>
      </c>
      <c r="T204" s="25" t="s">
        <v>777</v>
      </c>
      <c r="V204" s="25" t="s">
        <v>778</v>
      </c>
      <c r="X204" s="25" t="s">
        <v>779</v>
      </c>
      <c r="AB204" s="25" t="s">
        <v>780</v>
      </c>
      <c r="AC204" s="25" t="s">
        <v>781</v>
      </c>
      <c r="AD204" s="25">
        <v>0</v>
      </c>
      <c r="AE204" s="25" t="s">
        <v>782</v>
      </c>
      <c r="AF204" s="25">
        <v>-23.4218179412997</v>
      </c>
      <c r="AG204" s="25">
        <v>-68.039648312290495</v>
      </c>
      <c r="AH204" s="25">
        <v>0.47638888888888886</v>
      </c>
      <c r="AI204" s="25" t="s">
        <v>783</v>
      </c>
      <c r="AM204" s="25" t="s">
        <v>784</v>
      </c>
      <c r="AO204" s="25" t="s">
        <v>785</v>
      </c>
      <c r="AR204" s="25" t="s">
        <v>786</v>
      </c>
    </row>
    <row r="205" spans="1:44">
      <c r="A205" s="25">
        <v>202501</v>
      </c>
      <c r="B205" s="17" t="str">
        <f>IF(A205="","",IFERROR(VLOOKUP(A205,Campaña!A:K,2,0),"ID NO EXISTE"))</f>
        <v>Campaña enero 2025</v>
      </c>
      <c r="C205" s="25">
        <v>203</v>
      </c>
      <c r="D205" s="85" t="str">
        <f>IF(C205="","",IFERROR(CONCATENATE(VLOOKUP(C205,EstacionReplica!A:W,2,0)," - ",VLOOKUP(C205,EstacionReplica!A:W,3,0)," - ",VLOOKUP(C205,EstacionReplica!A:W,4,0)),"ID NO EXISTE"))</f>
        <v>D-27 - Registro individual - 1</v>
      </c>
      <c r="E205" s="25">
        <v>2025</v>
      </c>
      <c r="F205" s="25">
        <v>1</v>
      </c>
      <c r="G205" s="25">
        <v>30</v>
      </c>
      <c r="H205" s="86">
        <v>0.47638888888888886</v>
      </c>
      <c r="I205" s="25" t="s">
        <v>771</v>
      </c>
      <c r="O205" s="25" t="s">
        <v>772</v>
      </c>
      <c r="P205" s="25" t="s">
        <v>773</v>
      </c>
      <c r="Q205" s="25" t="s">
        <v>774</v>
      </c>
      <c r="R205" s="25" t="s">
        <v>775</v>
      </c>
      <c r="S205" s="25" t="s">
        <v>776</v>
      </c>
      <c r="T205" s="25" t="s">
        <v>777</v>
      </c>
      <c r="V205" s="25" t="s">
        <v>778</v>
      </c>
      <c r="X205" s="25" t="s">
        <v>779</v>
      </c>
      <c r="AB205" s="25" t="s">
        <v>780</v>
      </c>
      <c r="AC205" s="25" t="s">
        <v>781</v>
      </c>
      <c r="AD205" s="25">
        <v>0</v>
      </c>
      <c r="AE205" s="25" t="s">
        <v>782</v>
      </c>
      <c r="AF205" s="25">
        <v>-23.421854128231502</v>
      </c>
      <c r="AG205" s="25">
        <v>-68.039657838592305</v>
      </c>
      <c r="AH205" s="25">
        <v>0.47638888888888886</v>
      </c>
      <c r="AI205" s="25" t="s">
        <v>783</v>
      </c>
      <c r="AM205" s="25" t="s">
        <v>784</v>
      </c>
      <c r="AO205" s="25" t="s">
        <v>785</v>
      </c>
      <c r="AR205" s="25" t="s">
        <v>786</v>
      </c>
    </row>
    <row r="206" spans="1:44">
      <c r="A206" s="25">
        <v>202501</v>
      </c>
      <c r="B206" s="17" t="str">
        <f>IF(A206="","",IFERROR(VLOOKUP(A206,Campaña!A:K,2,0),"ID NO EXISTE"))</f>
        <v>Campaña enero 2025</v>
      </c>
      <c r="C206" s="25">
        <v>204</v>
      </c>
      <c r="D206" s="85" t="str">
        <f>IF(C206="","",IFERROR(CONCATENATE(VLOOKUP(C206,EstacionReplica!A:W,2,0)," - ",VLOOKUP(C206,EstacionReplica!A:W,3,0)," - ",VLOOKUP(C206,EstacionReplica!A:W,4,0)),"ID NO EXISTE"))</f>
        <v>D-28 - Registro individual - 1</v>
      </c>
      <c r="E206" s="25">
        <v>2025</v>
      </c>
      <c r="F206" s="25">
        <v>1</v>
      </c>
      <c r="G206" s="25">
        <v>30</v>
      </c>
      <c r="H206" s="86">
        <v>0.4375</v>
      </c>
      <c r="I206" s="25" t="s">
        <v>771</v>
      </c>
      <c r="O206" s="25" t="s">
        <v>772</v>
      </c>
      <c r="P206" s="25" t="s">
        <v>773</v>
      </c>
      <c r="Q206" s="25" t="s">
        <v>774</v>
      </c>
      <c r="R206" s="25" t="s">
        <v>775</v>
      </c>
      <c r="S206" s="25" t="s">
        <v>776</v>
      </c>
      <c r="T206" s="25" t="s">
        <v>777</v>
      </c>
      <c r="V206" s="25" t="s">
        <v>778</v>
      </c>
      <c r="X206" s="25" t="s">
        <v>779</v>
      </c>
      <c r="AB206" s="25" t="s">
        <v>780</v>
      </c>
      <c r="AC206" s="25" t="s">
        <v>781</v>
      </c>
      <c r="AD206" s="25">
        <v>100</v>
      </c>
      <c r="AE206" s="25" t="s">
        <v>782</v>
      </c>
      <c r="AF206" s="25">
        <v>-23.418010056776001</v>
      </c>
      <c r="AG206" s="25">
        <v>-68.040243468389903</v>
      </c>
      <c r="AH206" s="25">
        <v>0.4375</v>
      </c>
      <c r="AI206" s="25" t="s">
        <v>787</v>
      </c>
      <c r="AM206" s="25" t="s">
        <v>784</v>
      </c>
      <c r="AN206" s="25" t="s">
        <v>842</v>
      </c>
      <c r="AO206" s="25" t="s">
        <v>785</v>
      </c>
      <c r="AR206" s="25" t="s">
        <v>786</v>
      </c>
    </row>
    <row r="207" spans="1:44">
      <c r="A207" s="25">
        <v>202501</v>
      </c>
      <c r="B207" s="17" t="str">
        <f>IF(A207="","",IFERROR(VLOOKUP(A207,Campaña!A:K,2,0),"ID NO EXISTE"))</f>
        <v>Campaña enero 2025</v>
      </c>
      <c r="C207" s="25">
        <v>205</v>
      </c>
      <c r="D207" s="85" t="str">
        <f>IF(C207="","",IFERROR(CONCATENATE(VLOOKUP(C207,EstacionReplica!A:W,2,0)," - ",VLOOKUP(C207,EstacionReplica!A:W,3,0)," - ",VLOOKUP(C207,EstacionReplica!A:W,4,0)),"ID NO EXISTE"))</f>
        <v>D-29 - Registro individual - 1</v>
      </c>
      <c r="E207" s="25">
        <v>2025</v>
      </c>
      <c r="F207" s="25">
        <v>1</v>
      </c>
      <c r="G207" s="25">
        <v>30</v>
      </c>
      <c r="H207" s="86">
        <v>0.43888888888888888</v>
      </c>
      <c r="I207" s="25" t="s">
        <v>771</v>
      </c>
      <c r="O207" s="25" t="s">
        <v>772</v>
      </c>
      <c r="P207" s="25" t="s">
        <v>773</v>
      </c>
      <c r="Q207" s="25" t="s">
        <v>774</v>
      </c>
      <c r="R207" s="25" t="s">
        <v>775</v>
      </c>
      <c r="S207" s="25" t="s">
        <v>776</v>
      </c>
      <c r="T207" s="25" t="s">
        <v>777</v>
      </c>
      <c r="V207" s="25" t="s">
        <v>778</v>
      </c>
      <c r="X207" s="25" t="s">
        <v>779</v>
      </c>
      <c r="AB207" s="25" t="s">
        <v>780</v>
      </c>
      <c r="AC207" s="25" t="s">
        <v>781</v>
      </c>
      <c r="AD207" s="25">
        <v>0</v>
      </c>
      <c r="AE207" s="25" t="s">
        <v>782</v>
      </c>
      <c r="AF207" s="25">
        <v>-23.4178172634569</v>
      </c>
      <c r="AG207" s="25">
        <v>-68.039735919976707</v>
      </c>
      <c r="AH207" s="25">
        <v>0.43888888888888888</v>
      </c>
      <c r="AI207" s="25" t="s">
        <v>789</v>
      </c>
      <c r="AM207" s="25" t="s">
        <v>784</v>
      </c>
      <c r="AN207" s="25" t="s">
        <v>801</v>
      </c>
      <c r="AO207" s="25" t="s">
        <v>785</v>
      </c>
      <c r="AR207" s="25" t="s">
        <v>786</v>
      </c>
    </row>
    <row r="208" spans="1:44">
      <c r="A208" s="25">
        <v>202501</v>
      </c>
      <c r="B208" s="17" t="str">
        <f>IF(A208="","",IFERROR(VLOOKUP(A208,Campaña!A:K,2,0),"ID NO EXISTE"))</f>
        <v>Campaña enero 2025</v>
      </c>
      <c r="C208" s="25">
        <v>206</v>
      </c>
      <c r="D208" s="85" t="str">
        <f>IF(C208="","",IFERROR(CONCATENATE(VLOOKUP(C208,EstacionReplica!A:W,2,0)," - ",VLOOKUP(C208,EstacionReplica!A:W,3,0)," - ",VLOOKUP(C208,EstacionReplica!A:W,4,0)),"ID NO EXISTE"))</f>
        <v>D-30 - Registro individual - 1</v>
      </c>
      <c r="E208" s="25">
        <v>2025</v>
      </c>
      <c r="F208" s="25">
        <v>1</v>
      </c>
      <c r="G208" s="25">
        <v>30</v>
      </c>
      <c r="H208" s="86">
        <v>0.44027777777777777</v>
      </c>
      <c r="I208" s="25" t="s">
        <v>771</v>
      </c>
      <c r="O208" s="25" t="s">
        <v>772</v>
      </c>
      <c r="P208" s="25" t="s">
        <v>773</v>
      </c>
      <c r="Q208" s="25" t="s">
        <v>774</v>
      </c>
      <c r="R208" s="25" t="s">
        <v>775</v>
      </c>
      <c r="S208" s="25" t="s">
        <v>776</v>
      </c>
      <c r="T208" s="25" t="s">
        <v>777</v>
      </c>
      <c r="V208" s="25" t="s">
        <v>778</v>
      </c>
      <c r="X208" s="25" t="s">
        <v>779</v>
      </c>
      <c r="AB208" s="25" t="s">
        <v>780</v>
      </c>
      <c r="AC208" s="25" t="s">
        <v>781</v>
      </c>
      <c r="AD208" s="25">
        <v>100</v>
      </c>
      <c r="AE208" s="25" t="s">
        <v>782</v>
      </c>
      <c r="AF208" s="25">
        <v>-23.418170762819202</v>
      </c>
      <c r="AG208" s="25">
        <v>-68.039938901956504</v>
      </c>
      <c r="AH208" s="25">
        <v>0.44027777777777777</v>
      </c>
      <c r="AI208" s="25" t="s">
        <v>787</v>
      </c>
      <c r="AM208" s="25" t="s">
        <v>784</v>
      </c>
      <c r="AN208" s="25" t="s">
        <v>828</v>
      </c>
      <c r="AO208" s="25" t="s">
        <v>785</v>
      </c>
      <c r="AR208" s="25" t="s">
        <v>786</v>
      </c>
    </row>
    <row r="209" spans="1:44">
      <c r="A209" s="25">
        <v>202501</v>
      </c>
      <c r="B209" s="17" t="str">
        <f>IF(A209="","",IFERROR(VLOOKUP(A209,Campaña!A:K,2,0),"ID NO EXISTE"))</f>
        <v>Campaña enero 2025</v>
      </c>
      <c r="C209" s="25">
        <v>207</v>
      </c>
      <c r="D209" s="85" t="str">
        <f>IF(C209="","",IFERROR(CONCATENATE(VLOOKUP(C209,EstacionReplica!A:W,2,0)," - ",VLOOKUP(C209,EstacionReplica!A:W,3,0)," - ",VLOOKUP(C209,EstacionReplica!A:W,4,0)),"ID NO EXISTE"))</f>
        <v>D-31 - Registro individual - 1</v>
      </c>
      <c r="E209" s="25">
        <v>2025</v>
      </c>
      <c r="F209" s="25">
        <v>1</v>
      </c>
      <c r="G209" s="25">
        <v>30</v>
      </c>
      <c r="H209" s="86">
        <v>0.40694444444444444</v>
      </c>
      <c r="I209" s="25" t="s">
        <v>771</v>
      </c>
      <c r="O209" s="25" t="s">
        <v>772</v>
      </c>
      <c r="P209" s="25" t="s">
        <v>773</v>
      </c>
      <c r="Q209" s="25" t="s">
        <v>774</v>
      </c>
      <c r="R209" s="25" t="s">
        <v>775</v>
      </c>
      <c r="S209" s="25" t="s">
        <v>776</v>
      </c>
      <c r="T209" s="25" t="s">
        <v>777</v>
      </c>
      <c r="V209" s="25" t="s">
        <v>778</v>
      </c>
      <c r="X209" s="25" t="s">
        <v>779</v>
      </c>
      <c r="AB209" s="25" t="s">
        <v>780</v>
      </c>
      <c r="AC209" s="25" t="s">
        <v>781</v>
      </c>
      <c r="AD209" s="25">
        <v>0</v>
      </c>
      <c r="AE209" s="25" t="s">
        <v>782</v>
      </c>
      <c r="AF209" s="25">
        <v>-23.418740240676001</v>
      </c>
      <c r="AG209" s="25">
        <v>-68.040013090814497</v>
      </c>
      <c r="AH209" s="25">
        <v>0.40694444444444444</v>
      </c>
      <c r="AI209" s="25" t="s">
        <v>789</v>
      </c>
      <c r="AM209" s="25" t="s">
        <v>784</v>
      </c>
      <c r="AN209" s="25" t="s">
        <v>801</v>
      </c>
      <c r="AO209" s="25" t="s">
        <v>785</v>
      </c>
      <c r="AR209" s="25" t="s">
        <v>786</v>
      </c>
    </row>
    <row r="210" spans="1:44">
      <c r="A210" s="25">
        <v>202501</v>
      </c>
      <c r="B210" s="17" t="str">
        <f>IF(A210="","",IFERROR(VLOOKUP(A210,Campaña!A:K,2,0),"ID NO EXISTE"))</f>
        <v>Campaña enero 2025</v>
      </c>
      <c r="C210" s="25">
        <v>208</v>
      </c>
      <c r="D210" s="85" t="str">
        <f>IF(C210="","",IFERROR(CONCATENATE(VLOOKUP(C210,EstacionReplica!A:W,2,0)," - ",VLOOKUP(C210,EstacionReplica!A:W,3,0)," - ",VLOOKUP(C210,EstacionReplica!A:W,4,0)),"ID NO EXISTE"))</f>
        <v>D-32 - Registro individual - 1</v>
      </c>
      <c r="E210" s="25">
        <v>2025</v>
      </c>
      <c r="F210" s="25">
        <v>1</v>
      </c>
      <c r="G210" s="25">
        <v>30</v>
      </c>
      <c r="H210" s="86">
        <v>0.4861111111111111</v>
      </c>
      <c r="I210" s="25" t="s">
        <v>771</v>
      </c>
      <c r="O210" s="25" t="s">
        <v>772</v>
      </c>
      <c r="P210" s="25" t="s">
        <v>773</v>
      </c>
      <c r="Q210" s="25" t="s">
        <v>774</v>
      </c>
      <c r="R210" s="25" t="s">
        <v>775</v>
      </c>
      <c r="S210" s="25" t="s">
        <v>776</v>
      </c>
      <c r="T210" s="25" t="s">
        <v>777</v>
      </c>
      <c r="V210" s="25" t="s">
        <v>778</v>
      </c>
      <c r="X210" s="25" t="s">
        <v>779</v>
      </c>
      <c r="AB210" s="25" t="s">
        <v>780</v>
      </c>
      <c r="AC210" s="25" t="s">
        <v>781</v>
      </c>
      <c r="AD210" s="25">
        <v>0</v>
      </c>
      <c r="AE210" s="25" t="s">
        <v>782</v>
      </c>
      <c r="AF210" s="25">
        <v>-23.4215109842572</v>
      </c>
      <c r="AG210" s="25">
        <v>-68.039670103805705</v>
      </c>
      <c r="AH210" s="25">
        <v>0.4861111111111111</v>
      </c>
      <c r="AI210" s="25" t="s">
        <v>783</v>
      </c>
      <c r="AM210" s="25" t="s">
        <v>784</v>
      </c>
      <c r="AO210" s="25" t="s">
        <v>785</v>
      </c>
      <c r="AR210" s="25" t="s">
        <v>786</v>
      </c>
    </row>
    <row r="211" spans="1:44">
      <c r="A211" s="25">
        <v>202501</v>
      </c>
      <c r="B211" s="17" t="str">
        <f>IF(A211="","",IFERROR(VLOOKUP(A211,Campaña!A:K,2,0),"ID NO EXISTE"))</f>
        <v>Campaña enero 2025</v>
      </c>
      <c r="C211" s="25">
        <v>209</v>
      </c>
      <c r="D211" s="85" t="str">
        <f>IF(C211="","",IFERROR(CONCATENATE(VLOOKUP(C211,EstacionReplica!A:W,2,0)," - ",VLOOKUP(C211,EstacionReplica!A:W,3,0)," - ",VLOOKUP(C211,EstacionReplica!A:W,4,0)),"ID NO EXISTE"))</f>
        <v>D-33 - Registro individual - 1</v>
      </c>
      <c r="E211" s="25">
        <v>2025</v>
      </c>
      <c r="F211" s="25">
        <v>1</v>
      </c>
      <c r="G211" s="25">
        <v>30</v>
      </c>
      <c r="H211" s="86">
        <v>0.47638888888888886</v>
      </c>
      <c r="I211" s="25" t="s">
        <v>771</v>
      </c>
      <c r="O211" s="25" t="s">
        <v>772</v>
      </c>
      <c r="P211" s="25" t="s">
        <v>773</v>
      </c>
      <c r="Q211" s="25" t="s">
        <v>774</v>
      </c>
      <c r="R211" s="25" t="s">
        <v>775</v>
      </c>
      <c r="S211" s="25" t="s">
        <v>776</v>
      </c>
      <c r="T211" s="25" t="s">
        <v>777</v>
      </c>
      <c r="V211" s="25" t="s">
        <v>778</v>
      </c>
      <c r="X211" s="25" t="s">
        <v>779</v>
      </c>
      <c r="AB211" s="25" t="s">
        <v>780</v>
      </c>
      <c r="AC211" s="25" t="s">
        <v>781</v>
      </c>
      <c r="AD211" s="25">
        <v>0</v>
      </c>
      <c r="AE211" s="25" t="s">
        <v>782</v>
      </c>
      <c r="AF211" s="25">
        <v>-23.4215385607265</v>
      </c>
      <c r="AG211" s="25">
        <v>-68.039748205246198</v>
      </c>
      <c r="AH211" s="25">
        <v>0.47638888888888886</v>
      </c>
      <c r="AI211" s="25" t="s">
        <v>783</v>
      </c>
      <c r="AM211" s="25" t="s">
        <v>784</v>
      </c>
      <c r="AO211" s="25" t="s">
        <v>785</v>
      </c>
      <c r="AR211" s="25" t="s">
        <v>786</v>
      </c>
    </row>
    <row r="212" spans="1:44">
      <c r="A212" s="25">
        <v>202501</v>
      </c>
      <c r="B212" s="17" t="str">
        <f>IF(A212="","",IFERROR(VLOOKUP(A212,Campaña!A:K,2,0),"ID NO EXISTE"))</f>
        <v>Campaña enero 2025</v>
      </c>
      <c r="C212" s="25">
        <v>210</v>
      </c>
      <c r="D212" s="85" t="str">
        <f>IF(C212="","",IFERROR(CONCATENATE(VLOOKUP(C212,EstacionReplica!A:W,2,0)," - ",VLOOKUP(C212,EstacionReplica!A:W,3,0)," - ",VLOOKUP(C212,EstacionReplica!A:W,4,0)),"ID NO EXISTE"))</f>
        <v>D-34 - Registro individual - 1</v>
      </c>
      <c r="E212" s="25">
        <v>2025</v>
      </c>
      <c r="F212" s="25">
        <v>1</v>
      </c>
      <c r="G212" s="25">
        <v>31</v>
      </c>
      <c r="H212" s="86">
        <v>0.44791666666666669</v>
      </c>
      <c r="I212" s="25" t="s">
        <v>771</v>
      </c>
      <c r="O212" s="25" t="s">
        <v>772</v>
      </c>
      <c r="P212" s="25" t="s">
        <v>773</v>
      </c>
      <c r="Q212" s="25" t="s">
        <v>774</v>
      </c>
      <c r="R212" s="25" t="s">
        <v>775</v>
      </c>
      <c r="S212" s="25" t="s">
        <v>776</v>
      </c>
      <c r="T212" s="25" t="s">
        <v>777</v>
      </c>
      <c r="V212" s="25" t="s">
        <v>778</v>
      </c>
      <c r="X212" s="25" t="s">
        <v>779</v>
      </c>
      <c r="AB212" s="25" t="s">
        <v>780</v>
      </c>
      <c r="AC212" s="25" t="s">
        <v>781</v>
      </c>
      <c r="AD212" s="25">
        <v>40</v>
      </c>
      <c r="AE212" s="25" t="s">
        <v>782</v>
      </c>
      <c r="AF212" s="25">
        <v>-23.419515862476</v>
      </c>
      <c r="AG212" s="25">
        <v>-68.033968658444394</v>
      </c>
      <c r="AH212" s="25">
        <v>0.44791666666666669</v>
      </c>
      <c r="AI212" s="25" t="s">
        <v>787</v>
      </c>
      <c r="AM212" s="25" t="s">
        <v>784</v>
      </c>
      <c r="AN212" s="25" t="s">
        <v>843</v>
      </c>
      <c r="AO212" s="25" t="s">
        <v>785</v>
      </c>
      <c r="AR212" s="25" t="s">
        <v>786</v>
      </c>
    </row>
    <row r="213" spans="1:44">
      <c r="A213" s="25">
        <v>202501</v>
      </c>
      <c r="B213" s="17" t="str">
        <f>IF(A213="","",IFERROR(VLOOKUP(A213,Campaña!A:K,2,0),"ID NO EXISTE"))</f>
        <v>Campaña enero 2025</v>
      </c>
      <c r="C213" s="25">
        <v>211</v>
      </c>
      <c r="D213" s="85" t="str">
        <f>IF(C213="","",IFERROR(CONCATENATE(VLOOKUP(C213,EstacionReplica!A:W,2,0)," - ",VLOOKUP(C213,EstacionReplica!A:W,3,0)," - ",VLOOKUP(C213,EstacionReplica!A:W,4,0)),"ID NO EXISTE"))</f>
        <v>D-35 - Registro individual - 1</v>
      </c>
      <c r="E213" s="25">
        <v>2025</v>
      </c>
      <c r="F213" s="25">
        <v>1</v>
      </c>
      <c r="G213" s="25">
        <v>31</v>
      </c>
      <c r="H213" s="86">
        <v>0.4513888888888889</v>
      </c>
      <c r="I213" s="25" t="s">
        <v>771</v>
      </c>
      <c r="O213" s="25" t="s">
        <v>772</v>
      </c>
      <c r="P213" s="25" t="s">
        <v>773</v>
      </c>
      <c r="Q213" s="25" t="s">
        <v>774</v>
      </c>
      <c r="R213" s="25" t="s">
        <v>775</v>
      </c>
      <c r="S213" s="25" t="s">
        <v>776</v>
      </c>
      <c r="T213" s="25" t="s">
        <v>777</v>
      </c>
      <c r="V213" s="25" t="s">
        <v>778</v>
      </c>
      <c r="X213" s="25" t="s">
        <v>779</v>
      </c>
      <c r="AB213" s="25" t="s">
        <v>780</v>
      </c>
      <c r="AC213" s="25" t="s">
        <v>781</v>
      </c>
      <c r="AD213" s="25">
        <v>55</v>
      </c>
      <c r="AE213" s="25" t="s">
        <v>782</v>
      </c>
      <c r="AF213" s="25">
        <v>-23.4194366955711</v>
      </c>
      <c r="AG213" s="25">
        <v>-68.0343117924984</v>
      </c>
      <c r="AH213" s="25">
        <v>0.4513888888888889</v>
      </c>
      <c r="AI213" s="25" t="s">
        <v>787</v>
      </c>
      <c r="AM213" s="25" t="s">
        <v>784</v>
      </c>
      <c r="AN213" s="25" t="s">
        <v>822</v>
      </c>
      <c r="AO213" s="25" t="s">
        <v>785</v>
      </c>
      <c r="AR213" s="25" t="s">
        <v>786</v>
      </c>
    </row>
    <row r="214" spans="1:44">
      <c r="A214" s="25">
        <v>202501</v>
      </c>
      <c r="B214" s="17" t="str">
        <f>IF(A214="","",IFERROR(VLOOKUP(A214,Campaña!A:K,2,0),"ID NO EXISTE"))</f>
        <v>Campaña enero 2025</v>
      </c>
      <c r="C214" s="25">
        <v>212</v>
      </c>
      <c r="D214" s="85" t="str">
        <f>IF(C214="","",IFERROR(CONCATENATE(VLOOKUP(C214,EstacionReplica!A:W,2,0)," - ",VLOOKUP(C214,EstacionReplica!A:W,3,0)," - ",VLOOKUP(C214,EstacionReplica!A:W,4,0)),"ID NO EXISTE"))</f>
        <v>D-36 - Registro individual - 1</v>
      </c>
      <c r="E214" s="25">
        <v>2025</v>
      </c>
      <c r="F214" s="25">
        <v>1</v>
      </c>
      <c r="G214" s="25">
        <v>31</v>
      </c>
      <c r="H214" s="86">
        <v>0.38124999999999998</v>
      </c>
      <c r="I214" s="25" t="s">
        <v>771</v>
      </c>
      <c r="O214" s="25" t="s">
        <v>772</v>
      </c>
      <c r="P214" s="25" t="s">
        <v>773</v>
      </c>
      <c r="Q214" s="25" t="s">
        <v>774</v>
      </c>
      <c r="R214" s="25" t="s">
        <v>775</v>
      </c>
      <c r="S214" s="25" t="s">
        <v>776</v>
      </c>
      <c r="T214" s="25" t="s">
        <v>831</v>
      </c>
      <c r="V214" s="25" t="s">
        <v>832</v>
      </c>
      <c r="X214" s="25" t="s">
        <v>833</v>
      </c>
      <c r="AB214" s="25" t="s">
        <v>780</v>
      </c>
      <c r="AC214" s="25" t="s">
        <v>781</v>
      </c>
      <c r="AD214" s="25">
        <v>90</v>
      </c>
      <c r="AE214" s="25" t="s">
        <v>782</v>
      </c>
      <c r="AF214" s="25">
        <v>-23.417159697366099</v>
      </c>
      <c r="AG214" s="25">
        <v>-68.028338537430599</v>
      </c>
      <c r="AH214" s="25">
        <v>0.38124999999999998</v>
      </c>
      <c r="AI214" s="25" t="s">
        <v>787</v>
      </c>
      <c r="AM214" s="25" t="s">
        <v>784</v>
      </c>
      <c r="AN214" s="25" t="s">
        <v>835</v>
      </c>
      <c r="AO214" s="25" t="s">
        <v>785</v>
      </c>
      <c r="AR214" s="25" t="s">
        <v>786</v>
      </c>
    </row>
    <row r="215" spans="1:44">
      <c r="A215" s="25">
        <v>202501</v>
      </c>
      <c r="B215" s="17" t="str">
        <f>IF(A215="","",IFERROR(VLOOKUP(A215,Campaña!A:K,2,0),"ID NO EXISTE"))</f>
        <v>Campaña enero 2025</v>
      </c>
      <c r="C215" s="25">
        <v>213</v>
      </c>
      <c r="D215" s="85" t="str">
        <f>IF(C215="","",IFERROR(CONCATENATE(VLOOKUP(C215,EstacionReplica!A:W,2,0)," - ",VLOOKUP(C215,EstacionReplica!A:W,3,0)," - ",VLOOKUP(C215,EstacionReplica!A:W,4,0)),"ID NO EXISTE"))</f>
        <v>D-37 - Registro individual - 1</v>
      </c>
      <c r="E215" s="25">
        <v>2025</v>
      </c>
      <c r="F215" s="25">
        <v>1</v>
      </c>
      <c r="G215" s="25">
        <v>31</v>
      </c>
      <c r="H215" s="86">
        <v>0.38472222222222224</v>
      </c>
      <c r="I215" s="25" t="s">
        <v>771</v>
      </c>
      <c r="O215" s="25" t="s">
        <v>772</v>
      </c>
      <c r="P215" s="25" t="s">
        <v>773</v>
      </c>
      <c r="Q215" s="25" t="s">
        <v>774</v>
      </c>
      <c r="R215" s="25" t="s">
        <v>775</v>
      </c>
      <c r="S215" s="25" t="s">
        <v>776</v>
      </c>
      <c r="T215" s="25" t="s">
        <v>777</v>
      </c>
      <c r="V215" s="25" t="s">
        <v>778</v>
      </c>
      <c r="X215" s="25" t="s">
        <v>779</v>
      </c>
      <c r="AB215" s="25" t="s">
        <v>780</v>
      </c>
      <c r="AC215" s="25" t="s">
        <v>781</v>
      </c>
      <c r="AD215" s="25">
        <v>100</v>
      </c>
      <c r="AE215" s="25" t="s">
        <v>782</v>
      </c>
      <c r="AF215" s="25">
        <v>-23.417008715375001</v>
      </c>
      <c r="AG215" s="25">
        <v>-68.028750703151601</v>
      </c>
      <c r="AH215" s="25">
        <v>0.38472222222222224</v>
      </c>
      <c r="AI215" s="25" t="s">
        <v>787</v>
      </c>
      <c r="AM215" s="25" t="s">
        <v>784</v>
      </c>
      <c r="AN215" s="25" t="s">
        <v>828</v>
      </c>
      <c r="AO215" s="25" t="s">
        <v>785</v>
      </c>
      <c r="AR215" s="25" t="s">
        <v>786</v>
      </c>
    </row>
    <row r="216" spans="1:44">
      <c r="A216" s="25">
        <v>202501</v>
      </c>
      <c r="B216" s="17" t="str">
        <f>IF(A216="","",IFERROR(VLOOKUP(A216,Campaña!A:K,2,0),"ID NO EXISTE"))</f>
        <v>Campaña enero 2025</v>
      </c>
      <c r="C216" s="25">
        <v>214</v>
      </c>
      <c r="D216" s="85" t="str">
        <f>IF(C216="","",IFERROR(CONCATENATE(VLOOKUP(C216,EstacionReplica!A:W,2,0)," - ",VLOOKUP(C216,EstacionReplica!A:W,3,0)," - ",VLOOKUP(C216,EstacionReplica!A:W,4,0)),"ID NO EXISTE"))</f>
        <v>D-38 - Registro individual - 1</v>
      </c>
      <c r="E216" s="25">
        <v>2025</v>
      </c>
      <c r="F216" s="25">
        <v>1</v>
      </c>
      <c r="G216" s="25">
        <v>30</v>
      </c>
      <c r="H216" s="86">
        <v>0.46944444444444444</v>
      </c>
      <c r="I216" s="25" t="s">
        <v>771</v>
      </c>
      <c r="O216" s="25" t="s">
        <v>772</v>
      </c>
      <c r="P216" s="25" t="s">
        <v>773</v>
      </c>
      <c r="Q216" s="25" t="s">
        <v>774</v>
      </c>
      <c r="R216" s="25" t="s">
        <v>775</v>
      </c>
      <c r="S216" s="25" t="s">
        <v>776</v>
      </c>
      <c r="T216" s="25" t="s">
        <v>777</v>
      </c>
      <c r="V216" s="25" t="s">
        <v>778</v>
      </c>
      <c r="X216" s="25" t="s">
        <v>779</v>
      </c>
      <c r="AB216" s="25" t="s">
        <v>780</v>
      </c>
      <c r="AC216" s="25" t="s">
        <v>781</v>
      </c>
      <c r="AD216" s="25">
        <v>2</v>
      </c>
      <c r="AE216" s="25" t="s">
        <v>782</v>
      </c>
      <c r="AF216" s="25">
        <v>-23.415332945901799</v>
      </c>
      <c r="AG216" s="25">
        <v>-68.039655980699905</v>
      </c>
      <c r="AH216" s="25">
        <v>0.46944444444444444</v>
      </c>
      <c r="AI216" s="25" t="s">
        <v>787</v>
      </c>
      <c r="AM216" s="25" t="s">
        <v>784</v>
      </c>
      <c r="AN216" s="25" t="s">
        <v>844</v>
      </c>
      <c r="AO216" s="25" t="s">
        <v>785</v>
      </c>
      <c r="AR216" s="25" t="s">
        <v>786</v>
      </c>
    </row>
    <row r="217" spans="1:44">
      <c r="A217" s="25">
        <v>202501</v>
      </c>
      <c r="B217" s="17" t="str">
        <f>IF(A217="","",IFERROR(VLOOKUP(A217,Campaña!A:K,2,0),"ID NO EXISTE"))</f>
        <v>Campaña enero 2025</v>
      </c>
      <c r="C217" s="25">
        <v>215</v>
      </c>
      <c r="D217" s="85" t="str">
        <f>IF(C217="","",IFERROR(CONCATENATE(VLOOKUP(C217,EstacionReplica!A:W,2,0)," - ",VLOOKUP(C217,EstacionReplica!A:W,3,0)," - ",VLOOKUP(C217,EstacionReplica!A:W,4,0)),"ID NO EXISTE"))</f>
        <v>D-39 - Registro individual - 1</v>
      </c>
      <c r="E217" s="25">
        <v>2025</v>
      </c>
      <c r="F217" s="25">
        <v>1</v>
      </c>
      <c r="G217" s="25">
        <v>30</v>
      </c>
      <c r="H217" s="86">
        <v>0.46805555555555556</v>
      </c>
      <c r="I217" s="25" t="s">
        <v>771</v>
      </c>
      <c r="O217" s="25" t="s">
        <v>772</v>
      </c>
      <c r="P217" s="25" t="s">
        <v>773</v>
      </c>
      <c r="Q217" s="25" t="s">
        <v>774</v>
      </c>
      <c r="R217" s="25" t="s">
        <v>775</v>
      </c>
      <c r="S217" s="25" t="s">
        <v>776</v>
      </c>
      <c r="T217" s="25" t="s">
        <v>777</v>
      </c>
      <c r="V217" s="25" t="s">
        <v>778</v>
      </c>
      <c r="X217" s="25" t="s">
        <v>779</v>
      </c>
      <c r="AB217" s="25" t="s">
        <v>780</v>
      </c>
      <c r="AC217" s="25" t="s">
        <v>781</v>
      </c>
      <c r="AD217" s="25">
        <v>0</v>
      </c>
      <c r="AE217" s="25" t="s">
        <v>782</v>
      </c>
      <c r="AF217" s="25">
        <v>-23.415269784195999</v>
      </c>
      <c r="AG217" s="25">
        <v>-68.0396662237237</v>
      </c>
      <c r="AH217" s="25">
        <v>0.46805555555555556</v>
      </c>
      <c r="AI217" s="25" t="s">
        <v>789</v>
      </c>
      <c r="AM217" s="25" t="s">
        <v>784</v>
      </c>
      <c r="AN217" s="25" t="s">
        <v>801</v>
      </c>
      <c r="AO217" s="25" t="s">
        <v>785</v>
      </c>
      <c r="AR217" s="25" t="s">
        <v>786</v>
      </c>
    </row>
    <row r="218" spans="1:44">
      <c r="A218" s="25">
        <v>202501</v>
      </c>
      <c r="B218" s="17" t="str">
        <f>IF(A218="","",IFERROR(VLOOKUP(A218,Campaña!A:K,2,0),"ID NO EXISTE"))</f>
        <v>Campaña enero 2025</v>
      </c>
      <c r="C218" s="25">
        <v>216</v>
      </c>
      <c r="D218" s="85" t="str">
        <f>IF(C218="","",IFERROR(CONCATENATE(VLOOKUP(C218,EstacionReplica!A:W,2,0)," - ",VLOOKUP(C218,EstacionReplica!A:W,3,0)," - ",VLOOKUP(C218,EstacionReplica!A:W,4,0)),"ID NO EXISTE"))</f>
        <v>D-40 - Registro individual - 1</v>
      </c>
      <c r="E218" s="25">
        <v>2025</v>
      </c>
      <c r="F218" s="25">
        <v>1</v>
      </c>
      <c r="G218" s="25">
        <v>30</v>
      </c>
      <c r="H218" s="86">
        <v>0.46736111111111112</v>
      </c>
      <c r="I218" s="25" t="s">
        <v>771</v>
      </c>
      <c r="O218" s="25" t="s">
        <v>772</v>
      </c>
      <c r="P218" s="25" t="s">
        <v>773</v>
      </c>
      <c r="Q218" s="25" t="s">
        <v>774</v>
      </c>
      <c r="R218" s="25" t="s">
        <v>775</v>
      </c>
      <c r="S218" s="25" t="s">
        <v>776</v>
      </c>
      <c r="T218" s="25" t="s">
        <v>777</v>
      </c>
      <c r="V218" s="25" t="s">
        <v>778</v>
      </c>
      <c r="X218" s="25" t="s">
        <v>779</v>
      </c>
      <c r="AB218" s="25" t="s">
        <v>780</v>
      </c>
      <c r="AC218" s="25" t="s">
        <v>781</v>
      </c>
      <c r="AD218" s="25">
        <v>0</v>
      </c>
      <c r="AE218" s="25" t="s">
        <v>782</v>
      </c>
      <c r="AF218" s="25">
        <v>-23.4152063818348</v>
      </c>
      <c r="AG218" s="25">
        <v>-68.039637320063093</v>
      </c>
      <c r="AH218" s="25">
        <v>0.46736111111111112</v>
      </c>
      <c r="AI218" s="25" t="s">
        <v>783</v>
      </c>
      <c r="AM218" s="25" t="s">
        <v>784</v>
      </c>
      <c r="AO218" s="25" t="s">
        <v>785</v>
      </c>
      <c r="AR218" s="25" t="s">
        <v>786</v>
      </c>
    </row>
    <row r="219" spans="1:44">
      <c r="A219" s="25">
        <v>202501</v>
      </c>
      <c r="B219" s="17" t="str">
        <f>IF(A219="","",IFERROR(VLOOKUP(A219,Campaña!A:K,2,0),"ID NO EXISTE"))</f>
        <v>Campaña enero 2025</v>
      </c>
      <c r="C219" s="25">
        <v>217</v>
      </c>
      <c r="D219" s="85" t="str">
        <f>IF(C219="","",IFERROR(CONCATENATE(VLOOKUP(C219,EstacionReplica!A:W,2,0)," - ",VLOOKUP(C219,EstacionReplica!A:W,3,0)," - ",VLOOKUP(C219,EstacionReplica!A:W,4,0)),"ID NO EXISTE"))</f>
        <v>D-41 - Registro individual - 1</v>
      </c>
      <c r="E219" s="25">
        <v>2025</v>
      </c>
      <c r="F219" s="25">
        <v>1</v>
      </c>
      <c r="G219" s="25">
        <v>30</v>
      </c>
      <c r="H219" s="86">
        <v>0.46736111111111112</v>
      </c>
      <c r="I219" s="25" t="s">
        <v>771</v>
      </c>
      <c r="O219" s="25" t="s">
        <v>772</v>
      </c>
      <c r="P219" s="25" t="s">
        <v>773</v>
      </c>
      <c r="Q219" s="25" t="s">
        <v>774</v>
      </c>
      <c r="R219" s="25" t="s">
        <v>775</v>
      </c>
      <c r="S219" s="25" t="s">
        <v>776</v>
      </c>
      <c r="T219" s="25" t="s">
        <v>777</v>
      </c>
      <c r="V219" s="25" t="s">
        <v>778</v>
      </c>
      <c r="X219" s="25" t="s">
        <v>779</v>
      </c>
      <c r="AB219" s="25" t="s">
        <v>780</v>
      </c>
      <c r="AC219" s="25" t="s">
        <v>781</v>
      </c>
      <c r="AD219" s="25">
        <v>0</v>
      </c>
      <c r="AE219" s="25" t="s">
        <v>782</v>
      </c>
      <c r="AF219" s="25">
        <v>-23.415197410303499</v>
      </c>
      <c r="AG219" s="25">
        <v>-68.039647171924699</v>
      </c>
      <c r="AH219" s="25">
        <v>0.46736111111111112</v>
      </c>
      <c r="AI219" s="25" t="s">
        <v>783</v>
      </c>
      <c r="AM219" s="25" t="s">
        <v>784</v>
      </c>
      <c r="AO219" s="25" t="s">
        <v>785</v>
      </c>
      <c r="AR219" s="25" t="s">
        <v>786</v>
      </c>
    </row>
    <row r="220" spans="1:44">
      <c r="A220" s="25">
        <v>202501</v>
      </c>
      <c r="B220" s="17" t="str">
        <f>IF(A220="","",IFERROR(VLOOKUP(A220,Campaña!A:K,2,0),"ID NO EXISTE"))</f>
        <v>Campaña enero 2025</v>
      </c>
      <c r="C220" s="25">
        <v>218</v>
      </c>
      <c r="D220" s="85" t="str">
        <f>IF(C220="","",IFERROR(CONCATENATE(VLOOKUP(C220,EstacionReplica!A:W,2,0)," - ",VLOOKUP(C220,EstacionReplica!A:W,3,0)," - ",VLOOKUP(C220,EstacionReplica!A:W,4,0)),"ID NO EXISTE"))</f>
        <v>D-42 - Registro individual - 1</v>
      </c>
      <c r="E220" s="25">
        <v>2025</v>
      </c>
      <c r="F220" s="25">
        <v>1</v>
      </c>
      <c r="G220" s="25">
        <v>30</v>
      </c>
      <c r="H220" s="86">
        <v>0.46666666666666667</v>
      </c>
      <c r="I220" s="25" t="s">
        <v>771</v>
      </c>
      <c r="O220" s="25" t="s">
        <v>772</v>
      </c>
      <c r="P220" s="25" t="s">
        <v>773</v>
      </c>
      <c r="Q220" s="25" t="s">
        <v>774</v>
      </c>
      <c r="R220" s="25" t="s">
        <v>775</v>
      </c>
      <c r="S220" s="25" t="s">
        <v>776</v>
      </c>
      <c r="T220" s="25" t="s">
        <v>777</v>
      </c>
      <c r="V220" s="25" t="s">
        <v>778</v>
      </c>
      <c r="X220" s="25" t="s">
        <v>779</v>
      </c>
      <c r="AB220" s="25" t="s">
        <v>780</v>
      </c>
      <c r="AC220" s="25" t="s">
        <v>781</v>
      </c>
      <c r="AD220" s="25">
        <v>1</v>
      </c>
      <c r="AE220" s="25" t="s">
        <v>782</v>
      </c>
      <c r="AF220" s="25">
        <v>-23.415043871475302</v>
      </c>
      <c r="AG220" s="25">
        <v>-68.039648280205299</v>
      </c>
      <c r="AH220" s="25">
        <v>0.46666666666666667</v>
      </c>
      <c r="AI220" s="25" t="s">
        <v>789</v>
      </c>
      <c r="AM220" s="25" t="s">
        <v>784</v>
      </c>
      <c r="AN220" s="25" t="s">
        <v>845</v>
      </c>
      <c r="AO220" s="25" t="s">
        <v>785</v>
      </c>
      <c r="AR220" s="25" t="s">
        <v>786</v>
      </c>
    </row>
    <row r="221" spans="1:44">
      <c r="A221" s="25">
        <v>202501</v>
      </c>
      <c r="B221" s="17" t="str">
        <f>IF(A221="","",IFERROR(VLOOKUP(A221,Campaña!A:K,2,0),"ID NO EXISTE"))</f>
        <v>Campaña enero 2025</v>
      </c>
      <c r="C221" s="25">
        <v>219</v>
      </c>
      <c r="D221" s="85" t="str">
        <f>IF(C221="","",IFERROR(CONCATENATE(VLOOKUP(C221,EstacionReplica!A:W,2,0)," - ",VLOOKUP(C221,EstacionReplica!A:W,3,0)," - ",VLOOKUP(C221,EstacionReplica!A:W,4,0)),"ID NO EXISTE"))</f>
        <v>D-43 - Registro individual - 1</v>
      </c>
      <c r="E221" s="25">
        <v>2025</v>
      </c>
      <c r="F221" s="25">
        <v>1</v>
      </c>
      <c r="G221" s="25">
        <v>30</v>
      </c>
      <c r="H221" s="86">
        <v>0.46597222222222223</v>
      </c>
      <c r="I221" s="25" t="s">
        <v>771</v>
      </c>
      <c r="O221" s="25" t="s">
        <v>772</v>
      </c>
      <c r="P221" s="25" t="s">
        <v>773</v>
      </c>
      <c r="Q221" s="25" t="s">
        <v>774</v>
      </c>
      <c r="R221" s="25" t="s">
        <v>775</v>
      </c>
      <c r="S221" s="25" t="s">
        <v>776</v>
      </c>
      <c r="T221" s="25" t="s">
        <v>777</v>
      </c>
      <c r="V221" s="25" t="s">
        <v>778</v>
      </c>
      <c r="X221" s="25" t="s">
        <v>779</v>
      </c>
      <c r="AB221" s="25" t="s">
        <v>780</v>
      </c>
      <c r="AC221" s="25" t="s">
        <v>781</v>
      </c>
      <c r="AD221" s="25">
        <v>0</v>
      </c>
      <c r="AE221" s="25" t="s">
        <v>782</v>
      </c>
      <c r="AF221" s="25">
        <v>-23.4149807097671</v>
      </c>
      <c r="AG221" s="25">
        <v>-68.039658523205105</v>
      </c>
      <c r="AH221" s="25">
        <v>0.46597222222222223</v>
      </c>
      <c r="AI221" s="25" t="s">
        <v>789</v>
      </c>
      <c r="AM221" s="25" t="s">
        <v>784</v>
      </c>
      <c r="AN221" s="25" t="s">
        <v>801</v>
      </c>
      <c r="AO221" s="25" t="s">
        <v>785</v>
      </c>
      <c r="AR221" s="25" t="s">
        <v>786</v>
      </c>
    </row>
    <row r="222" spans="1:44">
      <c r="A222" s="25">
        <v>202501</v>
      </c>
      <c r="B222" s="17" t="str">
        <f>IF(A222="","",IFERROR(VLOOKUP(A222,Campaña!A:K,2,0),"ID NO EXISTE"))</f>
        <v>Campaña enero 2025</v>
      </c>
      <c r="C222" s="25">
        <v>220</v>
      </c>
      <c r="D222" s="85" t="str">
        <f>IF(C222="","",IFERROR(CONCATENATE(VLOOKUP(C222,EstacionReplica!A:W,2,0)," - ",VLOOKUP(C222,EstacionReplica!A:W,3,0)," - ",VLOOKUP(C222,EstacionReplica!A:W,4,0)),"ID NO EXISTE"))</f>
        <v>D-45 - Registro individual - 1</v>
      </c>
      <c r="E222" s="25">
        <v>2025</v>
      </c>
      <c r="F222" s="25">
        <v>1</v>
      </c>
      <c r="G222" s="25">
        <v>30</v>
      </c>
      <c r="H222" s="86">
        <v>0.45624999999999999</v>
      </c>
      <c r="I222" s="25" t="s">
        <v>771</v>
      </c>
      <c r="O222" s="25" t="s">
        <v>772</v>
      </c>
      <c r="P222" s="25" t="s">
        <v>773</v>
      </c>
      <c r="Q222" s="25" t="s">
        <v>774</v>
      </c>
      <c r="R222" s="25" t="s">
        <v>775</v>
      </c>
      <c r="S222" s="25" t="s">
        <v>776</v>
      </c>
      <c r="T222" s="25" t="s">
        <v>831</v>
      </c>
      <c r="V222" s="25" t="s">
        <v>832</v>
      </c>
      <c r="X222" s="25" t="s">
        <v>833</v>
      </c>
      <c r="AB222" s="25" t="s">
        <v>780</v>
      </c>
      <c r="AC222" s="25" t="s">
        <v>781</v>
      </c>
      <c r="AD222" s="25">
        <v>20</v>
      </c>
      <c r="AE222" s="25" t="s">
        <v>782</v>
      </c>
      <c r="AF222" s="25">
        <v>-23.418119405360201</v>
      </c>
      <c r="AG222" s="25">
        <v>-68.038931178997899</v>
      </c>
      <c r="AH222" s="25">
        <v>0.45624999999999999</v>
      </c>
      <c r="AI222" s="25" t="s">
        <v>787</v>
      </c>
      <c r="AM222" s="25" t="s">
        <v>784</v>
      </c>
      <c r="AN222" s="25" t="s">
        <v>846</v>
      </c>
      <c r="AO222" s="25" t="s">
        <v>785</v>
      </c>
      <c r="AR222" s="25" t="s">
        <v>786</v>
      </c>
    </row>
    <row r="223" spans="1:44">
      <c r="A223" s="25">
        <v>202501</v>
      </c>
      <c r="B223" s="17" t="str">
        <f>IF(A223="","",IFERROR(VLOOKUP(A223,Campaña!A:K,2,0),"ID NO EXISTE"))</f>
        <v>Campaña enero 2025</v>
      </c>
      <c r="C223" s="25">
        <v>221</v>
      </c>
      <c r="D223" s="85" t="str">
        <f>IF(C223="","",IFERROR(CONCATENATE(VLOOKUP(C223,EstacionReplica!A:W,2,0)," - ",VLOOKUP(C223,EstacionReplica!A:W,3,0)," - ",VLOOKUP(C223,EstacionReplica!A:W,4,0)),"ID NO EXISTE"))</f>
        <v>D-46 - Registro individual - 1</v>
      </c>
      <c r="E223" s="25">
        <v>2025</v>
      </c>
      <c r="F223" s="25">
        <v>1</v>
      </c>
      <c r="G223" s="25">
        <v>31</v>
      </c>
      <c r="H223" s="86">
        <v>0.49791666666666667</v>
      </c>
      <c r="I223" s="25" t="s">
        <v>771</v>
      </c>
      <c r="O223" s="25" t="s">
        <v>772</v>
      </c>
      <c r="P223" s="25" t="s">
        <v>773</v>
      </c>
      <c r="Q223" s="25" t="s">
        <v>774</v>
      </c>
      <c r="R223" s="25" t="s">
        <v>775</v>
      </c>
      <c r="S223" s="25" t="s">
        <v>776</v>
      </c>
      <c r="T223" s="25" t="s">
        <v>777</v>
      </c>
      <c r="V223" s="25" t="s">
        <v>778</v>
      </c>
      <c r="X223" s="25" t="s">
        <v>779</v>
      </c>
      <c r="AB223" s="25" t="s">
        <v>780</v>
      </c>
      <c r="AC223" s="25" t="s">
        <v>781</v>
      </c>
      <c r="AD223" s="25">
        <v>0</v>
      </c>
      <c r="AE223" s="25" t="s">
        <v>782</v>
      </c>
      <c r="AF223" s="25">
        <v>-23.4201679368432</v>
      </c>
      <c r="AG223" s="25">
        <v>-68.035715877727299</v>
      </c>
      <c r="AH223" s="25">
        <v>0.49791666666666667</v>
      </c>
      <c r="AI223" s="25" t="s">
        <v>789</v>
      </c>
      <c r="AM223" s="25" t="s">
        <v>784</v>
      </c>
      <c r="AN223" s="25" t="s">
        <v>801</v>
      </c>
      <c r="AO223" s="25" t="s">
        <v>785</v>
      </c>
      <c r="AR223" s="25" t="s">
        <v>786</v>
      </c>
    </row>
    <row r="224" spans="1:44">
      <c r="A224" s="25">
        <v>202501</v>
      </c>
      <c r="B224" s="17" t="str">
        <f>IF(A224="","",IFERROR(VLOOKUP(A224,Campaña!A:K,2,0),"ID NO EXISTE"))</f>
        <v>Campaña enero 2025</v>
      </c>
      <c r="C224" s="25">
        <v>222</v>
      </c>
      <c r="D224" s="85" t="str">
        <f>IF(C224="","",IFERROR(CONCATENATE(VLOOKUP(C224,EstacionReplica!A:W,2,0)," - ",VLOOKUP(C224,EstacionReplica!A:W,3,0)," - ",VLOOKUP(C224,EstacionReplica!A:W,4,0)),"ID NO EXISTE"))</f>
        <v>D-47 - Registro individual - 1</v>
      </c>
      <c r="E224" s="25">
        <v>2025</v>
      </c>
      <c r="F224" s="25">
        <v>1</v>
      </c>
      <c r="G224" s="25">
        <v>31</v>
      </c>
      <c r="H224" s="86">
        <v>0.48819444444444443</v>
      </c>
      <c r="I224" s="25" t="s">
        <v>771</v>
      </c>
      <c r="O224" s="25" t="s">
        <v>772</v>
      </c>
      <c r="P224" s="25" t="s">
        <v>773</v>
      </c>
      <c r="Q224" s="25" t="s">
        <v>774</v>
      </c>
      <c r="R224" s="25" t="s">
        <v>775</v>
      </c>
      <c r="S224" s="25" t="s">
        <v>776</v>
      </c>
      <c r="T224" s="25" t="s">
        <v>777</v>
      </c>
      <c r="V224" s="25" t="s">
        <v>778</v>
      </c>
      <c r="X224" s="25" t="s">
        <v>779</v>
      </c>
      <c r="AB224" s="25" t="s">
        <v>780</v>
      </c>
      <c r="AC224" s="25" t="s">
        <v>781</v>
      </c>
      <c r="AD224" s="25">
        <v>0</v>
      </c>
      <c r="AE224" s="25" t="s">
        <v>782</v>
      </c>
      <c r="AF224" s="25">
        <v>-23.419951599469801</v>
      </c>
      <c r="AG224" s="25">
        <v>-68.035785958177001</v>
      </c>
      <c r="AH224" s="25">
        <v>0.48819444444444443</v>
      </c>
      <c r="AI224" s="25" t="s">
        <v>789</v>
      </c>
      <c r="AM224" s="25" t="s">
        <v>784</v>
      </c>
      <c r="AN224" s="25" t="s">
        <v>801</v>
      </c>
      <c r="AO224" s="25" t="s">
        <v>785</v>
      </c>
      <c r="AR224" s="25" t="s">
        <v>786</v>
      </c>
    </row>
    <row r="225" spans="1:44">
      <c r="A225" s="25">
        <v>202501</v>
      </c>
      <c r="B225" s="17" t="str">
        <f>IF(A225="","",IFERROR(VLOOKUP(A225,Campaña!A:K,2,0),"ID NO EXISTE"))</f>
        <v>Campaña enero 2025</v>
      </c>
      <c r="C225" s="25">
        <v>223</v>
      </c>
      <c r="D225" s="85" t="str">
        <f>IF(C225="","",IFERROR(CONCATENATE(VLOOKUP(C225,EstacionReplica!A:W,2,0)," - ",VLOOKUP(C225,EstacionReplica!A:W,3,0)," - ",VLOOKUP(C225,EstacionReplica!A:W,4,0)),"ID NO EXISTE"))</f>
        <v>D-48 - Registro individual - 1</v>
      </c>
      <c r="E225" s="25">
        <v>2025</v>
      </c>
      <c r="F225" s="25">
        <v>1</v>
      </c>
      <c r="G225" s="25">
        <v>31</v>
      </c>
      <c r="H225" s="86">
        <v>0.44861111111111113</v>
      </c>
      <c r="I225" s="25" t="s">
        <v>771</v>
      </c>
      <c r="O225" s="25" t="s">
        <v>772</v>
      </c>
      <c r="P225" s="25" t="s">
        <v>773</v>
      </c>
      <c r="Q225" s="25" t="s">
        <v>774</v>
      </c>
      <c r="R225" s="25" t="s">
        <v>775</v>
      </c>
      <c r="S225" s="25" t="s">
        <v>776</v>
      </c>
      <c r="T225" s="25" t="s">
        <v>777</v>
      </c>
      <c r="V225" s="25" t="s">
        <v>778</v>
      </c>
      <c r="X225" s="25" t="s">
        <v>779</v>
      </c>
      <c r="AB225" s="25" t="s">
        <v>780</v>
      </c>
      <c r="AC225" s="25" t="s">
        <v>781</v>
      </c>
      <c r="AD225" s="25">
        <v>0</v>
      </c>
      <c r="AE225" s="25" t="s">
        <v>782</v>
      </c>
      <c r="AF225" s="25">
        <v>-23.419543925909799</v>
      </c>
      <c r="AG225" s="25">
        <v>-68.034125053207305</v>
      </c>
      <c r="AH225" s="25">
        <v>0.44861111111111113</v>
      </c>
      <c r="AI225" s="25" t="s">
        <v>789</v>
      </c>
      <c r="AM225" s="25" t="s">
        <v>784</v>
      </c>
      <c r="AN225" s="25" t="s">
        <v>801</v>
      </c>
      <c r="AO225" s="25" t="s">
        <v>785</v>
      </c>
      <c r="AR225" s="25" t="s">
        <v>786</v>
      </c>
    </row>
    <row r="226" spans="1:44">
      <c r="A226" s="25">
        <v>202501</v>
      </c>
      <c r="B226" s="17" t="str">
        <f>IF(A226="","",IFERROR(VLOOKUP(A226,Campaña!A:K,2,0),"ID NO EXISTE"))</f>
        <v>Campaña enero 2025</v>
      </c>
      <c r="C226" s="25">
        <v>224</v>
      </c>
      <c r="D226" s="85" t="str">
        <f>IF(C226="","",IFERROR(CONCATENATE(VLOOKUP(C226,EstacionReplica!A:W,2,0)," - ",VLOOKUP(C226,EstacionReplica!A:W,3,0)," - ",VLOOKUP(C226,EstacionReplica!A:W,4,0)),"ID NO EXISTE"))</f>
        <v>D-49 - Registro individual - 1</v>
      </c>
      <c r="E226" s="25">
        <v>2025</v>
      </c>
      <c r="F226" s="25">
        <v>1</v>
      </c>
      <c r="G226" s="25">
        <v>31</v>
      </c>
      <c r="H226" s="86">
        <v>0.42430555555555555</v>
      </c>
      <c r="I226" s="25" t="s">
        <v>771</v>
      </c>
      <c r="O226" s="25" t="s">
        <v>772</v>
      </c>
      <c r="P226" s="25" t="s">
        <v>773</v>
      </c>
      <c r="Q226" s="25" t="s">
        <v>774</v>
      </c>
      <c r="R226" s="25" t="s">
        <v>775</v>
      </c>
      <c r="S226" s="25" t="s">
        <v>776</v>
      </c>
      <c r="T226" s="25" t="s">
        <v>777</v>
      </c>
      <c r="V226" s="25" t="s">
        <v>778</v>
      </c>
      <c r="X226" s="25" t="s">
        <v>779</v>
      </c>
      <c r="AB226" s="25" t="s">
        <v>780</v>
      </c>
      <c r="AC226" s="25" t="s">
        <v>781</v>
      </c>
      <c r="AD226" s="25">
        <v>100</v>
      </c>
      <c r="AE226" s="25" t="s">
        <v>782</v>
      </c>
      <c r="AF226" s="25">
        <v>-23.4201551135214</v>
      </c>
      <c r="AG226" s="25">
        <v>-68.033641029797593</v>
      </c>
      <c r="AH226" s="25">
        <v>0.42430555555555555</v>
      </c>
      <c r="AI226" s="25" t="s">
        <v>787</v>
      </c>
      <c r="AM226" s="25" t="s">
        <v>784</v>
      </c>
      <c r="AN226" s="25" t="s">
        <v>828</v>
      </c>
      <c r="AO226" s="25" t="s">
        <v>785</v>
      </c>
      <c r="AR226" s="25" t="s">
        <v>786</v>
      </c>
    </row>
    <row r="227" spans="1:44">
      <c r="A227" s="25">
        <v>202501</v>
      </c>
      <c r="B227" s="17" t="str">
        <f>IF(A227="","",IFERROR(VLOOKUP(A227,Campaña!A:K,2,0),"ID NO EXISTE"))</f>
        <v>Campaña enero 2025</v>
      </c>
      <c r="C227" s="25">
        <v>225</v>
      </c>
      <c r="D227" s="85" t="str">
        <f>IF(C227="","",IFERROR(CONCATENATE(VLOOKUP(C227,EstacionReplica!A:W,2,0)," - ",VLOOKUP(C227,EstacionReplica!A:W,3,0)," - ",VLOOKUP(C227,EstacionReplica!A:W,4,0)),"ID NO EXISTE"))</f>
        <v>D-50 - Registro individual - 1</v>
      </c>
      <c r="E227" s="25">
        <v>2025</v>
      </c>
      <c r="F227" s="25">
        <v>1</v>
      </c>
      <c r="G227" s="25">
        <v>31</v>
      </c>
      <c r="H227" s="86">
        <v>0.42708333333333331</v>
      </c>
      <c r="I227" s="25" t="s">
        <v>771</v>
      </c>
      <c r="O227" s="25" t="s">
        <v>772</v>
      </c>
      <c r="P227" s="25" t="s">
        <v>773</v>
      </c>
      <c r="Q227" s="25" t="s">
        <v>774</v>
      </c>
      <c r="R227" s="25" t="s">
        <v>775</v>
      </c>
      <c r="S227" s="25" t="s">
        <v>776</v>
      </c>
      <c r="T227" s="25" t="s">
        <v>777</v>
      </c>
      <c r="V227" s="25" t="s">
        <v>778</v>
      </c>
      <c r="X227" s="25" t="s">
        <v>779</v>
      </c>
      <c r="AB227" s="25" t="s">
        <v>780</v>
      </c>
      <c r="AC227" s="25" t="s">
        <v>781</v>
      </c>
      <c r="AD227" s="25">
        <v>100</v>
      </c>
      <c r="AE227" s="25" t="s">
        <v>782</v>
      </c>
      <c r="AF227" s="25">
        <v>-23.420199242410298</v>
      </c>
      <c r="AG227" s="25">
        <v>-68.033474322406903</v>
      </c>
      <c r="AH227" s="25">
        <v>0.42708333333333331</v>
      </c>
      <c r="AI227" s="25" t="s">
        <v>787</v>
      </c>
      <c r="AM227" s="25" t="s">
        <v>784</v>
      </c>
      <c r="AN227" s="25" t="s">
        <v>828</v>
      </c>
      <c r="AO227" s="25" t="s">
        <v>785</v>
      </c>
      <c r="AR227" s="25" t="s">
        <v>786</v>
      </c>
    </row>
    <row r="228" spans="1:44">
      <c r="A228" s="25">
        <v>202501</v>
      </c>
      <c r="B228" s="17" t="str">
        <f>IF(A228="","",IFERROR(VLOOKUP(A228,Campaña!A:K,2,0),"ID NO EXISTE"))</f>
        <v>Campaña enero 2025</v>
      </c>
      <c r="C228" s="25">
        <v>226</v>
      </c>
      <c r="D228" s="85" t="str">
        <f>IF(C228="","",IFERROR(CONCATENATE(VLOOKUP(C228,EstacionReplica!A:W,2,0)," - ",VLOOKUP(C228,EstacionReplica!A:W,3,0)," - ",VLOOKUP(C228,EstacionReplica!A:W,4,0)),"ID NO EXISTE"))</f>
        <v>D-51 - Registro individual - 1</v>
      </c>
      <c r="E228" s="25">
        <v>2025</v>
      </c>
      <c r="F228" s="25">
        <v>1</v>
      </c>
      <c r="G228" s="25">
        <v>31</v>
      </c>
      <c r="H228" s="86">
        <v>0.42916666666666664</v>
      </c>
      <c r="I228" s="25" t="s">
        <v>771</v>
      </c>
      <c r="O228" s="25" t="s">
        <v>772</v>
      </c>
      <c r="P228" s="25" t="s">
        <v>773</v>
      </c>
      <c r="Q228" s="25" t="s">
        <v>774</v>
      </c>
      <c r="R228" s="25" t="s">
        <v>775</v>
      </c>
      <c r="S228" s="25" t="s">
        <v>776</v>
      </c>
      <c r="T228" s="25" t="s">
        <v>777</v>
      </c>
      <c r="V228" s="25" t="s">
        <v>778</v>
      </c>
      <c r="X228" s="25" t="s">
        <v>779</v>
      </c>
      <c r="AB228" s="25" t="s">
        <v>780</v>
      </c>
      <c r="AC228" s="25" t="s">
        <v>781</v>
      </c>
      <c r="AD228" s="25">
        <v>100</v>
      </c>
      <c r="AE228" s="25" t="s">
        <v>782</v>
      </c>
      <c r="AF228" s="25">
        <v>-23.419927383700799</v>
      </c>
      <c r="AG228" s="25">
        <v>-68.033329486265799</v>
      </c>
      <c r="AH228" s="25">
        <v>0.42916666666666664</v>
      </c>
      <c r="AI228" s="25" t="s">
        <v>787</v>
      </c>
      <c r="AM228" s="25" t="s">
        <v>784</v>
      </c>
      <c r="AN228" s="25" t="s">
        <v>828</v>
      </c>
      <c r="AO228" s="25" t="s">
        <v>785</v>
      </c>
      <c r="AR228" s="25" t="s">
        <v>786</v>
      </c>
    </row>
    <row r="229" spans="1:44">
      <c r="A229" s="25">
        <v>202501</v>
      </c>
      <c r="B229" s="17" t="str">
        <f>IF(A229="","",IFERROR(VLOOKUP(A229,Campaña!A:K,2,0),"ID NO EXISTE"))</f>
        <v>Campaña enero 2025</v>
      </c>
      <c r="C229" s="25">
        <v>227</v>
      </c>
      <c r="D229" s="85" t="str">
        <f>IF(C229="","",IFERROR(CONCATENATE(VLOOKUP(C229,EstacionReplica!A:W,2,0)," - ",VLOOKUP(C229,EstacionReplica!A:W,3,0)," - ",VLOOKUP(C229,EstacionReplica!A:W,4,0)),"ID NO EXISTE"))</f>
        <v>D-52 - Registro individual - 1</v>
      </c>
      <c r="E229" s="25">
        <v>2025</v>
      </c>
      <c r="F229" s="25">
        <v>1</v>
      </c>
      <c r="G229" s="25">
        <v>31</v>
      </c>
      <c r="H229" s="86">
        <v>0.42986111111111114</v>
      </c>
      <c r="I229" s="25" t="s">
        <v>771</v>
      </c>
      <c r="O229" s="25" t="s">
        <v>772</v>
      </c>
      <c r="P229" s="25" t="s">
        <v>773</v>
      </c>
      <c r="Q229" s="25" t="s">
        <v>774</v>
      </c>
      <c r="R229" s="25" t="s">
        <v>775</v>
      </c>
      <c r="S229" s="25" t="s">
        <v>776</v>
      </c>
      <c r="T229" s="25" t="s">
        <v>777</v>
      </c>
      <c r="V229" s="25" t="s">
        <v>778</v>
      </c>
      <c r="X229" s="25" t="s">
        <v>779</v>
      </c>
      <c r="AB229" s="25" t="s">
        <v>780</v>
      </c>
      <c r="AC229" s="25" t="s">
        <v>781</v>
      </c>
      <c r="AD229" s="25">
        <v>80</v>
      </c>
      <c r="AE229" s="25" t="s">
        <v>782</v>
      </c>
      <c r="AF229" s="25">
        <v>-23.419873496508401</v>
      </c>
      <c r="AG229" s="25">
        <v>-68.033378815054306</v>
      </c>
      <c r="AH229" s="25">
        <v>0.42986111111111114</v>
      </c>
      <c r="AI229" s="25" t="s">
        <v>787</v>
      </c>
      <c r="AM229" s="25" t="s">
        <v>784</v>
      </c>
      <c r="AN229" s="25" t="s">
        <v>830</v>
      </c>
      <c r="AO229" s="25" t="s">
        <v>785</v>
      </c>
      <c r="AR229" s="25" t="s">
        <v>786</v>
      </c>
    </row>
    <row r="230" spans="1:44">
      <c r="A230" s="25">
        <v>202501</v>
      </c>
      <c r="B230" s="17" t="str">
        <f>IF(A230="","",IFERROR(VLOOKUP(A230,Campaña!A:K,2,0),"ID NO EXISTE"))</f>
        <v>Campaña enero 2025</v>
      </c>
      <c r="C230" s="25">
        <v>228</v>
      </c>
      <c r="D230" s="85" t="str">
        <f>IF(C230="","",IFERROR(CONCATENATE(VLOOKUP(C230,EstacionReplica!A:W,2,0)," - ",VLOOKUP(C230,EstacionReplica!A:W,3,0)," - ",VLOOKUP(C230,EstacionReplica!A:W,4,0)),"ID NO EXISTE"))</f>
        <v>D-53 - Registro individual - 1</v>
      </c>
      <c r="E230" s="25">
        <v>2025</v>
      </c>
      <c r="F230" s="25">
        <v>1</v>
      </c>
      <c r="G230" s="25">
        <v>31</v>
      </c>
      <c r="H230" s="86">
        <v>0.43263888888888891</v>
      </c>
      <c r="I230" s="25" t="s">
        <v>771</v>
      </c>
      <c r="O230" s="25" t="s">
        <v>772</v>
      </c>
      <c r="P230" s="25" t="s">
        <v>773</v>
      </c>
      <c r="Q230" s="25" t="s">
        <v>774</v>
      </c>
      <c r="R230" s="25" t="s">
        <v>775</v>
      </c>
      <c r="S230" s="25" t="s">
        <v>776</v>
      </c>
      <c r="T230" s="25" t="s">
        <v>777</v>
      </c>
      <c r="V230" s="25" t="s">
        <v>778</v>
      </c>
      <c r="X230" s="25" t="s">
        <v>779</v>
      </c>
      <c r="AB230" s="25" t="s">
        <v>780</v>
      </c>
      <c r="AC230" s="25" t="s">
        <v>781</v>
      </c>
      <c r="AD230" s="25">
        <v>100</v>
      </c>
      <c r="AE230" s="25" t="s">
        <v>782</v>
      </c>
      <c r="AF230" s="25">
        <v>-23.419916231656799</v>
      </c>
      <c r="AG230" s="25">
        <v>-68.032987007036894</v>
      </c>
      <c r="AH230" s="25">
        <v>0.43263888888888891</v>
      </c>
      <c r="AI230" s="25" t="s">
        <v>787</v>
      </c>
      <c r="AM230" s="25" t="s">
        <v>784</v>
      </c>
      <c r="AN230" s="25" t="s">
        <v>828</v>
      </c>
      <c r="AO230" s="25" t="s">
        <v>785</v>
      </c>
      <c r="AR230" s="25" t="s">
        <v>786</v>
      </c>
    </row>
    <row r="231" spans="1:44">
      <c r="A231" s="25">
        <v>202501</v>
      </c>
      <c r="B231" s="17" t="str">
        <f>IF(A231="","",IFERROR(VLOOKUP(A231,Campaña!A:K,2,0),"ID NO EXISTE"))</f>
        <v>Campaña enero 2025</v>
      </c>
      <c r="C231" s="25">
        <v>229</v>
      </c>
      <c r="D231" s="85" t="str">
        <f>IF(C231="","",IFERROR(CONCATENATE(VLOOKUP(C231,EstacionReplica!A:W,2,0)," - ",VLOOKUP(C231,EstacionReplica!A:W,3,0)," - ",VLOOKUP(C231,EstacionReplica!A:W,4,0)),"ID NO EXISTE"))</f>
        <v>D-54 - Registro individual - 1</v>
      </c>
      <c r="E231" s="25">
        <v>2025</v>
      </c>
      <c r="F231" s="25">
        <v>1</v>
      </c>
      <c r="G231" s="25">
        <v>31</v>
      </c>
      <c r="H231" s="86">
        <v>0.43472222222222223</v>
      </c>
      <c r="I231" s="25" t="s">
        <v>771</v>
      </c>
      <c r="O231" s="25" t="s">
        <v>772</v>
      </c>
      <c r="P231" s="25" t="s">
        <v>773</v>
      </c>
      <c r="Q231" s="25" t="s">
        <v>774</v>
      </c>
      <c r="R231" s="25" t="s">
        <v>775</v>
      </c>
      <c r="S231" s="25" t="s">
        <v>776</v>
      </c>
      <c r="T231" s="25" t="s">
        <v>777</v>
      </c>
      <c r="V231" s="25" t="s">
        <v>778</v>
      </c>
      <c r="X231" s="25" t="s">
        <v>779</v>
      </c>
      <c r="AB231" s="25" t="s">
        <v>780</v>
      </c>
      <c r="AC231" s="25" t="s">
        <v>781</v>
      </c>
      <c r="AD231" s="25">
        <v>0</v>
      </c>
      <c r="AE231" s="25" t="s">
        <v>782</v>
      </c>
      <c r="AF231" s="25">
        <v>-23.419770088679201</v>
      </c>
      <c r="AG231" s="25">
        <v>-68.032723809012893</v>
      </c>
      <c r="AH231" s="25">
        <v>0.43472222222222223</v>
      </c>
      <c r="AI231" s="25" t="s">
        <v>789</v>
      </c>
      <c r="AM231" s="25" t="s">
        <v>784</v>
      </c>
      <c r="AN231" s="25" t="s">
        <v>847</v>
      </c>
      <c r="AO231" s="25" t="s">
        <v>785</v>
      </c>
      <c r="AR231" s="25" t="s">
        <v>786</v>
      </c>
    </row>
    <row r="232" spans="1:44">
      <c r="A232" s="25">
        <v>202501</v>
      </c>
      <c r="B232" s="17" t="str">
        <f>IF(A232="","",IFERROR(VLOOKUP(A232,Campaña!A:K,2,0),"ID NO EXISTE"))</f>
        <v>Campaña enero 2025</v>
      </c>
      <c r="C232" s="25">
        <v>230</v>
      </c>
      <c r="D232" s="85" t="str">
        <f>IF(C232="","",IFERROR(CONCATENATE(VLOOKUP(C232,EstacionReplica!A:W,2,0)," - ",VLOOKUP(C232,EstacionReplica!A:W,3,0)," - ",VLOOKUP(C232,EstacionReplica!A:W,4,0)),"ID NO EXISTE"))</f>
        <v>D-55 - Registro individual - 1</v>
      </c>
      <c r="E232" s="25">
        <v>2025</v>
      </c>
      <c r="F232" s="25">
        <v>1</v>
      </c>
      <c r="G232" s="25">
        <v>31</v>
      </c>
      <c r="H232" s="86">
        <v>0.43611111111111112</v>
      </c>
      <c r="I232" s="25" t="s">
        <v>771</v>
      </c>
      <c r="O232" s="25" t="s">
        <v>772</v>
      </c>
      <c r="P232" s="25" t="s">
        <v>773</v>
      </c>
      <c r="Q232" s="25" t="s">
        <v>774</v>
      </c>
      <c r="R232" s="25" t="s">
        <v>775</v>
      </c>
      <c r="S232" s="25" t="s">
        <v>776</v>
      </c>
      <c r="T232" s="25" t="s">
        <v>777</v>
      </c>
      <c r="V232" s="25" t="s">
        <v>778</v>
      </c>
      <c r="X232" s="25" t="s">
        <v>779</v>
      </c>
      <c r="AB232" s="25" t="s">
        <v>780</v>
      </c>
      <c r="AC232" s="25" t="s">
        <v>781</v>
      </c>
      <c r="AD232" s="25">
        <v>90</v>
      </c>
      <c r="AE232" s="25" t="s">
        <v>782</v>
      </c>
      <c r="AF232" s="25">
        <v>-23.419599214166698</v>
      </c>
      <c r="AG232" s="25">
        <v>-68.032842500540397</v>
      </c>
      <c r="AH232" s="25">
        <v>0.43611111111111112</v>
      </c>
      <c r="AI232" s="25" t="s">
        <v>787</v>
      </c>
      <c r="AM232" s="25" t="s">
        <v>784</v>
      </c>
      <c r="AN232" s="25" t="s">
        <v>819</v>
      </c>
      <c r="AO232" s="25" t="s">
        <v>785</v>
      </c>
      <c r="AR232" s="25" t="s">
        <v>786</v>
      </c>
    </row>
    <row r="233" spans="1:44">
      <c r="A233" s="25">
        <v>202501</v>
      </c>
      <c r="B233" s="17" t="str">
        <f>IF(A233="","",IFERROR(VLOOKUP(A233,Campaña!A:K,2,0),"ID NO EXISTE"))</f>
        <v>Campaña enero 2025</v>
      </c>
      <c r="C233" s="25">
        <v>231</v>
      </c>
      <c r="D233" s="85" t="str">
        <f>IF(C233="","",IFERROR(CONCATENATE(VLOOKUP(C233,EstacionReplica!A:W,2,0)," - ",VLOOKUP(C233,EstacionReplica!A:W,3,0)," - ",VLOOKUP(C233,EstacionReplica!A:W,4,0)),"ID NO EXISTE"))</f>
        <v>D-56 - Registro individual - 1</v>
      </c>
      <c r="E233" s="25">
        <v>2025</v>
      </c>
      <c r="F233" s="25">
        <v>1</v>
      </c>
      <c r="G233" s="25">
        <v>31</v>
      </c>
      <c r="H233" s="86">
        <v>0.43680555555555556</v>
      </c>
      <c r="I233" s="25" t="s">
        <v>771</v>
      </c>
      <c r="O233" s="25" t="s">
        <v>772</v>
      </c>
      <c r="P233" s="25" t="s">
        <v>773</v>
      </c>
      <c r="Q233" s="25" t="s">
        <v>774</v>
      </c>
      <c r="R233" s="25" t="s">
        <v>775</v>
      </c>
      <c r="S233" s="25" t="s">
        <v>776</v>
      </c>
      <c r="T233" s="25" t="s">
        <v>777</v>
      </c>
      <c r="V233" s="25" t="s">
        <v>778</v>
      </c>
      <c r="X233" s="25" t="s">
        <v>779</v>
      </c>
      <c r="AB233" s="25" t="s">
        <v>780</v>
      </c>
      <c r="AC233" s="25" t="s">
        <v>781</v>
      </c>
      <c r="AD233" s="25">
        <v>90</v>
      </c>
      <c r="AE233" s="25" t="s">
        <v>782</v>
      </c>
      <c r="AF233" s="25">
        <v>-23.419561935948501</v>
      </c>
      <c r="AG233" s="25">
        <v>-68.032656810807197</v>
      </c>
      <c r="AH233" s="25">
        <v>0.43680555555555556</v>
      </c>
      <c r="AI233" s="25" t="s">
        <v>787</v>
      </c>
      <c r="AM233" s="25" t="s">
        <v>784</v>
      </c>
      <c r="AN233" s="25" t="s">
        <v>848</v>
      </c>
      <c r="AO233" s="25" t="s">
        <v>785</v>
      </c>
      <c r="AR233" s="25" t="s">
        <v>786</v>
      </c>
    </row>
    <row r="234" spans="1:44">
      <c r="A234" s="25">
        <v>202501</v>
      </c>
      <c r="B234" s="17" t="str">
        <f>IF(A234="","",IFERROR(VLOOKUP(A234,Campaña!A:K,2,0),"ID NO EXISTE"))</f>
        <v>Campaña enero 2025</v>
      </c>
      <c r="C234" s="25">
        <v>232</v>
      </c>
      <c r="D234" s="85" t="str">
        <f>IF(C234="","",IFERROR(CONCATENATE(VLOOKUP(C234,EstacionReplica!A:W,2,0)," - ",VLOOKUP(C234,EstacionReplica!A:W,3,0)," - ",VLOOKUP(C234,EstacionReplica!A:W,4,0)),"ID NO EXISTE"))</f>
        <v>D-57 - Registro individual - 1</v>
      </c>
      <c r="E234" s="25">
        <v>2025</v>
      </c>
      <c r="F234" s="25">
        <v>1</v>
      </c>
      <c r="G234" s="25">
        <v>31</v>
      </c>
      <c r="H234" s="86">
        <v>0.43125000000000002</v>
      </c>
      <c r="I234" s="25" t="s">
        <v>771</v>
      </c>
      <c r="O234" s="25" t="s">
        <v>772</v>
      </c>
      <c r="P234" s="25" t="s">
        <v>773</v>
      </c>
      <c r="Q234" s="25" t="s">
        <v>774</v>
      </c>
      <c r="R234" s="25" t="s">
        <v>775</v>
      </c>
      <c r="S234" s="25" t="s">
        <v>776</v>
      </c>
      <c r="T234" s="25" t="s">
        <v>777</v>
      </c>
      <c r="V234" s="25" t="s">
        <v>778</v>
      </c>
      <c r="X234" s="25" t="s">
        <v>779</v>
      </c>
      <c r="AB234" s="25" t="s">
        <v>780</v>
      </c>
      <c r="AC234" s="25" t="s">
        <v>781</v>
      </c>
      <c r="AD234" s="25">
        <v>0</v>
      </c>
      <c r="AE234" s="25" t="s">
        <v>782</v>
      </c>
      <c r="AF234" s="25">
        <v>-23.4196575842237</v>
      </c>
      <c r="AG234" s="25">
        <v>-68.033517407936998</v>
      </c>
      <c r="AH234" s="25">
        <v>0.43125000000000002</v>
      </c>
      <c r="AI234" s="25" t="s">
        <v>789</v>
      </c>
      <c r="AM234" s="25" t="s">
        <v>784</v>
      </c>
      <c r="AN234" s="25" t="s">
        <v>801</v>
      </c>
      <c r="AO234" s="25" t="s">
        <v>785</v>
      </c>
      <c r="AR234" s="25" t="s">
        <v>786</v>
      </c>
    </row>
    <row r="235" spans="1:44">
      <c r="A235" s="25">
        <v>202501</v>
      </c>
      <c r="B235" s="17" t="str">
        <f>IF(A235="","",IFERROR(VLOOKUP(A235,Campaña!A:K,2,0),"ID NO EXISTE"))</f>
        <v>Campaña enero 2025</v>
      </c>
      <c r="C235" s="25">
        <v>233</v>
      </c>
      <c r="D235" s="85" t="str">
        <f>IF(C235="","",IFERROR(CONCATENATE(VLOOKUP(C235,EstacionReplica!A:W,2,0)," - ",VLOOKUP(C235,EstacionReplica!A:W,3,0)," - ",VLOOKUP(C235,EstacionReplica!A:W,4,0)),"ID NO EXISTE"))</f>
        <v>D-58 - Registro individual - 1</v>
      </c>
      <c r="E235" s="25">
        <v>2025</v>
      </c>
      <c r="F235" s="25">
        <v>1</v>
      </c>
      <c r="G235" s="25">
        <v>31</v>
      </c>
      <c r="H235" s="86">
        <v>0.3840277777777778</v>
      </c>
      <c r="I235" s="25" t="s">
        <v>771</v>
      </c>
      <c r="O235" s="25" t="s">
        <v>772</v>
      </c>
      <c r="P235" s="25" t="s">
        <v>773</v>
      </c>
      <c r="Q235" s="25" t="s">
        <v>774</v>
      </c>
      <c r="R235" s="25" t="s">
        <v>775</v>
      </c>
      <c r="S235" s="25" t="s">
        <v>776</v>
      </c>
      <c r="T235" s="25" t="s">
        <v>777</v>
      </c>
      <c r="V235" s="25" t="s">
        <v>778</v>
      </c>
      <c r="X235" s="25" t="s">
        <v>779</v>
      </c>
      <c r="AB235" s="25" t="s">
        <v>780</v>
      </c>
      <c r="AC235" s="25" t="s">
        <v>781</v>
      </c>
      <c r="AD235" s="25">
        <v>100</v>
      </c>
      <c r="AE235" s="25" t="s">
        <v>782</v>
      </c>
      <c r="AF235" s="25">
        <v>-23.417052717414101</v>
      </c>
      <c r="AG235" s="25">
        <v>-68.028564424782402</v>
      </c>
      <c r="AH235" s="25">
        <v>0.3840277777777778</v>
      </c>
      <c r="AI235" s="25" t="s">
        <v>787</v>
      </c>
      <c r="AM235" s="25" t="s">
        <v>784</v>
      </c>
      <c r="AN235" s="25" t="s">
        <v>828</v>
      </c>
      <c r="AO235" s="25" t="s">
        <v>785</v>
      </c>
      <c r="AR235" s="25" t="s">
        <v>786</v>
      </c>
    </row>
    <row r="236" spans="1:44">
      <c r="A236" s="25">
        <v>202501</v>
      </c>
      <c r="B236" s="17" t="str">
        <f>IF(A236="","",IFERROR(VLOOKUP(A236,Campaña!A:K,2,0),"ID NO EXISTE"))</f>
        <v>Campaña enero 2025</v>
      </c>
      <c r="C236" s="25">
        <v>234</v>
      </c>
      <c r="D236" s="85" t="str">
        <f>IF(C236="","",IFERROR(CONCATENATE(VLOOKUP(C236,EstacionReplica!A:W,2,0)," - ",VLOOKUP(C236,EstacionReplica!A:W,3,0)," - ",VLOOKUP(C236,EstacionReplica!A:W,4,0)),"ID NO EXISTE"))</f>
        <v>D-59 - Registro individual - 1</v>
      </c>
      <c r="E236" s="25">
        <v>2025</v>
      </c>
      <c r="F236" s="25">
        <v>1</v>
      </c>
      <c r="G236" s="25">
        <v>30</v>
      </c>
      <c r="H236" s="86">
        <v>0.53125</v>
      </c>
      <c r="I236" s="25" t="s">
        <v>771</v>
      </c>
      <c r="O236" s="25" t="s">
        <v>772</v>
      </c>
      <c r="P236" s="25" t="s">
        <v>773</v>
      </c>
      <c r="Q236" s="25" t="s">
        <v>774</v>
      </c>
      <c r="R236" s="25" t="s">
        <v>775</v>
      </c>
      <c r="S236" s="25" t="s">
        <v>776</v>
      </c>
      <c r="T236" s="25" t="s">
        <v>777</v>
      </c>
      <c r="V236" s="25" t="s">
        <v>778</v>
      </c>
      <c r="X236" s="25" t="s">
        <v>779</v>
      </c>
      <c r="AB236" s="25" t="s">
        <v>780</v>
      </c>
      <c r="AC236" s="25" t="s">
        <v>781</v>
      </c>
      <c r="AD236" s="25">
        <v>0</v>
      </c>
      <c r="AE236" s="25" t="s">
        <v>782</v>
      </c>
      <c r="AF236" s="25">
        <v>-23.411188374716399</v>
      </c>
      <c r="AG236" s="25">
        <v>-68.005197307070304</v>
      </c>
      <c r="AH236" s="25">
        <v>0.53125</v>
      </c>
      <c r="AI236" s="25" t="s">
        <v>783</v>
      </c>
      <c r="AM236" s="25" t="s">
        <v>784</v>
      </c>
      <c r="AO236" s="25" t="s">
        <v>785</v>
      </c>
      <c r="AR236" s="25" t="s">
        <v>786</v>
      </c>
    </row>
    <row r="237" spans="1:44">
      <c r="A237" s="25">
        <v>202501</v>
      </c>
      <c r="B237" s="17" t="str">
        <f>IF(A237="","",IFERROR(VLOOKUP(A237,Campaña!A:K,2,0),"ID NO EXISTE"))</f>
        <v>Campaña enero 2025</v>
      </c>
      <c r="C237" s="25">
        <v>235</v>
      </c>
      <c r="D237" s="85" t="str">
        <f>IF(C237="","",IFERROR(CONCATENATE(VLOOKUP(C237,EstacionReplica!A:W,2,0)," - ",VLOOKUP(C237,EstacionReplica!A:W,3,0)," - ",VLOOKUP(C237,EstacionReplica!A:W,4,0)),"ID NO EXISTE"))</f>
        <v>D-60 - Registro individual - 1</v>
      </c>
      <c r="E237" s="25">
        <v>2025</v>
      </c>
      <c r="F237" s="25">
        <v>1</v>
      </c>
      <c r="G237" s="25">
        <v>31</v>
      </c>
      <c r="H237" s="86">
        <v>0.37916666666666665</v>
      </c>
      <c r="I237" s="25" t="s">
        <v>771</v>
      </c>
      <c r="O237" s="25" t="s">
        <v>772</v>
      </c>
      <c r="P237" s="25" t="s">
        <v>773</v>
      </c>
      <c r="Q237" s="25" t="s">
        <v>774</v>
      </c>
      <c r="R237" s="25" t="s">
        <v>775</v>
      </c>
      <c r="S237" s="25" t="s">
        <v>776</v>
      </c>
      <c r="T237" s="25" t="s">
        <v>777</v>
      </c>
      <c r="V237" s="25" t="s">
        <v>778</v>
      </c>
      <c r="X237" s="25" t="s">
        <v>779</v>
      </c>
      <c r="AB237" s="25" t="s">
        <v>780</v>
      </c>
      <c r="AC237" s="25" t="s">
        <v>781</v>
      </c>
      <c r="AD237" s="25">
        <v>90</v>
      </c>
      <c r="AE237" s="25" t="s">
        <v>782</v>
      </c>
      <c r="AF237" s="25">
        <v>-23.4174657388924</v>
      </c>
      <c r="AG237" s="25">
        <v>-68.028169918904396</v>
      </c>
      <c r="AH237" s="25">
        <v>0.37916666666666665</v>
      </c>
      <c r="AI237" s="25" t="s">
        <v>787</v>
      </c>
      <c r="AM237" s="25" t="s">
        <v>784</v>
      </c>
      <c r="AN237" s="25" t="s">
        <v>819</v>
      </c>
      <c r="AO237" s="25" t="s">
        <v>785</v>
      </c>
      <c r="AR237" s="25" t="s">
        <v>786</v>
      </c>
    </row>
    <row r="238" spans="1:44">
      <c r="A238" s="25">
        <v>202501</v>
      </c>
      <c r="B238" s="17" t="str">
        <f>IF(A238="","",IFERROR(VLOOKUP(A238,Campaña!A:K,2,0),"ID NO EXISTE"))</f>
        <v>Campaña enero 2025</v>
      </c>
      <c r="C238" s="25">
        <v>236</v>
      </c>
      <c r="D238" s="85" t="str">
        <f>IF(C238="","",IFERROR(CONCATENATE(VLOOKUP(C238,EstacionReplica!A:W,2,0)," - ",VLOOKUP(C238,EstacionReplica!A:W,3,0)," - ",VLOOKUP(C238,EstacionReplica!A:W,4,0)),"ID NO EXISTE"))</f>
        <v>D-61 - Registro individual - 1</v>
      </c>
      <c r="E238" s="25">
        <v>2025</v>
      </c>
      <c r="F238" s="25">
        <v>1</v>
      </c>
      <c r="G238" s="25">
        <v>31</v>
      </c>
      <c r="H238" s="86">
        <v>0.39861111111111114</v>
      </c>
      <c r="I238" s="25" t="s">
        <v>771</v>
      </c>
      <c r="O238" s="25" t="s">
        <v>772</v>
      </c>
      <c r="P238" s="25" t="s">
        <v>773</v>
      </c>
      <c r="Q238" s="25" t="s">
        <v>774</v>
      </c>
      <c r="R238" s="25" t="s">
        <v>775</v>
      </c>
      <c r="S238" s="25" t="s">
        <v>776</v>
      </c>
      <c r="T238" s="25" t="s">
        <v>777</v>
      </c>
      <c r="V238" s="25" t="s">
        <v>778</v>
      </c>
      <c r="X238" s="25" t="s">
        <v>779</v>
      </c>
      <c r="AB238" s="25" t="s">
        <v>780</v>
      </c>
      <c r="AC238" s="25" t="s">
        <v>781</v>
      </c>
      <c r="AD238" s="25">
        <v>0</v>
      </c>
      <c r="AE238" s="25" t="s">
        <v>782</v>
      </c>
      <c r="AF238" s="25">
        <v>-23.4181434111904</v>
      </c>
      <c r="AG238" s="25">
        <v>-68.031120732462398</v>
      </c>
      <c r="AH238" s="25">
        <v>0.39861111111111114</v>
      </c>
      <c r="AI238" s="25" t="s">
        <v>789</v>
      </c>
      <c r="AM238" s="25" t="s">
        <v>784</v>
      </c>
      <c r="AN238" s="25" t="s">
        <v>801</v>
      </c>
      <c r="AO238" s="25" t="s">
        <v>785</v>
      </c>
      <c r="AR238" s="25" t="s">
        <v>786</v>
      </c>
    </row>
    <row r="239" spans="1:44">
      <c r="A239" s="25">
        <v>202501</v>
      </c>
      <c r="B239" s="17" t="str">
        <f>IF(A239="","",IFERROR(VLOOKUP(A239,Campaña!A:K,2,0),"ID NO EXISTE"))</f>
        <v>Campaña enero 2025</v>
      </c>
      <c r="C239" s="25">
        <v>237</v>
      </c>
      <c r="D239" s="85" t="str">
        <f>IF(C239="","",IFERROR(CONCATENATE(VLOOKUP(C239,EstacionReplica!A:W,2,0)," - ",VLOOKUP(C239,EstacionReplica!A:W,3,0)," - ",VLOOKUP(C239,EstacionReplica!A:W,4,0)),"ID NO EXISTE"))</f>
        <v>D-62 - Registro individual - 1</v>
      </c>
      <c r="E239" s="25">
        <v>2025</v>
      </c>
      <c r="F239" s="25">
        <v>1</v>
      </c>
      <c r="G239" s="25">
        <v>31</v>
      </c>
      <c r="H239" s="86">
        <v>0.42638888888888887</v>
      </c>
      <c r="I239" s="25" t="s">
        <v>771</v>
      </c>
      <c r="O239" s="25" t="s">
        <v>772</v>
      </c>
      <c r="P239" s="25" t="s">
        <v>773</v>
      </c>
      <c r="Q239" s="25" t="s">
        <v>774</v>
      </c>
      <c r="R239" s="25" t="s">
        <v>775</v>
      </c>
      <c r="S239" s="25" t="s">
        <v>776</v>
      </c>
      <c r="T239" s="25" t="s">
        <v>777</v>
      </c>
      <c r="V239" s="25" t="s">
        <v>778</v>
      </c>
      <c r="X239" s="25" t="s">
        <v>779</v>
      </c>
      <c r="AB239" s="25" t="s">
        <v>780</v>
      </c>
      <c r="AC239" s="25" t="s">
        <v>781</v>
      </c>
      <c r="AD239" s="25">
        <v>80</v>
      </c>
      <c r="AE239" s="25" t="s">
        <v>782</v>
      </c>
      <c r="AF239" s="25">
        <v>-23.420000666714898</v>
      </c>
      <c r="AG239" s="25">
        <v>-68.033495340220298</v>
      </c>
      <c r="AH239" s="25">
        <v>0.42638888888888887</v>
      </c>
      <c r="AI239" s="25" t="s">
        <v>787</v>
      </c>
      <c r="AM239" s="25" t="s">
        <v>784</v>
      </c>
      <c r="AN239" s="25" t="s">
        <v>830</v>
      </c>
      <c r="AO239" s="25" t="s">
        <v>785</v>
      </c>
      <c r="AR239" s="25" t="s">
        <v>786</v>
      </c>
    </row>
    <row r="240" spans="1:44">
      <c r="A240" s="25">
        <v>202501</v>
      </c>
      <c r="B240" s="17" t="str">
        <f>IF(A240="","",IFERROR(VLOOKUP(A240,Campaña!A:K,2,0),"ID NO EXISTE"))</f>
        <v>Campaña enero 2025</v>
      </c>
      <c r="C240" s="25">
        <v>238</v>
      </c>
      <c r="D240" s="85" t="str">
        <f>IF(C240="","",IFERROR(CONCATENATE(VLOOKUP(C240,EstacionReplica!A:W,2,0)," - ",VLOOKUP(C240,EstacionReplica!A:W,3,0)," - ",VLOOKUP(C240,EstacionReplica!A:W,4,0)),"ID NO EXISTE"))</f>
        <v>D-63 - Registro individual - 1</v>
      </c>
      <c r="E240" s="25">
        <v>2025</v>
      </c>
      <c r="F240" s="25">
        <v>1</v>
      </c>
      <c r="G240" s="25">
        <v>31</v>
      </c>
      <c r="H240" s="86">
        <v>0.42291666666666666</v>
      </c>
      <c r="I240" s="25" t="s">
        <v>771</v>
      </c>
      <c r="O240" s="25" t="s">
        <v>772</v>
      </c>
      <c r="P240" s="25" t="s">
        <v>773</v>
      </c>
      <c r="Q240" s="25" t="s">
        <v>774</v>
      </c>
      <c r="R240" s="25" t="s">
        <v>775</v>
      </c>
      <c r="S240" s="25" t="s">
        <v>776</v>
      </c>
      <c r="T240" s="25" t="s">
        <v>777</v>
      </c>
      <c r="V240" s="25" t="s">
        <v>778</v>
      </c>
      <c r="X240" s="25" t="s">
        <v>779</v>
      </c>
      <c r="AB240" s="25" t="s">
        <v>780</v>
      </c>
      <c r="AC240" s="25" t="s">
        <v>781</v>
      </c>
      <c r="AD240" s="25">
        <v>90</v>
      </c>
      <c r="AE240" s="25" t="s">
        <v>782</v>
      </c>
      <c r="AF240" s="25">
        <v>-23.420309499656302</v>
      </c>
      <c r="AG240" s="25">
        <v>-68.033776932684702</v>
      </c>
      <c r="AH240" s="25">
        <v>0.42291666666666666</v>
      </c>
      <c r="AI240" s="25" t="s">
        <v>787</v>
      </c>
      <c r="AM240" s="25" t="s">
        <v>784</v>
      </c>
      <c r="AN240" s="25" t="s">
        <v>819</v>
      </c>
      <c r="AO240" s="25" t="s">
        <v>785</v>
      </c>
      <c r="AR240" s="25" t="s">
        <v>786</v>
      </c>
    </row>
    <row r="241" spans="1:44">
      <c r="A241" s="25">
        <v>202501</v>
      </c>
      <c r="B241" s="17" t="str">
        <f>IF(A241="","",IFERROR(VLOOKUP(A241,Campaña!A:K,2,0),"ID NO EXISTE"))</f>
        <v>Campaña enero 2025</v>
      </c>
      <c r="C241" s="25">
        <v>239</v>
      </c>
      <c r="D241" s="85" t="str">
        <f>IF(C241="","",IFERROR(CONCATENATE(VLOOKUP(C241,EstacionReplica!A:W,2,0)," - ",VLOOKUP(C241,EstacionReplica!A:W,3,0)," - ",VLOOKUP(C241,EstacionReplica!A:W,4,0)),"ID NO EXISTE"))</f>
        <v>D-64 - Registro individual - 1</v>
      </c>
      <c r="E241" s="25">
        <v>2025</v>
      </c>
      <c r="F241" s="25">
        <v>1</v>
      </c>
      <c r="G241" s="25">
        <v>31</v>
      </c>
      <c r="H241" s="86">
        <v>0.39305555555555555</v>
      </c>
      <c r="I241" s="25" t="s">
        <v>771</v>
      </c>
      <c r="O241" s="25" t="s">
        <v>772</v>
      </c>
      <c r="P241" s="25" t="s">
        <v>773</v>
      </c>
      <c r="Q241" s="25" t="s">
        <v>774</v>
      </c>
      <c r="R241" s="25" t="s">
        <v>775</v>
      </c>
      <c r="S241" s="25" t="s">
        <v>776</v>
      </c>
      <c r="T241" s="25" t="s">
        <v>777</v>
      </c>
      <c r="V241" s="25" t="s">
        <v>778</v>
      </c>
      <c r="X241" s="25" t="s">
        <v>779</v>
      </c>
      <c r="AB241" s="25" t="s">
        <v>780</v>
      </c>
      <c r="AC241" s="25" t="s">
        <v>781</v>
      </c>
      <c r="AD241" s="25">
        <v>100</v>
      </c>
      <c r="AE241" s="25" t="s">
        <v>782</v>
      </c>
      <c r="AF241" s="25">
        <v>-23.4180552625721</v>
      </c>
      <c r="AG241" s="25">
        <v>-68.030015410225204</v>
      </c>
      <c r="AH241" s="25">
        <v>0.39305555555555555</v>
      </c>
      <c r="AI241" s="25" t="s">
        <v>787</v>
      </c>
      <c r="AM241" s="25" t="s">
        <v>784</v>
      </c>
      <c r="AN241" s="25" t="s">
        <v>828</v>
      </c>
      <c r="AO241" s="25" t="s">
        <v>785</v>
      </c>
      <c r="AR241" s="25" t="s">
        <v>786</v>
      </c>
    </row>
    <row r="242" spans="1:44">
      <c r="A242" s="25">
        <v>202501</v>
      </c>
      <c r="B242" s="17" t="str">
        <f>IF(A242="","",IFERROR(VLOOKUP(A242,Campaña!A:K,2,0),"ID NO EXISTE"))</f>
        <v>Campaña enero 2025</v>
      </c>
      <c r="C242" s="25">
        <v>240</v>
      </c>
      <c r="D242" s="85" t="str">
        <f>IF(C242="","",IFERROR(CONCATENATE(VLOOKUP(C242,EstacionReplica!A:W,2,0)," - ",VLOOKUP(C242,EstacionReplica!A:W,3,0)," - ",VLOOKUP(C242,EstacionReplica!A:W,4,0)),"ID NO EXISTE"))</f>
        <v>D-65 - Registro individual - 1</v>
      </c>
      <c r="E242" s="25">
        <v>2025</v>
      </c>
      <c r="F242" s="25">
        <v>1</v>
      </c>
      <c r="G242" s="25">
        <v>31</v>
      </c>
      <c r="H242" s="86">
        <v>0.39027777777777778</v>
      </c>
      <c r="I242" s="25" t="s">
        <v>771</v>
      </c>
      <c r="O242" s="25" t="s">
        <v>772</v>
      </c>
      <c r="P242" s="25" t="s">
        <v>773</v>
      </c>
      <c r="Q242" s="25" t="s">
        <v>774</v>
      </c>
      <c r="R242" s="25" t="s">
        <v>775</v>
      </c>
      <c r="S242" s="25" t="s">
        <v>776</v>
      </c>
      <c r="T242" s="25" t="s">
        <v>831</v>
      </c>
      <c r="V242" s="25" t="s">
        <v>832</v>
      </c>
      <c r="X242" s="25" t="s">
        <v>833</v>
      </c>
      <c r="AB242" s="25" t="s">
        <v>780</v>
      </c>
      <c r="AC242" s="25" t="s">
        <v>781</v>
      </c>
      <c r="AD242" s="25">
        <v>80</v>
      </c>
      <c r="AE242" s="25" t="s">
        <v>782</v>
      </c>
      <c r="AF242" s="25">
        <v>-23.417298060889099</v>
      </c>
      <c r="AG242" s="25">
        <v>-68.030255825088403</v>
      </c>
      <c r="AH242" s="25">
        <v>0.39027777777777778</v>
      </c>
      <c r="AI242" s="25" t="s">
        <v>787</v>
      </c>
      <c r="AM242" s="25" t="s">
        <v>784</v>
      </c>
      <c r="AN242" s="25" t="s">
        <v>830</v>
      </c>
      <c r="AO242" s="25" t="s">
        <v>785</v>
      </c>
      <c r="AR242" s="25" t="s">
        <v>786</v>
      </c>
    </row>
    <row r="243" spans="1:44">
      <c r="A243" s="25">
        <v>202501</v>
      </c>
      <c r="B243" s="17" t="str">
        <f>IF(A243="","",IFERROR(VLOOKUP(A243,Campaña!A:K,2,0),"ID NO EXISTE"))</f>
        <v>Campaña enero 2025</v>
      </c>
      <c r="C243" s="25">
        <v>241</v>
      </c>
      <c r="D243" s="85" t="str">
        <f>IF(C243="","",IFERROR(CONCATENATE(VLOOKUP(C243,EstacionReplica!A:W,2,0)," - ",VLOOKUP(C243,EstacionReplica!A:W,3,0)," - ",VLOOKUP(C243,EstacionReplica!A:W,4,0)),"ID NO EXISTE"))</f>
        <v>D-66 - Registro individual - 1</v>
      </c>
      <c r="E243" s="25">
        <v>2025</v>
      </c>
      <c r="F243" s="25">
        <v>1</v>
      </c>
      <c r="G243" s="25">
        <v>31</v>
      </c>
      <c r="H243" s="86">
        <v>0.39166666666666666</v>
      </c>
      <c r="I243" s="25" t="s">
        <v>771</v>
      </c>
      <c r="O243" s="25" t="s">
        <v>772</v>
      </c>
      <c r="P243" s="25" t="s">
        <v>773</v>
      </c>
      <c r="Q243" s="25" t="s">
        <v>774</v>
      </c>
      <c r="R243" s="25" t="s">
        <v>775</v>
      </c>
      <c r="S243" s="25" t="s">
        <v>776</v>
      </c>
      <c r="T243" s="25" t="s">
        <v>777</v>
      </c>
      <c r="V243" s="25" t="s">
        <v>778</v>
      </c>
      <c r="X243" s="25" t="s">
        <v>779</v>
      </c>
      <c r="AB243" s="25" t="s">
        <v>780</v>
      </c>
      <c r="AC243" s="25" t="s">
        <v>781</v>
      </c>
      <c r="AD243" s="25">
        <v>0</v>
      </c>
      <c r="AE243" s="25" t="s">
        <v>782</v>
      </c>
      <c r="AF243" s="25">
        <v>-23.4179930739779</v>
      </c>
      <c r="AG243" s="25">
        <v>-68.030182247593501</v>
      </c>
      <c r="AH243" s="25">
        <v>0.39166666666666666</v>
      </c>
      <c r="AI243" s="25" t="s">
        <v>789</v>
      </c>
      <c r="AM243" s="25" t="s">
        <v>784</v>
      </c>
      <c r="AN243" s="25" t="s">
        <v>801</v>
      </c>
      <c r="AO243" s="25" t="s">
        <v>785</v>
      </c>
      <c r="AR243" s="25" t="s">
        <v>786</v>
      </c>
    </row>
    <row r="244" spans="1:44">
      <c r="A244" s="25">
        <v>202501</v>
      </c>
      <c r="B244" s="17" t="str">
        <f>IF(A244="","",IFERROR(VLOOKUP(A244,Campaña!A:K,2,0),"ID NO EXISTE"))</f>
        <v>Campaña enero 2025</v>
      </c>
      <c r="C244" s="25">
        <v>242</v>
      </c>
      <c r="D244" s="85" t="str">
        <f>IF(C244="","",IFERROR(CONCATENATE(VLOOKUP(C244,EstacionReplica!A:W,2,0)," - ",VLOOKUP(C244,EstacionReplica!A:W,3,0)," - ",VLOOKUP(C244,EstacionReplica!A:W,4,0)),"ID NO EXISTE"))</f>
        <v>D-67 - Registro individual - 1</v>
      </c>
      <c r="E244" s="25">
        <v>2025</v>
      </c>
      <c r="F244" s="25">
        <v>1</v>
      </c>
      <c r="G244" s="25">
        <v>31</v>
      </c>
      <c r="H244" s="86">
        <v>0.43125000000000002</v>
      </c>
      <c r="I244" s="25" t="s">
        <v>771</v>
      </c>
      <c r="O244" s="25" t="s">
        <v>772</v>
      </c>
      <c r="P244" s="25" t="s">
        <v>773</v>
      </c>
      <c r="Q244" s="25" t="s">
        <v>774</v>
      </c>
      <c r="R244" s="25" t="s">
        <v>775</v>
      </c>
      <c r="S244" s="25" t="s">
        <v>776</v>
      </c>
      <c r="T244" s="25" t="s">
        <v>777</v>
      </c>
      <c r="V244" s="25" t="s">
        <v>778</v>
      </c>
      <c r="X244" s="25" t="s">
        <v>779</v>
      </c>
      <c r="AB244" s="25" t="s">
        <v>780</v>
      </c>
      <c r="AC244" s="25" t="s">
        <v>781</v>
      </c>
      <c r="AD244" s="25">
        <v>0</v>
      </c>
      <c r="AE244" s="25" t="s">
        <v>782</v>
      </c>
      <c r="AF244" s="25">
        <v>-23.419756872079901</v>
      </c>
      <c r="AG244" s="25">
        <v>-68.033506899092998</v>
      </c>
      <c r="AH244" s="25">
        <v>0.43125000000000002</v>
      </c>
      <c r="AI244" s="25" t="s">
        <v>783</v>
      </c>
      <c r="AM244" s="25" t="s">
        <v>784</v>
      </c>
      <c r="AO244" s="25" t="s">
        <v>785</v>
      </c>
      <c r="AR244" s="25" t="s">
        <v>786</v>
      </c>
    </row>
    <row r="245" spans="1:44">
      <c r="A245" s="25">
        <v>202501</v>
      </c>
      <c r="B245" s="17" t="str">
        <f>IF(A245="","",IFERROR(VLOOKUP(A245,Campaña!A:K,2,0),"ID NO EXISTE"))</f>
        <v>Campaña enero 2025</v>
      </c>
      <c r="C245" s="25">
        <v>243</v>
      </c>
      <c r="D245" s="85" t="str">
        <f>IF(C245="","",IFERROR(CONCATENATE(VLOOKUP(C245,EstacionReplica!A:W,2,0)," - ",VLOOKUP(C245,EstacionReplica!A:W,3,0)," - ",VLOOKUP(C245,EstacionReplica!A:W,4,0)),"ID NO EXISTE"))</f>
        <v>D-68 - Registro individual - 1</v>
      </c>
      <c r="E245" s="25">
        <v>2025</v>
      </c>
      <c r="F245" s="25">
        <v>1</v>
      </c>
      <c r="G245" s="25">
        <v>30</v>
      </c>
      <c r="H245" s="86">
        <v>0.46875</v>
      </c>
      <c r="I245" s="25" t="s">
        <v>771</v>
      </c>
      <c r="O245" s="25" t="s">
        <v>772</v>
      </c>
      <c r="P245" s="25" t="s">
        <v>773</v>
      </c>
      <c r="Q245" s="25" t="s">
        <v>774</v>
      </c>
      <c r="R245" s="25" t="s">
        <v>775</v>
      </c>
      <c r="S245" s="25" t="s">
        <v>776</v>
      </c>
      <c r="T245" s="25" t="s">
        <v>777</v>
      </c>
      <c r="V245" s="25" t="s">
        <v>778</v>
      </c>
      <c r="X245" s="25" t="s">
        <v>779</v>
      </c>
      <c r="AB245" s="25" t="s">
        <v>780</v>
      </c>
      <c r="AC245" s="25" t="s">
        <v>781</v>
      </c>
      <c r="AD245" s="25">
        <v>0</v>
      </c>
      <c r="AE245" s="25" t="s">
        <v>782</v>
      </c>
      <c r="AF245" s="25">
        <v>-23.415396348259701</v>
      </c>
      <c r="AG245" s="25">
        <v>-68.039684884394703</v>
      </c>
      <c r="AH245" s="25">
        <v>0.46875</v>
      </c>
      <c r="AI245" s="25" t="s">
        <v>789</v>
      </c>
      <c r="AM245" s="25" t="s">
        <v>784</v>
      </c>
      <c r="AN245" s="25" t="s">
        <v>801</v>
      </c>
      <c r="AO245" s="25" t="s">
        <v>785</v>
      </c>
      <c r="AR245" s="25" t="s">
        <v>786</v>
      </c>
    </row>
    <row r="246" spans="1:44">
      <c r="A246" s="25">
        <v>202501</v>
      </c>
      <c r="B246" s="17" t="str">
        <f>IF(A246="","",IFERROR(VLOOKUP(A246,Campaña!A:K,2,0),"ID NO EXISTE"))</f>
        <v>Campaña enero 2025</v>
      </c>
      <c r="C246" s="25">
        <v>244</v>
      </c>
      <c r="D246" s="85" t="str">
        <f>IF(C246="","",IFERROR(CONCATENATE(VLOOKUP(C246,EstacionReplica!A:W,2,0)," - ",VLOOKUP(C246,EstacionReplica!A:W,3,0)," - ",VLOOKUP(C246,EstacionReplica!A:W,4,0)),"ID NO EXISTE"))</f>
        <v>D-69 - Registro individual - 1</v>
      </c>
      <c r="E246" s="25">
        <v>2025</v>
      </c>
      <c r="F246" s="25">
        <v>1</v>
      </c>
      <c r="G246" s="25">
        <v>30</v>
      </c>
      <c r="H246" s="86">
        <v>0.44305555555555554</v>
      </c>
      <c r="I246" s="25" t="s">
        <v>771</v>
      </c>
      <c r="O246" s="25" t="s">
        <v>772</v>
      </c>
      <c r="P246" s="25" t="s">
        <v>773</v>
      </c>
      <c r="Q246" s="25" t="s">
        <v>774</v>
      </c>
      <c r="R246" s="25" t="s">
        <v>775</v>
      </c>
      <c r="S246" s="25" t="s">
        <v>776</v>
      </c>
      <c r="T246" s="25" t="s">
        <v>831</v>
      </c>
      <c r="V246" s="25" t="s">
        <v>832</v>
      </c>
      <c r="X246" s="25" t="s">
        <v>833</v>
      </c>
      <c r="AB246" s="25" t="s">
        <v>780</v>
      </c>
      <c r="AC246" s="25" t="s">
        <v>781</v>
      </c>
      <c r="AD246" s="25">
        <v>45</v>
      </c>
      <c r="AE246" s="25" t="s">
        <v>782</v>
      </c>
      <c r="AF246" s="25">
        <v>-23.417237369737101</v>
      </c>
      <c r="AG246" s="25">
        <v>-68.039436701068098</v>
      </c>
      <c r="AH246" s="25">
        <v>0.44305555555555554</v>
      </c>
      <c r="AI246" s="25" t="s">
        <v>787</v>
      </c>
      <c r="AM246" s="25" t="s">
        <v>784</v>
      </c>
      <c r="AN246" s="25" t="s">
        <v>827</v>
      </c>
      <c r="AO246" s="25" t="s">
        <v>785</v>
      </c>
      <c r="AR246" s="25" t="s">
        <v>786</v>
      </c>
    </row>
    <row r="247" spans="1:44">
      <c r="A247" s="25">
        <v>202501</v>
      </c>
      <c r="B247" s="17" t="str">
        <f>IF(A247="","",IFERROR(VLOOKUP(A247,Campaña!A:K,2,0),"ID NO EXISTE"))</f>
        <v>Campaña enero 2025</v>
      </c>
      <c r="C247" s="25">
        <v>245</v>
      </c>
      <c r="D247" s="85" t="str">
        <f>IF(C247="","",IFERROR(CONCATENATE(VLOOKUP(C247,EstacionReplica!A:W,2,0)," - ",VLOOKUP(C247,EstacionReplica!A:W,3,0)," - ",VLOOKUP(C247,EstacionReplica!A:W,4,0)),"ID NO EXISTE"))</f>
        <v>D-70 - Registro individual - 1</v>
      </c>
      <c r="E247" s="25">
        <v>2025</v>
      </c>
      <c r="F247" s="25">
        <v>1</v>
      </c>
      <c r="G247" s="25">
        <v>30</v>
      </c>
      <c r="H247" s="86">
        <v>0.44374999999999998</v>
      </c>
      <c r="I247" s="25" t="s">
        <v>771</v>
      </c>
      <c r="O247" s="25" t="s">
        <v>772</v>
      </c>
      <c r="P247" s="25" t="s">
        <v>773</v>
      </c>
      <c r="Q247" s="25" t="s">
        <v>774</v>
      </c>
      <c r="R247" s="25" t="s">
        <v>775</v>
      </c>
      <c r="S247" s="25" t="s">
        <v>776</v>
      </c>
      <c r="T247" s="25" t="s">
        <v>831</v>
      </c>
      <c r="V247" s="25" t="s">
        <v>832</v>
      </c>
      <c r="X247" s="25" t="s">
        <v>833</v>
      </c>
      <c r="AB247" s="25" t="s">
        <v>780</v>
      </c>
      <c r="AC247" s="25" t="s">
        <v>781</v>
      </c>
      <c r="AD247" s="25">
        <v>90</v>
      </c>
      <c r="AE247" s="25" t="s">
        <v>782</v>
      </c>
      <c r="AF247" s="25">
        <v>-23.4173432218447</v>
      </c>
      <c r="AG247" s="25">
        <v>-68.039024871872996</v>
      </c>
      <c r="AH247" s="25">
        <v>0.44374999999999998</v>
      </c>
      <c r="AI247" s="25" t="s">
        <v>787</v>
      </c>
      <c r="AM247" s="25" t="s">
        <v>784</v>
      </c>
      <c r="AN247" s="25" t="s">
        <v>849</v>
      </c>
      <c r="AO247" s="25" t="s">
        <v>785</v>
      </c>
      <c r="AR247" s="25" t="s">
        <v>786</v>
      </c>
    </row>
    <row r="248" spans="1:44">
      <c r="A248" s="25">
        <v>202501</v>
      </c>
      <c r="B248" s="17" t="str">
        <f>IF(A248="","",IFERROR(VLOOKUP(A248,Campaña!A:K,2,0),"ID NO EXISTE"))</f>
        <v>Campaña enero 2025</v>
      </c>
      <c r="C248" s="25">
        <v>246</v>
      </c>
      <c r="D248" s="85" t="str">
        <f>IF(C248="","",IFERROR(CONCATENATE(VLOOKUP(C248,EstacionReplica!A:W,2,0)," - ",VLOOKUP(C248,EstacionReplica!A:W,3,0)," - ",VLOOKUP(C248,EstacionReplica!A:W,4,0)),"ID NO EXISTE"))</f>
        <v>D-71 - Registro individual - 1</v>
      </c>
      <c r="E248" s="25">
        <v>2025</v>
      </c>
      <c r="F248" s="25">
        <v>1</v>
      </c>
      <c r="G248" s="25">
        <v>31</v>
      </c>
      <c r="H248" s="86">
        <v>0.3923611111111111</v>
      </c>
      <c r="I248" s="25" t="s">
        <v>771</v>
      </c>
      <c r="O248" s="25" t="s">
        <v>772</v>
      </c>
      <c r="P248" s="25" t="s">
        <v>773</v>
      </c>
      <c r="Q248" s="25" t="s">
        <v>774</v>
      </c>
      <c r="R248" s="25" t="s">
        <v>775</v>
      </c>
      <c r="S248" s="25" t="s">
        <v>776</v>
      </c>
      <c r="T248" s="25" t="s">
        <v>777</v>
      </c>
      <c r="V248" s="25" t="s">
        <v>778</v>
      </c>
      <c r="X248" s="25" t="s">
        <v>779</v>
      </c>
      <c r="AB248" s="25" t="s">
        <v>780</v>
      </c>
      <c r="AC248" s="25" t="s">
        <v>781</v>
      </c>
      <c r="AD248" s="25">
        <v>45</v>
      </c>
      <c r="AE248" s="25" t="s">
        <v>782</v>
      </c>
      <c r="AF248" s="25">
        <v>-23.418002105645101</v>
      </c>
      <c r="AG248" s="25">
        <v>-68.030182181748899</v>
      </c>
      <c r="AH248" s="25">
        <v>0.3923611111111111</v>
      </c>
      <c r="AI248" s="25" t="s">
        <v>787</v>
      </c>
      <c r="AM248" s="25" t="s">
        <v>784</v>
      </c>
      <c r="AN248" s="25" t="s">
        <v>827</v>
      </c>
      <c r="AO248" s="25" t="s">
        <v>785</v>
      </c>
      <c r="AR248" s="25" t="s">
        <v>786</v>
      </c>
    </row>
    <row r="249" spans="1:44">
      <c r="A249" s="25">
        <v>202501</v>
      </c>
      <c r="B249" s="17" t="str">
        <f>IF(A249="","",IFERROR(VLOOKUP(A249,Campaña!A:K,2,0),"ID NO EXISTE"))</f>
        <v>Campaña enero 2025</v>
      </c>
      <c r="C249" s="25">
        <v>247</v>
      </c>
      <c r="D249" s="85" t="str">
        <f>IF(C249="","",IFERROR(CONCATENATE(VLOOKUP(C249,EstacionReplica!A:W,2,0)," - ",VLOOKUP(C249,EstacionReplica!A:W,3,0)," - ",VLOOKUP(C249,EstacionReplica!A:W,4,0)),"ID NO EXISTE"))</f>
        <v>D-72 - Registro individual - 1</v>
      </c>
      <c r="E249" s="25">
        <v>2025</v>
      </c>
      <c r="F249" s="25">
        <v>1</v>
      </c>
      <c r="G249" s="25">
        <v>31</v>
      </c>
      <c r="H249" s="86">
        <v>0.3972222222222222</v>
      </c>
      <c r="I249" s="25" t="s">
        <v>771</v>
      </c>
      <c r="O249" s="25" t="s">
        <v>772</v>
      </c>
      <c r="P249" s="25" t="s">
        <v>773</v>
      </c>
      <c r="Q249" s="25" t="s">
        <v>774</v>
      </c>
      <c r="R249" s="25" t="s">
        <v>775</v>
      </c>
      <c r="S249" s="25" t="s">
        <v>776</v>
      </c>
      <c r="T249" s="25" t="s">
        <v>777</v>
      </c>
      <c r="V249" s="25" t="s">
        <v>778</v>
      </c>
      <c r="X249" s="25" t="s">
        <v>779</v>
      </c>
      <c r="AB249" s="25" t="s">
        <v>780</v>
      </c>
      <c r="AC249" s="25" t="s">
        <v>781</v>
      </c>
      <c r="AD249" s="25">
        <v>0</v>
      </c>
      <c r="AE249" s="25" t="s">
        <v>782</v>
      </c>
      <c r="AF249" s="25">
        <v>-23.418114616193701</v>
      </c>
      <c r="AG249" s="25">
        <v>-68.030846897801496</v>
      </c>
      <c r="AH249" s="25">
        <v>0.3972222222222222</v>
      </c>
      <c r="AI249" s="25" t="s">
        <v>789</v>
      </c>
      <c r="AM249" s="25" t="s">
        <v>784</v>
      </c>
      <c r="AN249" s="25" t="s">
        <v>801</v>
      </c>
      <c r="AO249" s="25" t="s">
        <v>785</v>
      </c>
      <c r="AR249" s="25" t="s">
        <v>786</v>
      </c>
    </row>
    <row r="250" spans="1:44">
      <c r="A250" s="25">
        <v>202501</v>
      </c>
      <c r="B250" s="17" t="str">
        <f>IF(A250="","",IFERROR(VLOOKUP(A250,Campaña!A:K,2,0),"ID NO EXISTE"))</f>
        <v>Campaña enero 2025</v>
      </c>
      <c r="C250" s="25">
        <v>248</v>
      </c>
      <c r="D250" s="85" t="str">
        <f>IF(C250="","",IFERROR(CONCATENATE(VLOOKUP(C250,EstacionReplica!A:W,2,0)," - ",VLOOKUP(C250,EstacionReplica!A:W,3,0)," - ",VLOOKUP(C250,EstacionReplica!A:W,4,0)),"ID NO EXISTE"))</f>
        <v>D-73 - Registro individual - 1</v>
      </c>
      <c r="E250" s="25">
        <v>2025</v>
      </c>
      <c r="F250" s="25">
        <v>1</v>
      </c>
      <c r="G250" s="25">
        <v>31</v>
      </c>
      <c r="H250" s="86">
        <v>0.39861111111111114</v>
      </c>
      <c r="I250" s="25" t="s">
        <v>771</v>
      </c>
      <c r="O250" s="25" t="s">
        <v>772</v>
      </c>
      <c r="P250" s="25" t="s">
        <v>773</v>
      </c>
      <c r="Q250" s="25" t="s">
        <v>774</v>
      </c>
      <c r="R250" s="25" t="s">
        <v>775</v>
      </c>
      <c r="S250" s="25" t="s">
        <v>776</v>
      </c>
      <c r="T250" s="25" t="s">
        <v>777</v>
      </c>
      <c r="V250" s="25" t="s">
        <v>778</v>
      </c>
      <c r="X250" s="25" t="s">
        <v>779</v>
      </c>
      <c r="AB250" s="25" t="s">
        <v>780</v>
      </c>
      <c r="AC250" s="25" t="s">
        <v>781</v>
      </c>
      <c r="AD250" s="25">
        <v>0</v>
      </c>
      <c r="AE250" s="25" t="s">
        <v>782</v>
      </c>
      <c r="AF250" s="25">
        <v>-23.4181428041062</v>
      </c>
      <c r="AG250" s="25">
        <v>-68.031022863866397</v>
      </c>
      <c r="AH250" s="25">
        <v>0.39861111111111114</v>
      </c>
      <c r="AI250" s="25" t="s">
        <v>789</v>
      </c>
      <c r="AM250" s="25" t="s">
        <v>784</v>
      </c>
      <c r="AN250" s="25" t="s">
        <v>801</v>
      </c>
      <c r="AO250" s="25" t="s">
        <v>785</v>
      </c>
      <c r="AR250" s="25" t="s">
        <v>786</v>
      </c>
    </row>
    <row r="251" spans="1:44">
      <c r="A251" s="25">
        <v>202501</v>
      </c>
      <c r="B251" s="17" t="str">
        <f>IF(A251="","",IFERROR(VLOOKUP(A251,Campaña!A:K,2,0),"ID NO EXISTE"))</f>
        <v>Campaña enero 2025</v>
      </c>
      <c r="C251" s="25">
        <v>249</v>
      </c>
      <c r="D251" s="85" t="str">
        <f>IF(C251="","",IFERROR(CONCATENATE(VLOOKUP(C251,EstacionReplica!A:W,2,0)," - ",VLOOKUP(C251,EstacionReplica!A:W,3,0)," - ",VLOOKUP(C251,EstacionReplica!A:W,4,0)),"ID NO EXISTE"))</f>
        <v>D-74 - Registro individual - 1</v>
      </c>
      <c r="E251" s="25">
        <v>2025</v>
      </c>
      <c r="F251" s="25">
        <v>1</v>
      </c>
      <c r="G251" s="25">
        <v>31</v>
      </c>
      <c r="H251" s="86">
        <v>0.39930555555555558</v>
      </c>
      <c r="I251" s="25" t="s">
        <v>771</v>
      </c>
      <c r="O251" s="25" t="s">
        <v>772</v>
      </c>
      <c r="P251" s="25" t="s">
        <v>773</v>
      </c>
      <c r="Q251" s="25" t="s">
        <v>774</v>
      </c>
      <c r="R251" s="25" t="s">
        <v>775</v>
      </c>
      <c r="S251" s="25" t="s">
        <v>776</v>
      </c>
      <c r="T251" s="25" t="s">
        <v>777</v>
      </c>
      <c r="V251" s="25" t="s">
        <v>778</v>
      </c>
      <c r="X251" s="25" t="s">
        <v>779</v>
      </c>
      <c r="AB251" s="25" t="s">
        <v>780</v>
      </c>
      <c r="AC251" s="25" t="s">
        <v>781</v>
      </c>
      <c r="AD251" s="25">
        <v>0</v>
      </c>
      <c r="AE251" s="25" t="s">
        <v>782</v>
      </c>
      <c r="AF251" s="25">
        <v>-23.418191179307001</v>
      </c>
      <c r="AG251" s="25">
        <v>-68.031541238698395</v>
      </c>
      <c r="AH251" s="25">
        <v>0.39930555555555558</v>
      </c>
      <c r="AI251" s="25" t="s">
        <v>789</v>
      </c>
      <c r="AM251" s="25" t="s">
        <v>784</v>
      </c>
      <c r="AN251" s="25" t="s">
        <v>801</v>
      </c>
      <c r="AO251" s="25" t="s">
        <v>785</v>
      </c>
      <c r="AR251" s="25" t="s">
        <v>786</v>
      </c>
    </row>
    <row r="252" spans="1:44">
      <c r="A252" s="25">
        <v>202501</v>
      </c>
      <c r="B252" s="17" t="str">
        <f>IF(A252="","",IFERROR(VLOOKUP(A252,Campaña!A:K,2,0),"ID NO EXISTE"))</f>
        <v>Campaña enero 2025</v>
      </c>
      <c r="C252" s="25">
        <v>250</v>
      </c>
      <c r="D252" s="85" t="str">
        <f>IF(C252="","",IFERROR(CONCATENATE(VLOOKUP(C252,EstacionReplica!A:W,2,0)," - ",VLOOKUP(C252,EstacionReplica!A:W,3,0)," - ",VLOOKUP(C252,EstacionReplica!A:W,4,0)),"ID NO EXISTE"))</f>
        <v>D-75 - Registro individual - 1</v>
      </c>
      <c r="E252" s="25">
        <v>2025</v>
      </c>
      <c r="F252" s="25">
        <v>1</v>
      </c>
      <c r="G252" s="25">
        <v>31</v>
      </c>
      <c r="H252" s="86">
        <v>0.50138888888888888</v>
      </c>
      <c r="I252" s="25" t="s">
        <v>771</v>
      </c>
      <c r="O252" s="25" t="s">
        <v>772</v>
      </c>
      <c r="P252" s="25" t="s">
        <v>773</v>
      </c>
      <c r="Q252" s="25" t="s">
        <v>774</v>
      </c>
      <c r="R252" s="25" t="s">
        <v>775</v>
      </c>
      <c r="S252" s="25" t="s">
        <v>776</v>
      </c>
      <c r="T252" s="25" t="s">
        <v>777</v>
      </c>
      <c r="V252" s="25" t="s">
        <v>778</v>
      </c>
      <c r="X252" s="25" t="s">
        <v>779</v>
      </c>
      <c r="AB252" s="25" t="s">
        <v>780</v>
      </c>
      <c r="AC252" s="25" t="s">
        <v>781</v>
      </c>
      <c r="AD252" s="25">
        <v>0</v>
      </c>
      <c r="AE252" s="25" t="s">
        <v>782</v>
      </c>
      <c r="AF252" s="25">
        <v>-23.419727076086399</v>
      </c>
      <c r="AG252" s="25">
        <v>-68.035993121713005</v>
      </c>
      <c r="AH252" s="25">
        <v>0.50138888888888888</v>
      </c>
      <c r="AI252" s="25" t="s">
        <v>789</v>
      </c>
      <c r="AM252" s="25" t="s">
        <v>784</v>
      </c>
      <c r="AN252" s="25" t="s">
        <v>801</v>
      </c>
      <c r="AO252" s="25" t="s">
        <v>785</v>
      </c>
      <c r="AR252" s="25" t="s">
        <v>786</v>
      </c>
    </row>
    <row r="253" spans="1:44">
      <c r="A253" s="25">
        <v>202501</v>
      </c>
      <c r="B253" s="17" t="str">
        <f>IF(A253="","",IFERROR(VLOOKUP(A253,Campaña!A:K,2,0),"ID NO EXISTE"))</f>
        <v>Campaña enero 2025</v>
      </c>
      <c r="C253" s="25">
        <v>251</v>
      </c>
      <c r="D253" s="85" t="str">
        <f>IF(C253="","",IFERROR(CONCATENATE(VLOOKUP(C253,EstacionReplica!A:W,2,0)," - ",VLOOKUP(C253,EstacionReplica!A:W,3,0)," - ",VLOOKUP(C253,EstacionReplica!A:W,4,0)),"ID NO EXISTE"))</f>
        <v>D-76 - Registro individual - 1</v>
      </c>
      <c r="E253" s="25">
        <v>2025</v>
      </c>
      <c r="F253" s="25">
        <v>1</v>
      </c>
      <c r="G253" s="25">
        <v>31</v>
      </c>
      <c r="H253" s="86">
        <v>0.48819444444444443</v>
      </c>
      <c r="I253" s="25" t="s">
        <v>771</v>
      </c>
      <c r="O253" s="25" t="s">
        <v>772</v>
      </c>
      <c r="P253" s="25" t="s">
        <v>773</v>
      </c>
      <c r="Q253" s="25" t="s">
        <v>774</v>
      </c>
      <c r="R253" s="25" t="s">
        <v>775</v>
      </c>
      <c r="S253" s="25" t="s">
        <v>776</v>
      </c>
      <c r="T253" s="25" t="s">
        <v>777</v>
      </c>
      <c r="V253" s="25" t="s">
        <v>778</v>
      </c>
      <c r="X253" s="25" t="s">
        <v>779</v>
      </c>
      <c r="AB253" s="25" t="s">
        <v>780</v>
      </c>
      <c r="AC253" s="25" t="s">
        <v>781</v>
      </c>
      <c r="AD253" s="25">
        <v>0</v>
      </c>
      <c r="AE253" s="25" t="s">
        <v>782</v>
      </c>
      <c r="AF253" s="25">
        <v>-23.420006212457402</v>
      </c>
      <c r="AG253" s="25">
        <v>-68.035854074427803</v>
      </c>
      <c r="AH253" s="25">
        <v>0.48819444444444443</v>
      </c>
      <c r="AI253" s="25" t="s">
        <v>789</v>
      </c>
      <c r="AM253" s="25" t="s">
        <v>784</v>
      </c>
      <c r="AN253" s="25" t="s">
        <v>801</v>
      </c>
      <c r="AO253" s="25" t="s">
        <v>785</v>
      </c>
      <c r="AR253" s="25" t="s">
        <v>786</v>
      </c>
    </row>
    <row r="254" spans="1:44">
      <c r="A254" s="25">
        <v>202501</v>
      </c>
      <c r="B254" s="17" t="str">
        <f>IF(A254="","",IFERROR(VLOOKUP(A254,Campaña!A:K,2,0),"ID NO EXISTE"))</f>
        <v>Campaña enero 2025</v>
      </c>
      <c r="C254" s="25">
        <v>252</v>
      </c>
      <c r="D254" s="85" t="str">
        <f>IF(C254="","",IFERROR(CONCATENATE(VLOOKUP(C254,EstacionReplica!A:W,2,0)," - ",VLOOKUP(C254,EstacionReplica!A:W,3,0)," - ",VLOOKUP(C254,EstacionReplica!A:W,4,0)),"ID NO EXISTE"))</f>
        <v>D-77 - Registro individual - 1</v>
      </c>
      <c r="E254" s="25">
        <v>2025</v>
      </c>
      <c r="F254" s="25">
        <v>1</v>
      </c>
      <c r="G254" s="25">
        <v>31</v>
      </c>
      <c r="H254" s="86">
        <v>0.42222222222222222</v>
      </c>
      <c r="I254" s="25" t="s">
        <v>771</v>
      </c>
      <c r="O254" s="25" t="s">
        <v>772</v>
      </c>
      <c r="P254" s="25" t="s">
        <v>773</v>
      </c>
      <c r="Q254" s="25" t="s">
        <v>774</v>
      </c>
      <c r="R254" s="25" t="s">
        <v>775</v>
      </c>
      <c r="S254" s="25" t="s">
        <v>776</v>
      </c>
      <c r="T254" s="25" t="s">
        <v>777</v>
      </c>
      <c r="V254" s="25" t="s">
        <v>778</v>
      </c>
      <c r="X254" s="25" t="s">
        <v>779</v>
      </c>
      <c r="AB254" s="25" t="s">
        <v>780</v>
      </c>
      <c r="AC254" s="25" t="s">
        <v>781</v>
      </c>
      <c r="AD254" s="25">
        <v>3</v>
      </c>
      <c r="AE254" s="25" t="s">
        <v>782</v>
      </c>
      <c r="AF254" s="25">
        <v>-23.420201724974099</v>
      </c>
      <c r="AG254" s="25">
        <v>-68.033875590165394</v>
      </c>
      <c r="AH254" s="25">
        <v>0.42222222222222222</v>
      </c>
      <c r="AI254" s="25" t="s">
        <v>787</v>
      </c>
      <c r="AM254" s="25" t="s">
        <v>784</v>
      </c>
      <c r="AN254" s="25" t="s">
        <v>850</v>
      </c>
      <c r="AO254" s="25" t="s">
        <v>785</v>
      </c>
      <c r="AR254" s="25" t="s">
        <v>786</v>
      </c>
    </row>
    <row r="255" spans="1:44">
      <c r="A255" s="25">
        <v>202501</v>
      </c>
      <c r="B255" s="17" t="str">
        <f>IF(A255="","",IFERROR(VLOOKUP(A255,Campaña!A:K,2,0),"ID NO EXISTE"))</f>
        <v>Campaña enero 2025</v>
      </c>
      <c r="C255" s="25">
        <v>253</v>
      </c>
      <c r="D255" s="85" t="str">
        <f>IF(C255="","",IFERROR(CONCATENATE(VLOOKUP(C255,EstacionReplica!A:W,2,0)," - ",VLOOKUP(C255,EstacionReplica!A:W,3,0)," - ",VLOOKUP(C255,EstacionReplica!A:W,4,0)),"ID NO EXISTE"))</f>
        <v>D-78 - Registro individual - 1</v>
      </c>
      <c r="E255" s="25">
        <v>2025</v>
      </c>
      <c r="F255" s="25">
        <v>1</v>
      </c>
      <c r="G255" s="25">
        <v>31</v>
      </c>
      <c r="H255" s="86">
        <v>0.42777777777777776</v>
      </c>
      <c r="I255" s="25" t="s">
        <v>771</v>
      </c>
      <c r="O255" s="25" t="s">
        <v>772</v>
      </c>
      <c r="P255" s="25" t="s">
        <v>773</v>
      </c>
      <c r="Q255" s="25" t="s">
        <v>774</v>
      </c>
      <c r="R255" s="25" t="s">
        <v>775</v>
      </c>
      <c r="S255" s="25" t="s">
        <v>776</v>
      </c>
      <c r="T255" s="25" t="s">
        <v>777</v>
      </c>
      <c r="V255" s="25" t="s">
        <v>778</v>
      </c>
      <c r="X255" s="25" t="s">
        <v>779</v>
      </c>
      <c r="AB255" s="25" t="s">
        <v>780</v>
      </c>
      <c r="AC255" s="25" t="s">
        <v>781</v>
      </c>
      <c r="AD255" s="25">
        <v>90</v>
      </c>
      <c r="AE255" s="25" t="s">
        <v>782</v>
      </c>
      <c r="AF255" s="25">
        <v>-23.4201076537245</v>
      </c>
      <c r="AG255" s="25">
        <v>-68.033269451457102</v>
      </c>
      <c r="AH255" s="25">
        <v>0.42777777777777776</v>
      </c>
      <c r="AI255" s="25" t="s">
        <v>787</v>
      </c>
      <c r="AM255" s="25" t="s">
        <v>784</v>
      </c>
      <c r="AN255" s="25" t="s">
        <v>819</v>
      </c>
      <c r="AO255" s="25" t="s">
        <v>785</v>
      </c>
      <c r="AR255" s="25" t="s">
        <v>786</v>
      </c>
    </row>
    <row r="256" spans="1:44">
      <c r="A256" s="25">
        <v>202501</v>
      </c>
      <c r="B256" s="17" t="str">
        <f>IF(A256="","",IFERROR(VLOOKUP(A256,Campaña!A:K,2,0),"ID NO EXISTE"))</f>
        <v>Campaña enero 2025</v>
      </c>
      <c r="C256" s="25">
        <v>254</v>
      </c>
      <c r="D256" s="85" t="str">
        <f>IF(C256="","",IFERROR(CONCATENATE(VLOOKUP(C256,EstacionReplica!A:W,2,0)," - ",VLOOKUP(C256,EstacionReplica!A:W,3,0)," - ",VLOOKUP(C256,EstacionReplica!A:W,4,0)),"ID NO EXISTE"))</f>
        <v>D-79 - Registro individual - 1</v>
      </c>
      <c r="E256" s="25">
        <v>2025</v>
      </c>
      <c r="F256" s="25">
        <v>1</v>
      </c>
      <c r="G256" s="25">
        <v>31</v>
      </c>
      <c r="H256" s="86">
        <v>0.42569444444444443</v>
      </c>
      <c r="I256" s="25" t="s">
        <v>771</v>
      </c>
      <c r="O256" s="25" t="s">
        <v>772</v>
      </c>
      <c r="P256" s="25" t="s">
        <v>773</v>
      </c>
      <c r="Q256" s="25" t="s">
        <v>774</v>
      </c>
      <c r="R256" s="25" t="s">
        <v>775</v>
      </c>
      <c r="S256" s="25" t="s">
        <v>776</v>
      </c>
      <c r="T256" s="25" t="s">
        <v>777</v>
      </c>
      <c r="V256" s="25" t="s">
        <v>778</v>
      </c>
      <c r="X256" s="25" t="s">
        <v>779</v>
      </c>
      <c r="AB256" s="25" t="s">
        <v>780</v>
      </c>
      <c r="AC256" s="25" t="s">
        <v>781</v>
      </c>
      <c r="AD256" s="25">
        <v>0</v>
      </c>
      <c r="AE256" s="25" t="s">
        <v>782</v>
      </c>
      <c r="AF256" s="25">
        <v>-23.420018306119299</v>
      </c>
      <c r="AG256" s="25">
        <v>-68.033426699936996</v>
      </c>
      <c r="AH256" s="25">
        <v>0.42569444444444443</v>
      </c>
      <c r="AI256" s="25" t="s">
        <v>789</v>
      </c>
      <c r="AM256" s="25" t="s">
        <v>784</v>
      </c>
      <c r="AN256" s="25" t="s">
        <v>847</v>
      </c>
      <c r="AO256" s="25" t="s">
        <v>785</v>
      </c>
      <c r="AR256" s="25" t="s">
        <v>786</v>
      </c>
    </row>
    <row r="257" spans="1:44">
      <c r="A257" s="25">
        <v>202501</v>
      </c>
      <c r="B257" s="17" t="str">
        <f>IF(A257="","",IFERROR(VLOOKUP(A257,Campaña!A:K,2,0),"ID NO EXISTE"))</f>
        <v>Campaña enero 2025</v>
      </c>
      <c r="C257" s="25">
        <v>255</v>
      </c>
      <c r="D257" s="85" t="str">
        <f>IF(C257="","",IFERROR(CONCATENATE(VLOOKUP(C257,EstacionReplica!A:W,2,0)," - ",VLOOKUP(C257,EstacionReplica!A:W,3,0)," - ",VLOOKUP(C257,EstacionReplica!A:W,4,0)),"ID NO EXISTE"))</f>
        <v>D-80 - Registro individual - 1</v>
      </c>
      <c r="E257" s="25">
        <v>2025</v>
      </c>
      <c r="F257" s="25">
        <v>1</v>
      </c>
      <c r="G257" s="25">
        <v>31</v>
      </c>
      <c r="H257" s="86">
        <v>0.4201388888888889</v>
      </c>
      <c r="I257" s="25" t="s">
        <v>771</v>
      </c>
      <c r="O257" s="25" t="s">
        <v>772</v>
      </c>
      <c r="P257" s="25" t="s">
        <v>773</v>
      </c>
      <c r="Q257" s="25" t="s">
        <v>774</v>
      </c>
      <c r="R257" s="25" t="s">
        <v>775</v>
      </c>
      <c r="S257" s="25" t="s">
        <v>776</v>
      </c>
      <c r="T257" s="25" t="s">
        <v>777</v>
      </c>
      <c r="V257" s="25" t="s">
        <v>778</v>
      </c>
      <c r="X257" s="25" t="s">
        <v>779</v>
      </c>
      <c r="AB257" s="25" t="s">
        <v>780</v>
      </c>
      <c r="AC257" s="25" t="s">
        <v>781</v>
      </c>
      <c r="AD257" s="25">
        <v>30</v>
      </c>
      <c r="AE257" s="25" t="s">
        <v>782</v>
      </c>
      <c r="AF257" s="25">
        <v>-23.420484127932099</v>
      </c>
      <c r="AG257" s="25">
        <v>-68.034265038144298</v>
      </c>
      <c r="AH257" s="25">
        <v>0.4201388888888889</v>
      </c>
      <c r="AI257" s="25" t="s">
        <v>787</v>
      </c>
      <c r="AM257" s="25" t="s">
        <v>784</v>
      </c>
      <c r="AN257" s="25" t="s">
        <v>851</v>
      </c>
      <c r="AO257" s="25" t="s">
        <v>785</v>
      </c>
      <c r="AR257" s="25" t="s">
        <v>786</v>
      </c>
    </row>
    <row r="258" spans="1:44">
      <c r="A258" s="25">
        <v>202501</v>
      </c>
      <c r="B258" s="17" t="str">
        <f>IF(A258="","",IFERROR(VLOOKUP(A258,Campaña!A:K,2,0),"ID NO EXISTE"))</f>
        <v>Campaña enero 2025</v>
      </c>
      <c r="C258" s="25">
        <v>256</v>
      </c>
      <c r="D258" s="85" t="str">
        <f>IF(C258="","",IFERROR(CONCATENATE(VLOOKUP(C258,EstacionReplica!A:W,2,0)," - ",VLOOKUP(C258,EstacionReplica!A:W,3,0)," - ",VLOOKUP(C258,EstacionReplica!A:W,4,0)),"ID NO EXISTE"))</f>
        <v>D-81 - Registro individual - 1</v>
      </c>
      <c r="E258" s="25">
        <v>2025</v>
      </c>
      <c r="F258" s="25">
        <v>1</v>
      </c>
      <c r="G258" s="25">
        <v>31</v>
      </c>
      <c r="H258" s="86">
        <v>0.41597222222222224</v>
      </c>
      <c r="I258" s="25" t="s">
        <v>771</v>
      </c>
      <c r="O258" s="25" t="s">
        <v>772</v>
      </c>
      <c r="P258" s="25" t="s">
        <v>773</v>
      </c>
      <c r="Q258" s="25" t="s">
        <v>774</v>
      </c>
      <c r="R258" s="25" t="s">
        <v>775</v>
      </c>
      <c r="S258" s="25" t="s">
        <v>776</v>
      </c>
      <c r="T258" s="25" t="s">
        <v>777</v>
      </c>
      <c r="V258" s="25" t="s">
        <v>778</v>
      </c>
      <c r="X258" s="25" t="s">
        <v>779</v>
      </c>
      <c r="AB258" s="25" t="s">
        <v>780</v>
      </c>
      <c r="AC258" s="25" t="s">
        <v>781</v>
      </c>
      <c r="AD258" s="25">
        <v>90</v>
      </c>
      <c r="AE258" s="25" t="s">
        <v>782</v>
      </c>
      <c r="AF258" s="25">
        <v>-23.421059794546899</v>
      </c>
      <c r="AG258" s="25">
        <v>-68.033879145032003</v>
      </c>
      <c r="AH258" s="25">
        <v>0.41597222222222224</v>
      </c>
      <c r="AI258" s="25" t="s">
        <v>787</v>
      </c>
      <c r="AM258" s="25" t="s">
        <v>784</v>
      </c>
      <c r="AN258" s="25" t="s">
        <v>819</v>
      </c>
      <c r="AO258" s="25" t="s">
        <v>785</v>
      </c>
      <c r="AR258" s="25" t="s">
        <v>786</v>
      </c>
    </row>
    <row r="259" spans="1:44">
      <c r="A259" s="25">
        <v>202501</v>
      </c>
      <c r="B259" s="17" t="str">
        <f>IF(A259="","",IFERROR(VLOOKUP(A259,Campaña!A:K,2,0),"ID NO EXISTE"))</f>
        <v>Campaña enero 2025</v>
      </c>
      <c r="C259" s="25">
        <v>257</v>
      </c>
      <c r="D259" s="85" t="str">
        <f>IF(C259="","",IFERROR(CONCATENATE(VLOOKUP(C259,EstacionReplica!A:W,2,0)," - ",VLOOKUP(C259,EstacionReplica!A:W,3,0)," - ",VLOOKUP(C259,EstacionReplica!A:W,4,0)),"ID NO EXISTE"))</f>
        <v>D-82 - Registro individual - 1</v>
      </c>
      <c r="E259" s="25">
        <v>2025</v>
      </c>
      <c r="F259" s="25">
        <v>1</v>
      </c>
      <c r="G259" s="25">
        <v>31</v>
      </c>
      <c r="H259" s="86">
        <v>0.40625</v>
      </c>
      <c r="I259" s="25" t="s">
        <v>771</v>
      </c>
      <c r="O259" s="25" t="s">
        <v>772</v>
      </c>
      <c r="P259" s="25" t="s">
        <v>773</v>
      </c>
      <c r="Q259" s="25" t="s">
        <v>774</v>
      </c>
      <c r="R259" s="25" t="s">
        <v>775</v>
      </c>
      <c r="S259" s="25" t="s">
        <v>776</v>
      </c>
      <c r="T259" s="25" t="s">
        <v>777</v>
      </c>
      <c r="V259" s="25" t="s">
        <v>778</v>
      </c>
      <c r="X259" s="25" t="s">
        <v>779</v>
      </c>
      <c r="AB259" s="25" t="s">
        <v>780</v>
      </c>
      <c r="AC259" s="25" t="s">
        <v>781</v>
      </c>
      <c r="AD259" s="25">
        <v>90</v>
      </c>
      <c r="AE259" s="25" t="s">
        <v>782</v>
      </c>
      <c r="AF259" s="25">
        <v>-23.418778359234999</v>
      </c>
      <c r="AG259" s="25">
        <v>-68.031556538507104</v>
      </c>
      <c r="AH259" s="25">
        <v>0.40625</v>
      </c>
      <c r="AI259" s="25" t="s">
        <v>787</v>
      </c>
      <c r="AM259" s="25" t="s">
        <v>784</v>
      </c>
      <c r="AN259" s="25" t="s">
        <v>819</v>
      </c>
      <c r="AO259" s="25" t="s">
        <v>785</v>
      </c>
      <c r="AR259" s="25" t="s">
        <v>786</v>
      </c>
    </row>
    <row r="260" spans="1:44">
      <c r="A260" s="25">
        <v>202501</v>
      </c>
      <c r="B260" s="17" t="str">
        <f>IF(A260="","",IFERROR(VLOOKUP(A260,Campaña!A:K,2,0),"ID NO EXISTE"))</f>
        <v>Campaña enero 2025</v>
      </c>
      <c r="C260" s="25">
        <v>258</v>
      </c>
      <c r="D260" s="85" t="str">
        <f>IF(C260="","",IFERROR(CONCATENATE(VLOOKUP(C260,EstacionReplica!A:W,2,0)," - ",VLOOKUP(C260,EstacionReplica!A:W,3,0)," - ",VLOOKUP(C260,EstacionReplica!A:W,4,0)),"ID NO EXISTE"))</f>
        <v>D-83 - Registro individual - 1</v>
      </c>
      <c r="E260" s="25">
        <v>2025</v>
      </c>
      <c r="F260" s="25">
        <v>1</v>
      </c>
      <c r="G260" s="25">
        <v>31</v>
      </c>
      <c r="H260" s="86">
        <v>0.40902777777777777</v>
      </c>
      <c r="I260" s="25" t="s">
        <v>771</v>
      </c>
      <c r="O260" s="25" t="s">
        <v>772</v>
      </c>
      <c r="P260" s="25" t="s">
        <v>773</v>
      </c>
      <c r="Q260" s="25" t="s">
        <v>774</v>
      </c>
      <c r="R260" s="25" t="s">
        <v>775</v>
      </c>
      <c r="S260" s="25" t="s">
        <v>776</v>
      </c>
      <c r="T260" s="25" t="s">
        <v>777</v>
      </c>
      <c r="V260" s="25" t="s">
        <v>778</v>
      </c>
      <c r="X260" s="25" t="s">
        <v>779</v>
      </c>
      <c r="AB260" s="25" t="s">
        <v>780</v>
      </c>
      <c r="AC260" s="25" t="s">
        <v>781</v>
      </c>
      <c r="AD260" s="25">
        <v>90</v>
      </c>
      <c r="AE260" s="25" t="s">
        <v>782</v>
      </c>
      <c r="AF260" s="25">
        <v>-23.419211393915301</v>
      </c>
      <c r="AG260" s="25">
        <v>-68.031475086776297</v>
      </c>
      <c r="AH260" s="25">
        <v>0.40902777777777777</v>
      </c>
      <c r="AI260" s="25" t="s">
        <v>787</v>
      </c>
      <c r="AM260" s="25" t="s">
        <v>784</v>
      </c>
      <c r="AN260" s="25" t="s">
        <v>819</v>
      </c>
      <c r="AO260" s="25" t="s">
        <v>785</v>
      </c>
      <c r="AR260" s="25" t="s">
        <v>786</v>
      </c>
    </row>
    <row r="261" spans="1:44">
      <c r="A261" s="25">
        <v>202501</v>
      </c>
      <c r="B261" s="17" t="str">
        <f>IF(A261="","",IFERROR(VLOOKUP(A261,Campaña!A:K,2,0),"ID NO EXISTE"))</f>
        <v>Campaña enero 2025</v>
      </c>
      <c r="C261" s="25">
        <v>259</v>
      </c>
      <c r="D261" s="85" t="str">
        <f>IF(C261="","",IFERROR(CONCATENATE(VLOOKUP(C261,EstacionReplica!A:W,2,0)," - ",VLOOKUP(C261,EstacionReplica!A:W,3,0)," - ",VLOOKUP(C261,EstacionReplica!A:W,4,0)),"ID NO EXISTE"))</f>
        <v>D-83B - Registro individual - 1</v>
      </c>
      <c r="E261" s="25">
        <v>2025</v>
      </c>
      <c r="F261" s="25">
        <v>1</v>
      </c>
      <c r="G261" s="25">
        <v>31</v>
      </c>
      <c r="H261" s="86">
        <v>0.40833333333333333</v>
      </c>
      <c r="I261" s="25" t="s">
        <v>771</v>
      </c>
      <c r="O261" s="25" t="s">
        <v>772</v>
      </c>
      <c r="P261" s="25" t="s">
        <v>773</v>
      </c>
      <c r="Q261" s="25" t="s">
        <v>774</v>
      </c>
      <c r="R261" s="25" t="s">
        <v>775</v>
      </c>
      <c r="S261" s="25" t="s">
        <v>776</v>
      </c>
      <c r="T261" s="25" t="s">
        <v>777</v>
      </c>
      <c r="V261" s="25" t="s">
        <v>778</v>
      </c>
      <c r="X261" s="25" t="s">
        <v>779</v>
      </c>
      <c r="AB261" s="25" t="s">
        <v>780</v>
      </c>
      <c r="AC261" s="25" t="s">
        <v>781</v>
      </c>
      <c r="AD261" s="25">
        <v>10</v>
      </c>
      <c r="AE261" s="25" t="s">
        <v>782</v>
      </c>
      <c r="AF261" s="25">
        <v>-23.4192295179393</v>
      </c>
      <c r="AG261" s="25">
        <v>-68.031484742195701</v>
      </c>
      <c r="AH261" s="25">
        <v>0.40833333333333333</v>
      </c>
      <c r="AI261" s="25" t="s">
        <v>787</v>
      </c>
      <c r="AM261" s="25" t="s">
        <v>784</v>
      </c>
      <c r="AN261" s="25" t="s">
        <v>852</v>
      </c>
      <c r="AO261" s="25" t="s">
        <v>785</v>
      </c>
      <c r="AR261" s="25" t="s">
        <v>786</v>
      </c>
    </row>
    <row r="262" spans="1:44">
      <c r="A262" s="25">
        <v>202501</v>
      </c>
      <c r="B262" s="17" t="str">
        <f>IF(A262="","",IFERROR(VLOOKUP(A262,Campaña!A:K,2,0),"ID NO EXISTE"))</f>
        <v>Campaña enero 2025</v>
      </c>
      <c r="C262" s="25">
        <v>260</v>
      </c>
      <c r="D262" s="85" t="str">
        <f>IF(C262="","",IFERROR(CONCATENATE(VLOOKUP(C262,EstacionReplica!A:W,2,0)," - ",VLOOKUP(C262,EstacionReplica!A:W,3,0)," - ",VLOOKUP(C262,EstacionReplica!A:W,4,0)),"ID NO EXISTE"))</f>
        <v>D-84 - Registro individual - 1</v>
      </c>
      <c r="E262" s="25">
        <v>2025</v>
      </c>
      <c r="F262" s="25">
        <v>1</v>
      </c>
      <c r="G262" s="25">
        <v>31</v>
      </c>
      <c r="H262" s="86">
        <v>0.43958333333333333</v>
      </c>
      <c r="I262" s="25" t="s">
        <v>771</v>
      </c>
      <c r="O262" s="25" t="s">
        <v>772</v>
      </c>
      <c r="P262" s="25" t="s">
        <v>773</v>
      </c>
      <c r="Q262" s="25" t="s">
        <v>774</v>
      </c>
      <c r="R262" s="25" t="s">
        <v>775</v>
      </c>
      <c r="S262" s="25" t="s">
        <v>776</v>
      </c>
      <c r="T262" s="25" t="s">
        <v>777</v>
      </c>
      <c r="V262" s="25" t="s">
        <v>778</v>
      </c>
      <c r="X262" s="25" t="s">
        <v>779</v>
      </c>
      <c r="AB262" s="25" t="s">
        <v>780</v>
      </c>
      <c r="AC262" s="25" t="s">
        <v>781</v>
      </c>
      <c r="AD262" s="25">
        <v>0</v>
      </c>
      <c r="AE262" s="25" t="s">
        <v>782</v>
      </c>
      <c r="AF262" s="25">
        <v>-23.419350567852302</v>
      </c>
      <c r="AG262" s="25">
        <v>-68.033529426066593</v>
      </c>
      <c r="AH262" s="25">
        <v>0.43958333333333333</v>
      </c>
      <c r="AI262" s="25" t="s">
        <v>789</v>
      </c>
      <c r="AM262" s="25" t="s">
        <v>784</v>
      </c>
      <c r="AN262" s="25" t="s">
        <v>801</v>
      </c>
      <c r="AO262" s="25" t="s">
        <v>785</v>
      </c>
      <c r="AR262" s="25" t="s">
        <v>786</v>
      </c>
    </row>
    <row r="263" spans="1:44">
      <c r="A263" s="25">
        <v>202501</v>
      </c>
      <c r="B263" s="17" t="str">
        <f>IF(A263="","",IFERROR(VLOOKUP(A263,Campaña!A:K,2,0),"ID NO EXISTE"))</f>
        <v>Campaña enero 2025</v>
      </c>
      <c r="C263" s="25">
        <v>261</v>
      </c>
      <c r="D263" s="85" t="str">
        <f>IF(C263="","",IFERROR(CONCATENATE(VLOOKUP(C263,EstacionReplica!A:W,2,0)," - ",VLOOKUP(C263,EstacionReplica!A:W,3,0)," - ",VLOOKUP(C263,EstacionReplica!A:W,4,0)),"ID NO EXISTE"))</f>
        <v>D-85 - Registro individual - 1</v>
      </c>
      <c r="E263" s="25">
        <v>2025</v>
      </c>
      <c r="F263" s="25">
        <v>1</v>
      </c>
      <c r="G263" s="25">
        <v>30</v>
      </c>
      <c r="H263" s="86">
        <v>0.47083333333333333</v>
      </c>
      <c r="I263" s="25" t="s">
        <v>771</v>
      </c>
      <c r="O263" s="25" t="s">
        <v>772</v>
      </c>
      <c r="P263" s="25" t="s">
        <v>773</v>
      </c>
      <c r="Q263" s="25" t="s">
        <v>774</v>
      </c>
      <c r="R263" s="25" t="s">
        <v>775</v>
      </c>
      <c r="S263" s="25" t="s">
        <v>776</v>
      </c>
      <c r="T263" s="25" t="s">
        <v>777</v>
      </c>
      <c r="V263" s="25" t="s">
        <v>778</v>
      </c>
      <c r="X263" s="25" t="s">
        <v>779</v>
      </c>
      <c r="AB263" s="25" t="s">
        <v>780</v>
      </c>
      <c r="AC263" s="25" t="s">
        <v>781</v>
      </c>
      <c r="AD263" s="25">
        <v>90</v>
      </c>
      <c r="AE263" s="25" t="s">
        <v>782</v>
      </c>
      <c r="AF263" s="25">
        <v>-23.415766527440901</v>
      </c>
      <c r="AG263" s="25">
        <v>-68.039662638104303</v>
      </c>
      <c r="AH263" s="25">
        <v>0.47083333333333333</v>
      </c>
      <c r="AI263" s="25" t="s">
        <v>787</v>
      </c>
      <c r="AM263" s="25" t="s">
        <v>784</v>
      </c>
      <c r="AN263" s="25" t="s">
        <v>819</v>
      </c>
      <c r="AO263" s="25" t="s">
        <v>785</v>
      </c>
      <c r="AR263" s="25" t="s">
        <v>786</v>
      </c>
    </row>
    <row r="264" spans="1:44">
      <c r="A264" s="25">
        <v>202501</v>
      </c>
      <c r="B264" s="17" t="str">
        <f>IF(A264="","",IFERROR(VLOOKUP(A264,Campaña!A:K,2,0),"ID NO EXISTE"))</f>
        <v>Campaña enero 2025</v>
      </c>
      <c r="C264" s="25">
        <v>262</v>
      </c>
      <c r="D264" s="85" t="str">
        <f>IF(C264="","",IFERROR(CONCATENATE(VLOOKUP(C264,EstacionReplica!A:W,2,0)," - ",VLOOKUP(C264,EstacionReplica!A:W,3,0)," - ",VLOOKUP(C264,EstacionReplica!A:W,4,0)),"ID NO EXISTE"))</f>
        <v>D-86 - Registro individual - 1</v>
      </c>
      <c r="E264" s="25">
        <v>2025</v>
      </c>
      <c r="F264" s="25">
        <v>1</v>
      </c>
      <c r="G264" s="25">
        <v>31</v>
      </c>
      <c r="H264" s="86">
        <v>0.43819444444444444</v>
      </c>
      <c r="I264" s="25" t="s">
        <v>771</v>
      </c>
      <c r="O264" s="25" t="s">
        <v>772</v>
      </c>
      <c r="P264" s="25" t="s">
        <v>773</v>
      </c>
      <c r="Q264" s="25" t="s">
        <v>774</v>
      </c>
      <c r="R264" s="25" t="s">
        <v>775</v>
      </c>
      <c r="S264" s="25" t="s">
        <v>776</v>
      </c>
      <c r="T264" s="25" t="s">
        <v>777</v>
      </c>
      <c r="V264" s="25" t="s">
        <v>778</v>
      </c>
      <c r="X264" s="25" t="s">
        <v>779</v>
      </c>
      <c r="AB264" s="25" t="s">
        <v>780</v>
      </c>
      <c r="AC264" s="25" t="s">
        <v>781</v>
      </c>
      <c r="AD264" s="25">
        <v>3</v>
      </c>
      <c r="AE264" s="25" t="s">
        <v>782</v>
      </c>
      <c r="AF264" s="25">
        <v>-23.419286134863199</v>
      </c>
      <c r="AG264" s="25">
        <v>-68.033334146405195</v>
      </c>
      <c r="AH264" s="25">
        <v>0.43819444444444444</v>
      </c>
      <c r="AI264" s="25" t="s">
        <v>787</v>
      </c>
      <c r="AM264" s="25" t="s">
        <v>784</v>
      </c>
      <c r="AN264" s="25" t="s">
        <v>850</v>
      </c>
      <c r="AO264" s="25" t="s">
        <v>785</v>
      </c>
      <c r="AR264" s="25" t="s">
        <v>786</v>
      </c>
    </row>
    <row r="265" spans="1:44">
      <c r="A265" s="25">
        <v>202501</v>
      </c>
      <c r="B265" s="17" t="str">
        <f>IF(A265="","",IFERROR(VLOOKUP(A265,Campaña!A:K,2,0),"ID NO EXISTE"))</f>
        <v>Campaña enero 2025</v>
      </c>
      <c r="C265" s="25">
        <v>263</v>
      </c>
      <c r="D265" s="85" t="str">
        <f>IF(C265="","",IFERROR(CONCATENATE(VLOOKUP(C265,EstacionReplica!A:W,2,0)," - ",VLOOKUP(C265,EstacionReplica!A:W,3,0)," - ",VLOOKUP(C265,EstacionReplica!A:W,4,0)),"ID NO EXISTE"))</f>
        <v>D-87 - Registro individual - 1</v>
      </c>
      <c r="E265" s="25">
        <v>2025</v>
      </c>
      <c r="F265" s="25">
        <v>1</v>
      </c>
      <c r="G265" s="25">
        <v>30</v>
      </c>
      <c r="H265" s="86">
        <v>0.45347222222222222</v>
      </c>
      <c r="I265" s="25" t="s">
        <v>771</v>
      </c>
      <c r="O265" s="25" t="s">
        <v>772</v>
      </c>
      <c r="P265" s="25" t="s">
        <v>773</v>
      </c>
      <c r="Q265" s="25" t="s">
        <v>774</v>
      </c>
      <c r="R265" s="25" t="s">
        <v>775</v>
      </c>
      <c r="S265" s="25" t="s">
        <v>776</v>
      </c>
      <c r="T265" s="25" t="s">
        <v>777</v>
      </c>
      <c r="V265" s="25" t="s">
        <v>778</v>
      </c>
      <c r="X265" s="25" t="s">
        <v>779</v>
      </c>
      <c r="AB265" s="25" t="s">
        <v>780</v>
      </c>
      <c r="AC265" s="25" t="s">
        <v>781</v>
      </c>
      <c r="AD265" s="25">
        <v>0</v>
      </c>
      <c r="AE265" s="25" t="s">
        <v>782</v>
      </c>
      <c r="AF265" s="25">
        <v>-23.418699596417699</v>
      </c>
      <c r="AG265" s="25">
        <v>-68.037811228520695</v>
      </c>
      <c r="AH265" s="25">
        <v>0.45347222222222222</v>
      </c>
      <c r="AI265" s="25" t="s">
        <v>789</v>
      </c>
      <c r="AM265" s="25" t="s">
        <v>784</v>
      </c>
      <c r="AN265" s="25" t="s">
        <v>801</v>
      </c>
      <c r="AO265" s="25" t="s">
        <v>785</v>
      </c>
      <c r="AR265" s="25" t="s">
        <v>786</v>
      </c>
    </row>
    <row r="266" spans="1:44">
      <c r="A266" s="25">
        <v>202501</v>
      </c>
      <c r="B266" s="17" t="str">
        <f>IF(A266="","",IFERROR(VLOOKUP(A266,Campaña!A:K,2,0),"ID NO EXISTE"))</f>
        <v>Campaña enero 2025</v>
      </c>
      <c r="C266" s="25">
        <v>264</v>
      </c>
      <c r="D266" s="85" t="str">
        <f>IF(C266="","",IFERROR(CONCATENATE(VLOOKUP(C266,EstacionReplica!A:W,2,0)," - ",VLOOKUP(C266,EstacionReplica!A:W,3,0)," - ",VLOOKUP(C266,EstacionReplica!A:W,4,0)),"ID NO EXISTE"))</f>
        <v>D-88 - Registro individual - 1</v>
      </c>
      <c r="E266" s="25">
        <v>2025</v>
      </c>
      <c r="F266" s="25">
        <v>1</v>
      </c>
      <c r="G266" s="25">
        <v>31</v>
      </c>
      <c r="H266" s="86">
        <v>0.39583333333333331</v>
      </c>
      <c r="I266" s="25" t="s">
        <v>771</v>
      </c>
      <c r="O266" s="25" t="s">
        <v>772</v>
      </c>
      <c r="P266" s="25" t="s">
        <v>773</v>
      </c>
      <c r="Q266" s="25" t="s">
        <v>774</v>
      </c>
      <c r="R266" s="25" t="s">
        <v>775</v>
      </c>
      <c r="S266" s="25" t="s">
        <v>776</v>
      </c>
      <c r="T266" s="25" t="s">
        <v>777</v>
      </c>
      <c r="V266" s="25" t="s">
        <v>778</v>
      </c>
      <c r="X266" s="25" t="s">
        <v>779</v>
      </c>
      <c r="AB266" s="25" t="s">
        <v>780</v>
      </c>
      <c r="AC266" s="25" t="s">
        <v>781</v>
      </c>
      <c r="AD266" s="25">
        <v>80</v>
      </c>
      <c r="AE266" s="25" t="s">
        <v>782</v>
      </c>
      <c r="AF266" s="25">
        <v>-23.418901403574601</v>
      </c>
      <c r="AG266" s="25">
        <v>-68.031007550649804</v>
      </c>
      <c r="AH266" s="25">
        <v>0.39583333333333331</v>
      </c>
      <c r="AI266" s="25" t="s">
        <v>787</v>
      </c>
      <c r="AM266" s="25" t="s">
        <v>784</v>
      </c>
      <c r="AN266" s="25" t="s">
        <v>830</v>
      </c>
      <c r="AO266" s="25" t="s">
        <v>785</v>
      </c>
      <c r="AR266" s="25" t="s">
        <v>786</v>
      </c>
    </row>
    <row r="267" spans="1:44">
      <c r="A267" s="25">
        <v>202501</v>
      </c>
      <c r="B267" s="17" t="str">
        <f>IF(A267="","",IFERROR(VLOOKUP(A267,Campaña!A:K,2,0),"ID NO EXISTE"))</f>
        <v>Campaña enero 2025</v>
      </c>
      <c r="C267" s="25">
        <v>265</v>
      </c>
      <c r="D267" s="85" t="str">
        <f>IF(C267="","",IFERROR(CONCATENATE(VLOOKUP(C267,EstacionReplica!A:W,2,0)," - ",VLOOKUP(C267,EstacionReplica!A:W,3,0)," - ",VLOOKUP(C267,EstacionReplica!A:W,4,0)),"ID NO EXISTE"))</f>
        <v>D-89 - Registro individual - 1</v>
      </c>
      <c r="E267" s="25">
        <v>2025</v>
      </c>
      <c r="F267" s="25">
        <v>1</v>
      </c>
      <c r="G267" s="25">
        <v>31</v>
      </c>
      <c r="H267" s="86">
        <v>0.40694444444444444</v>
      </c>
      <c r="I267" s="25" t="s">
        <v>771</v>
      </c>
      <c r="O267" s="25" t="s">
        <v>772</v>
      </c>
      <c r="P267" s="25" t="s">
        <v>773</v>
      </c>
      <c r="Q267" s="25" t="s">
        <v>774</v>
      </c>
      <c r="R267" s="25" t="s">
        <v>775</v>
      </c>
      <c r="S267" s="25" t="s">
        <v>776</v>
      </c>
      <c r="T267" s="25" t="s">
        <v>777</v>
      </c>
      <c r="V267" s="25" t="s">
        <v>778</v>
      </c>
      <c r="X267" s="25" t="s">
        <v>779</v>
      </c>
      <c r="AB267" s="25" t="s">
        <v>780</v>
      </c>
      <c r="AC267" s="25" t="s">
        <v>781</v>
      </c>
      <c r="AD267" s="25">
        <v>90</v>
      </c>
      <c r="AE267" s="25" t="s">
        <v>782</v>
      </c>
      <c r="AF267" s="25">
        <v>-23.419040945106801</v>
      </c>
      <c r="AG267" s="25">
        <v>-68.031662287835204</v>
      </c>
      <c r="AH267" s="25">
        <v>0.40694444444444444</v>
      </c>
      <c r="AI267" s="25" t="s">
        <v>787</v>
      </c>
      <c r="AM267" s="25" t="s">
        <v>784</v>
      </c>
      <c r="AN267" s="25" t="s">
        <v>819</v>
      </c>
      <c r="AO267" s="25" t="s">
        <v>785</v>
      </c>
      <c r="AR267" s="25" t="s">
        <v>786</v>
      </c>
    </row>
    <row r="268" spans="1:44">
      <c r="A268" s="25">
        <v>202501</v>
      </c>
      <c r="B268" s="17" t="str">
        <f>IF(A268="","",IFERROR(VLOOKUP(A268,Campaña!A:K,2,0),"ID NO EXISTE"))</f>
        <v>Campaña enero 2025</v>
      </c>
      <c r="C268" s="25">
        <v>266</v>
      </c>
      <c r="D268" s="85" t="str">
        <f>IF(C268="","",IFERROR(CONCATENATE(VLOOKUP(C268,EstacionReplica!A:W,2,0)," - ",VLOOKUP(C268,EstacionReplica!A:W,3,0)," - ",VLOOKUP(C268,EstacionReplica!A:W,4,0)),"ID NO EXISTE"))</f>
        <v>D-90 - Registro individual - 1</v>
      </c>
      <c r="E268" s="25">
        <v>2025</v>
      </c>
      <c r="F268" s="25">
        <v>1</v>
      </c>
      <c r="G268" s="25">
        <v>30</v>
      </c>
      <c r="H268" s="86">
        <v>0.5444444444444444</v>
      </c>
      <c r="I268" s="25" t="s">
        <v>771</v>
      </c>
      <c r="O268" s="25" t="s">
        <v>772</v>
      </c>
      <c r="P268" s="25" t="s">
        <v>773</v>
      </c>
      <c r="Q268" s="25" t="s">
        <v>774</v>
      </c>
      <c r="R268" s="25" t="s">
        <v>775</v>
      </c>
      <c r="S268" s="25" t="s">
        <v>776</v>
      </c>
      <c r="T268" s="25" t="s">
        <v>777</v>
      </c>
      <c r="V268" s="25" t="s">
        <v>778</v>
      </c>
      <c r="X268" s="25" t="s">
        <v>779</v>
      </c>
      <c r="AB268" s="25" t="s">
        <v>780</v>
      </c>
      <c r="AC268" s="25" t="s">
        <v>781</v>
      </c>
      <c r="AD268" s="25">
        <v>100</v>
      </c>
      <c r="AE268" s="25" t="s">
        <v>782</v>
      </c>
      <c r="AF268" s="25">
        <v>-23.407906905704799</v>
      </c>
      <c r="AG268" s="25">
        <v>-67.999095493677402</v>
      </c>
      <c r="AH268" s="25">
        <v>0.5444444444444444</v>
      </c>
      <c r="AI268" s="25" t="s">
        <v>787</v>
      </c>
      <c r="AM268" s="25" t="s">
        <v>784</v>
      </c>
      <c r="AN268" s="25" t="s">
        <v>828</v>
      </c>
      <c r="AO268" s="25" t="s">
        <v>785</v>
      </c>
      <c r="AR268" s="25" t="s">
        <v>786</v>
      </c>
    </row>
    <row r="269" spans="1:44">
      <c r="A269" s="25">
        <v>202501</v>
      </c>
      <c r="B269" s="17" t="str">
        <f>IF(A269="","",IFERROR(VLOOKUP(A269,Campaña!A:K,2,0),"ID NO EXISTE"))</f>
        <v>Campaña enero 2025</v>
      </c>
      <c r="C269" s="25">
        <v>267</v>
      </c>
      <c r="D269" s="85" t="str">
        <f>IF(C269="","",IFERROR(CONCATENATE(VLOOKUP(C269,EstacionReplica!A:W,2,0)," - ",VLOOKUP(C269,EstacionReplica!A:W,3,0)," - ",VLOOKUP(C269,EstacionReplica!A:W,4,0)),"ID NO EXISTE"))</f>
        <v>D-91 - Registro individual - 1</v>
      </c>
      <c r="E269" s="25">
        <v>2025</v>
      </c>
      <c r="F269" s="25">
        <v>1</v>
      </c>
      <c r="G269" s="25">
        <v>30</v>
      </c>
      <c r="H269" s="86">
        <v>0.45347222222222222</v>
      </c>
      <c r="I269" s="25" t="s">
        <v>771</v>
      </c>
      <c r="O269" s="25" t="s">
        <v>772</v>
      </c>
      <c r="P269" s="25" t="s">
        <v>773</v>
      </c>
      <c r="Q269" s="25" t="s">
        <v>774</v>
      </c>
      <c r="R269" s="25" t="s">
        <v>775</v>
      </c>
      <c r="S269" s="25" t="s">
        <v>776</v>
      </c>
      <c r="T269" s="25" t="s">
        <v>831</v>
      </c>
      <c r="V269" s="25" t="s">
        <v>832</v>
      </c>
      <c r="X269" s="25" t="s">
        <v>833</v>
      </c>
      <c r="AB269" s="25" t="s">
        <v>780</v>
      </c>
      <c r="AC269" s="25" t="s">
        <v>781</v>
      </c>
      <c r="AD269" s="25">
        <v>70</v>
      </c>
      <c r="AE269" s="25" t="s">
        <v>782</v>
      </c>
      <c r="AF269" s="25">
        <v>-23.416953835488499</v>
      </c>
      <c r="AG269" s="25">
        <v>-68.038861301743495</v>
      </c>
      <c r="AH269" s="25">
        <v>0.45347222222222222</v>
      </c>
      <c r="AI269" s="25" t="s">
        <v>787</v>
      </c>
      <c r="AM269" s="25" t="s">
        <v>784</v>
      </c>
      <c r="AN269" s="25" t="s">
        <v>853</v>
      </c>
      <c r="AO269" s="25" t="s">
        <v>785</v>
      </c>
      <c r="AR269" s="25" t="s">
        <v>786</v>
      </c>
    </row>
    <row r="270" spans="1:44">
      <c r="A270" s="25">
        <v>202501</v>
      </c>
      <c r="B270" s="17" t="str">
        <f>IF(A270="","",IFERROR(VLOOKUP(A270,Campaña!A:K,2,0),"ID NO EXISTE"))</f>
        <v>Campaña enero 2025</v>
      </c>
      <c r="C270" s="25">
        <v>268</v>
      </c>
      <c r="D270" s="85" t="str">
        <f>IF(C270="","",IFERROR(CONCATENATE(VLOOKUP(C270,EstacionReplica!A:W,2,0)," - ",VLOOKUP(C270,EstacionReplica!A:W,3,0)," - ",VLOOKUP(C270,EstacionReplica!A:W,4,0)),"ID NO EXISTE"))</f>
        <v>D-92 - Registro individual - 1</v>
      </c>
      <c r="E270" s="25">
        <v>2025</v>
      </c>
      <c r="F270" s="25">
        <v>1</v>
      </c>
      <c r="G270" s="25">
        <v>31</v>
      </c>
      <c r="H270" s="86">
        <v>0.44513888888888886</v>
      </c>
      <c r="I270" s="25" t="s">
        <v>771</v>
      </c>
      <c r="O270" s="25" t="s">
        <v>772</v>
      </c>
      <c r="P270" s="25" t="s">
        <v>773</v>
      </c>
      <c r="Q270" s="25" t="s">
        <v>774</v>
      </c>
      <c r="R270" s="25" t="s">
        <v>775</v>
      </c>
      <c r="S270" s="25" t="s">
        <v>776</v>
      </c>
      <c r="T270" s="25" t="s">
        <v>777</v>
      </c>
      <c r="V270" s="25" t="s">
        <v>778</v>
      </c>
      <c r="X270" s="25" t="s">
        <v>779</v>
      </c>
      <c r="AB270" s="25" t="s">
        <v>780</v>
      </c>
      <c r="AC270" s="25" t="s">
        <v>781</v>
      </c>
      <c r="AD270" s="25">
        <v>90</v>
      </c>
      <c r="AE270" s="25" t="s">
        <v>782</v>
      </c>
      <c r="AF270" s="25">
        <v>-23.419983148391999</v>
      </c>
      <c r="AG270" s="25">
        <v>-68.033583554491003</v>
      </c>
      <c r="AH270" s="25">
        <v>0.44513888888888886</v>
      </c>
      <c r="AI270" s="25" t="s">
        <v>787</v>
      </c>
      <c r="AM270" s="25" t="s">
        <v>784</v>
      </c>
      <c r="AN270" s="25" t="s">
        <v>854</v>
      </c>
      <c r="AO270" s="25" t="s">
        <v>785</v>
      </c>
      <c r="AR270" s="25" t="s">
        <v>786</v>
      </c>
    </row>
    <row r="271" spans="1:44">
      <c r="A271" s="25">
        <v>202501</v>
      </c>
      <c r="B271" s="17" t="str">
        <f>IF(A271="","",IFERROR(VLOOKUP(A271,Campaña!A:K,2,0),"ID NO EXISTE"))</f>
        <v>Campaña enero 2025</v>
      </c>
      <c r="C271" s="25">
        <v>269</v>
      </c>
      <c r="D271" s="85" t="str">
        <f>IF(C271="","",IFERROR(CONCATENATE(VLOOKUP(C271,EstacionReplica!A:W,2,0)," - ",VLOOKUP(C271,EstacionReplica!A:W,3,0)," - ",VLOOKUP(C271,EstacionReplica!A:W,4,0)),"ID NO EXISTE"))</f>
        <v>D-93 - Registro individual - 1</v>
      </c>
      <c r="E271" s="25">
        <v>2025</v>
      </c>
      <c r="F271" s="25">
        <v>1</v>
      </c>
      <c r="G271" s="25">
        <v>28</v>
      </c>
      <c r="H271" s="86">
        <v>0.57708333333333328</v>
      </c>
      <c r="I271" s="25" t="s">
        <v>771</v>
      </c>
      <c r="O271" s="25" t="s">
        <v>772</v>
      </c>
      <c r="P271" s="25" t="s">
        <v>773</v>
      </c>
      <c r="Q271" s="25" t="s">
        <v>774</v>
      </c>
      <c r="R271" s="25" t="s">
        <v>775</v>
      </c>
      <c r="S271" s="25" t="s">
        <v>776</v>
      </c>
      <c r="T271" s="25" t="s">
        <v>777</v>
      </c>
      <c r="V271" s="25" t="s">
        <v>778</v>
      </c>
      <c r="X271" s="25" t="s">
        <v>779</v>
      </c>
      <c r="AB271" s="25" t="s">
        <v>780</v>
      </c>
      <c r="AC271" s="25" t="s">
        <v>781</v>
      </c>
      <c r="AD271" s="25">
        <v>27</v>
      </c>
      <c r="AE271" s="25" t="s">
        <v>782</v>
      </c>
      <c r="AF271" s="25">
        <v>-23.406266864718699</v>
      </c>
      <c r="AG271" s="25">
        <v>-67.962291672606</v>
      </c>
      <c r="AH271" s="25">
        <v>0.57708333333333328</v>
      </c>
      <c r="AI271" s="25" t="s">
        <v>792</v>
      </c>
      <c r="AM271" s="25" t="s">
        <v>784</v>
      </c>
      <c r="AN271" s="25" t="s">
        <v>855</v>
      </c>
      <c r="AO271" s="25" t="s">
        <v>785</v>
      </c>
      <c r="AR271" s="25" t="s">
        <v>786</v>
      </c>
    </row>
    <row r="272" spans="1:44">
      <c r="A272" s="25">
        <v>202501</v>
      </c>
      <c r="B272" s="17" t="str">
        <f>IF(A272="","",IFERROR(VLOOKUP(A272,Campaña!A:K,2,0),"ID NO EXISTE"))</f>
        <v>Campaña enero 2025</v>
      </c>
      <c r="C272" s="25">
        <v>270</v>
      </c>
      <c r="D272" s="85" t="str">
        <f>IF(C272="","",IFERROR(CONCATENATE(VLOOKUP(C272,EstacionReplica!A:W,2,0)," - ",VLOOKUP(C272,EstacionReplica!A:W,3,0)," - ",VLOOKUP(C272,EstacionReplica!A:W,4,0)),"ID NO EXISTE"))</f>
        <v>E-001 - Registro individual - 1</v>
      </c>
      <c r="E272" s="25">
        <v>2025</v>
      </c>
      <c r="F272" s="25">
        <v>1</v>
      </c>
      <c r="G272" s="25">
        <v>29</v>
      </c>
      <c r="H272" s="86">
        <v>0.49722222222222223</v>
      </c>
      <c r="I272" s="25" t="s">
        <v>771</v>
      </c>
      <c r="O272" s="25" t="s">
        <v>772</v>
      </c>
      <c r="P272" s="25" t="s">
        <v>773</v>
      </c>
      <c r="Q272" s="25" t="s">
        <v>774</v>
      </c>
      <c r="R272" s="25" t="s">
        <v>775</v>
      </c>
      <c r="S272" s="25" t="s">
        <v>776</v>
      </c>
      <c r="T272" s="25" t="s">
        <v>777</v>
      </c>
      <c r="V272" s="25" t="s">
        <v>778</v>
      </c>
      <c r="X272" s="25" t="s">
        <v>779</v>
      </c>
      <c r="AB272" s="25" t="s">
        <v>780</v>
      </c>
      <c r="AC272" s="25" t="s">
        <v>781</v>
      </c>
      <c r="AD272" s="25">
        <v>0</v>
      </c>
      <c r="AE272" s="25" t="s">
        <v>782</v>
      </c>
      <c r="AF272" s="25">
        <v>-23.406519726261301</v>
      </c>
      <c r="AG272" s="25">
        <v>-67.965010294690501</v>
      </c>
      <c r="AH272" s="25">
        <v>0.49722222222222223</v>
      </c>
      <c r="AI272" s="25" t="s">
        <v>783</v>
      </c>
      <c r="AM272" s="25" t="s">
        <v>784</v>
      </c>
      <c r="AO272" s="25" t="s">
        <v>785</v>
      </c>
      <c r="AR272" s="25" t="s">
        <v>786</v>
      </c>
    </row>
    <row r="273" spans="1:44">
      <c r="A273" s="25">
        <v>202501</v>
      </c>
      <c r="B273" s="17" t="str">
        <f>IF(A273="","",IFERROR(VLOOKUP(A273,Campaña!A:K,2,0),"ID NO EXISTE"))</f>
        <v>Campaña enero 2025</v>
      </c>
      <c r="C273" s="25">
        <v>271</v>
      </c>
      <c r="D273" s="85" t="str">
        <f>IF(C273="","",IFERROR(CONCATENATE(VLOOKUP(C273,EstacionReplica!A:W,2,0)," - ",VLOOKUP(C273,EstacionReplica!A:W,3,0)," - ",VLOOKUP(C273,EstacionReplica!A:W,4,0)),"ID NO EXISTE"))</f>
        <v>E-002 - Registro individual - 1</v>
      </c>
      <c r="E273" s="25">
        <v>2025</v>
      </c>
      <c r="F273" s="25">
        <v>1</v>
      </c>
      <c r="G273" s="25">
        <v>29</v>
      </c>
      <c r="H273" s="86">
        <v>0.49722222222222223</v>
      </c>
      <c r="I273" s="25" t="s">
        <v>771</v>
      </c>
      <c r="O273" s="25" t="s">
        <v>772</v>
      </c>
      <c r="P273" s="25" t="s">
        <v>773</v>
      </c>
      <c r="Q273" s="25" t="s">
        <v>774</v>
      </c>
      <c r="R273" s="25" t="s">
        <v>775</v>
      </c>
      <c r="S273" s="25" t="s">
        <v>776</v>
      </c>
      <c r="T273" s="25" t="s">
        <v>777</v>
      </c>
      <c r="V273" s="25" t="s">
        <v>778</v>
      </c>
      <c r="X273" s="25" t="s">
        <v>779</v>
      </c>
      <c r="AB273" s="25" t="s">
        <v>780</v>
      </c>
      <c r="AC273" s="25" t="s">
        <v>781</v>
      </c>
      <c r="AD273" s="25">
        <v>0</v>
      </c>
      <c r="AE273" s="25" t="s">
        <v>782</v>
      </c>
      <c r="AF273" s="25">
        <v>-23.4065106299443</v>
      </c>
      <c r="AG273" s="25">
        <v>-67.9650005791149</v>
      </c>
      <c r="AH273" s="25">
        <v>0.49722222222222223</v>
      </c>
      <c r="AI273" s="25" t="s">
        <v>783</v>
      </c>
      <c r="AM273" s="25" t="s">
        <v>784</v>
      </c>
      <c r="AO273" s="25" t="s">
        <v>785</v>
      </c>
      <c r="AR273" s="25" t="s">
        <v>786</v>
      </c>
    </row>
    <row r="274" spans="1:44">
      <c r="A274" s="25">
        <v>202501</v>
      </c>
      <c r="B274" s="17" t="str">
        <f>IF(A274="","",IFERROR(VLOOKUP(A274,Campaña!A:K,2,0),"ID NO EXISTE"))</f>
        <v>Campaña enero 2025</v>
      </c>
      <c r="C274" s="25">
        <v>272</v>
      </c>
      <c r="D274" s="85" t="str">
        <f>IF(C274="","",IFERROR(CONCATENATE(VLOOKUP(C274,EstacionReplica!A:W,2,0)," - ",VLOOKUP(C274,EstacionReplica!A:W,3,0)," - ",VLOOKUP(C274,EstacionReplica!A:W,4,0)),"ID NO EXISTE"))</f>
        <v>E-003 - Registro individual - 1</v>
      </c>
      <c r="E274" s="25">
        <v>2025</v>
      </c>
      <c r="F274" s="25">
        <v>1</v>
      </c>
      <c r="G274" s="25">
        <v>29</v>
      </c>
      <c r="H274" s="86">
        <v>0.51666666666666672</v>
      </c>
      <c r="I274" s="25" t="s">
        <v>771</v>
      </c>
      <c r="O274" s="25" t="s">
        <v>772</v>
      </c>
      <c r="P274" s="25" t="s">
        <v>773</v>
      </c>
      <c r="Q274" s="25" t="s">
        <v>774</v>
      </c>
      <c r="R274" s="25" t="s">
        <v>775</v>
      </c>
      <c r="S274" s="25" t="s">
        <v>776</v>
      </c>
      <c r="T274" s="25" t="s">
        <v>777</v>
      </c>
      <c r="V274" s="25" t="s">
        <v>778</v>
      </c>
      <c r="X274" s="25" t="s">
        <v>779</v>
      </c>
      <c r="AB274" s="25" t="s">
        <v>780</v>
      </c>
      <c r="AC274" s="25" t="s">
        <v>781</v>
      </c>
      <c r="AD274" s="25">
        <v>80</v>
      </c>
      <c r="AE274" s="25" t="s">
        <v>782</v>
      </c>
      <c r="AF274" s="25">
        <v>-23.406119981509502</v>
      </c>
      <c r="AG274" s="25">
        <v>-67.9660213901997</v>
      </c>
      <c r="AH274" s="25">
        <v>0.51666666666666672</v>
      </c>
      <c r="AI274" s="25" t="s">
        <v>792</v>
      </c>
      <c r="AM274" s="25" t="s">
        <v>784</v>
      </c>
      <c r="AN274" s="25" t="s">
        <v>856</v>
      </c>
      <c r="AO274" s="25" t="s">
        <v>785</v>
      </c>
      <c r="AR274" s="25" t="s">
        <v>786</v>
      </c>
    </row>
    <row r="275" spans="1:44">
      <c r="A275" s="25">
        <v>202501</v>
      </c>
      <c r="B275" s="17" t="str">
        <f>IF(A275="","",IFERROR(VLOOKUP(A275,Campaña!A:K,2,0),"ID NO EXISTE"))</f>
        <v>Campaña enero 2025</v>
      </c>
      <c r="C275" s="25">
        <v>273</v>
      </c>
      <c r="D275" s="85" t="str">
        <f>IF(C275="","",IFERROR(CONCATENATE(VLOOKUP(C275,EstacionReplica!A:W,2,0)," - ",VLOOKUP(C275,EstacionReplica!A:W,3,0)," - ",VLOOKUP(C275,EstacionReplica!A:W,4,0)),"ID NO EXISTE"))</f>
        <v>E-004 - Registro individual - 1</v>
      </c>
      <c r="E275" s="25">
        <v>2025</v>
      </c>
      <c r="F275" s="25">
        <v>1</v>
      </c>
      <c r="G275" s="25">
        <v>29</v>
      </c>
      <c r="H275" s="86">
        <v>0.51875000000000004</v>
      </c>
      <c r="I275" s="25" t="s">
        <v>771</v>
      </c>
      <c r="O275" s="25" t="s">
        <v>772</v>
      </c>
      <c r="P275" s="25" t="s">
        <v>773</v>
      </c>
      <c r="Q275" s="25" t="s">
        <v>774</v>
      </c>
      <c r="R275" s="25" t="s">
        <v>775</v>
      </c>
      <c r="S275" s="25" t="s">
        <v>776</v>
      </c>
      <c r="T275" s="25" t="s">
        <v>777</v>
      </c>
      <c r="V275" s="25" t="s">
        <v>778</v>
      </c>
      <c r="X275" s="25" t="s">
        <v>779</v>
      </c>
      <c r="AB275" s="25" t="s">
        <v>780</v>
      </c>
      <c r="AC275" s="25" t="s">
        <v>781</v>
      </c>
      <c r="AD275" s="25">
        <v>70</v>
      </c>
      <c r="AE275" s="25" t="s">
        <v>782</v>
      </c>
      <c r="AF275" s="25">
        <v>-23.405384188046099</v>
      </c>
      <c r="AG275" s="25">
        <v>-67.966751287038207</v>
      </c>
      <c r="AH275" s="25">
        <v>0.51875000000000004</v>
      </c>
      <c r="AI275" s="25" t="s">
        <v>792</v>
      </c>
      <c r="AM275" s="25" t="s">
        <v>784</v>
      </c>
      <c r="AN275" s="25" t="s">
        <v>857</v>
      </c>
      <c r="AO275" s="25" t="s">
        <v>785</v>
      </c>
      <c r="AR275" s="25" t="s">
        <v>786</v>
      </c>
    </row>
    <row r="276" spans="1:44">
      <c r="A276" s="25">
        <v>202501</v>
      </c>
      <c r="B276" s="17" t="str">
        <f>IF(A276="","",IFERROR(VLOOKUP(A276,Campaña!A:K,2,0),"ID NO EXISTE"))</f>
        <v>Campaña enero 2025</v>
      </c>
      <c r="C276" s="25">
        <v>274</v>
      </c>
      <c r="D276" s="85" t="str">
        <f>IF(C276="","",IFERROR(CONCATENATE(VLOOKUP(C276,EstacionReplica!A:W,2,0)," - ",VLOOKUP(C276,EstacionReplica!A:W,3,0)," - ",VLOOKUP(C276,EstacionReplica!A:W,4,0)),"ID NO EXISTE"))</f>
        <v>E-005 - Registro individual - 1</v>
      </c>
      <c r="E276" s="25">
        <v>2025</v>
      </c>
      <c r="F276" s="25">
        <v>1</v>
      </c>
      <c r="G276" s="25">
        <v>29</v>
      </c>
      <c r="H276" s="86">
        <v>0.52013888888888893</v>
      </c>
      <c r="I276" s="25" t="s">
        <v>771</v>
      </c>
      <c r="O276" s="25" t="s">
        <v>772</v>
      </c>
      <c r="P276" s="25" t="s">
        <v>773</v>
      </c>
      <c r="Q276" s="25" t="s">
        <v>774</v>
      </c>
      <c r="R276" s="25" t="s">
        <v>775</v>
      </c>
      <c r="S276" s="25" t="s">
        <v>776</v>
      </c>
      <c r="T276" s="25" t="s">
        <v>777</v>
      </c>
      <c r="V276" s="25" t="s">
        <v>778</v>
      </c>
      <c r="X276" s="25" t="s">
        <v>779</v>
      </c>
      <c r="AB276" s="25" t="s">
        <v>780</v>
      </c>
      <c r="AC276" s="25" t="s">
        <v>781</v>
      </c>
      <c r="AD276" s="25">
        <v>80</v>
      </c>
      <c r="AE276" s="25" t="s">
        <v>782</v>
      </c>
      <c r="AF276" s="25">
        <v>-23.405412511847398</v>
      </c>
      <c r="AG276" s="25">
        <v>-67.9669370055976</v>
      </c>
      <c r="AH276" s="25">
        <v>0.52013888888888893</v>
      </c>
      <c r="AI276" s="25" t="s">
        <v>792</v>
      </c>
      <c r="AM276" s="25" t="s">
        <v>784</v>
      </c>
      <c r="AN276" s="25" t="s">
        <v>807</v>
      </c>
      <c r="AO276" s="25" t="s">
        <v>785</v>
      </c>
      <c r="AR276" s="25" t="s">
        <v>786</v>
      </c>
    </row>
    <row r="277" spans="1:44">
      <c r="A277" s="25">
        <v>202501</v>
      </c>
      <c r="B277" s="17" t="str">
        <f>IF(A277="","",IFERROR(VLOOKUP(A277,Campaña!A:K,2,0),"ID NO EXISTE"))</f>
        <v>Campaña enero 2025</v>
      </c>
      <c r="C277" s="25">
        <v>275</v>
      </c>
      <c r="D277" s="85" t="str">
        <f>IF(C277="","",IFERROR(CONCATENATE(VLOOKUP(C277,EstacionReplica!A:W,2,0)," - ",VLOOKUP(C277,EstacionReplica!A:W,3,0)," - ",VLOOKUP(C277,EstacionReplica!A:W,4,0)),"ID NO EXISTE"))</f>
        <v>E-006 - Registro individual - 1</v>
      </c>
      <c r="E277" s="25">
        <v>2025</v>
      </c>
      <c r="F277" s="25">
        <v>1</v>
      </c>
      <c r="G277" s="25">
        <v>29</v>
      </c>
      <c r="H277" s="86">
        <v>0.52152777777777781</v>
      </c>
      <c r="I277" s="25" t="s">
        <v>771</v>
      </c>
      <c r="O277" s="25" t="s">
        <v>772</v>
      </c>
      <c r="P277" s="25" t="s">
        <v>773</v>
      </c>
      <c r="Q277" s="25" t="s">
        <v>774</v>
      </c>
      <c r="R277" s="25" t="s">
        <v>775</v>
      </c>
      <c r="S277" s="25" t="s">
        <v>776</v>
      </c>
      <c r="T277" s="25" t="s">
        <v>777</v>
      </c>
      <c r="V277" s="25" t="s">
        <v>778</v>
      </c>
      <c r="X277" s="25" t="s">
        <v>779</v>
      </c>
      <c r="AB277" s="25" t="s">
        <v>780</v>
      </c>
      <c r="AC277" s="25" t="s">
        <v>781</v>
      </c>
      <c r="AD277" s="25">
        <v>90</v>
      </c>
      <c r="AE277" s="25" t="s">
        <v>782</v>
      </c>
      <c r="AF277" s="25">
        <v>-23.405224208617199</v>
      </c>
      <c r="AG277" s="25">
        <v>-67.967143977670702</v>
      </c>
      <c r="AH277" s="25">
        <v>0.52152777777777781</v>
      </c>
      <c r="AI277" s="25" t="s">
        <v>792</v>
      </c>
      <c r="AM277" s="25" t="s">
        <v>784</v>
      </c>
      <c r="AN277" s="25" t="s">
        <v>858</v>
      </c>
      <c r="AO277" s="25" t="s">
        <v>785</v>
      </c>
      <c r="AR277" s="25" t="s">
        <v>786</v>
      </c>
    </row>
    <row r="278" spans="1:44">
      <c r="A278" s="25">
        <v>202501</v>
      </c>
      <c r="B278" s="17" t="str">
        <f>IF(A278="","",IFERROR(VLOOKUP(A278,Campaña!A:K,2,0),"ID NO EXISTE"))</f>
        <v>Campaña enero 2025</v>
      </c>
      <c r="C278" s="25">
        <v>276</v>
      </c>
      <c r="D278" s="85" t="str">
        <f>IF(C278="","",IFERROR(CONCATENATE(VLOOKUP(C278,EstacionReplica!A:W,2,0)," - ",VLOOKUP(C278,EstacionReplica!A:W,3,0)," - ",VLOOKUP(C278,EstacionReplica!A:W,4,0)),"ID NO EXISTE"))</f>
        <v>E-007 - Registro individual - 1</v>
      </c>
      <c r="E278" s="25">
        <v>2025</v>
      </c>
      <c r="F278" s="25">
        <v>1</v>
      </c>
      <c r="G278" s="25">
        <v>29</v>
      </c>
      <c r="H278" s="86">
        <v>0.52430555555555558</v>
      </c>
      <c r="I278" s="25" t="s">
        <v>771</v>
      </c>
      <c r="O278" s="25" t="s">
        <v>772</v>
      </c>
      <c r="P278" s="25" t="s">
        <v>773</v>
      </c>
      <c r="Q278" s="25" t="s">
        <v>774</v>
      </c>
      <c r="R278" s="25" t="s">
        <v>775</v>
      </c>
      <c r="S278" s="25" t="s">
        <v>776</v>
      </c>
      <c r="T278" s="25" t="s">
        <v>777</v>
      </c>
      <c r="V278" s="25" t="s">
        <v>778</v>
      </c>
      <c r="X278" s="25" t="s">
        <v>779</v>
      </c>
      <c r="AB278" s="25" t="s">
        <v>780</v>
      </c>
      <c r="AC278" s="25" t="s">
        <v>781</v>
      </c>
      <c r="AD278" s="25">
        <v>90</v>
      </c>
      <c r="AE278" s="25" t="s">
        <v>782</v>
      </c>
      <c r="AF278" s="25">
        <v>-23.405460385963799</v>
      </c>
      <c r="AG278" s="25">
        <v>-67.967347655994502</v>
      </c>
      <c r="AH278" s="25">
        <v>0.52430555555555558</v>
      </c>
      <c r="AI278" s="25" t="s">
        <v>792</v>
      </c>
      <c r="AM278" s="25" t="s">
        <v>784</v>
      </c>
      <c r="AN278" s="25" t="s">
        <v>859</v>
      </c>
      <c r="AO278" s="25" t="s">
        <v>785</v>
      </c>
      <c r="AR278" s="25" t="s">
        <v>786</v>
      </c>
    </row>
    <row r="279" spans="1:44">
      <c r="A279" s="25">
        <v>202501</v>
      </c>
      <c r="B279" s="17" t="str">
        <f>IF(A279="","",IFERROR(VLOOKUP(A279,Campaña!A:K,2,0),"ID NO EXISTE"))</f>
        <v>Campaña enero 2025</v>
      </c>
      <c r="C279" s="25">
        <v>277</v>
      </c>
      <c r="D279" s="85" t="str">
        <f>IF(C279="","",IFERROR(CONCATENATE(VLOOKUP(C279,EstacionReplica!A:W,2,0)," - ",VLOOKUP(C279,EstacionReplica!A:W,3,0)," - ",VLOOKUP(C279,EstacionReplica!A:W,4,0)),"ID NO EXISTE"))</f>
        <v>E-008 - Registro individual - 1</v>
      </c>
      <c r="E279" s="25">
        <v>2025</v>
      </c>
      <c r="F279" s="25">
        <v>1</v>
      </c>
      <c r="G279" s="25">
        <v>29</v>
      </c>
      <c r="H279" s="86">
        <v>0.53055555555555556</v>
      </c>
      <c r="I279" s="25" t="s">
        <v>771</v>
      </c>
      <c r="O279" s="25" t="s">
        <v>772</v>
      </c>
      <c r="P279" s="25" t="s">
        <v>773</v>
      </c>
      <c r="Q279" s="25" t="s">
        <v>774</v>
      </c>
      <c r="R279" s="25" t="s">
        <v>775</v>
      </c>
      <c r="S279" s="25" t="s">
        <v>776</v>
      </c>
      <c r="T279" s="25" t="s">
        <v>777</v>
      </c>
      <c r="V279" s="25" t="s">
        <v>778</v>
      </c>
      <c r="X279" s="25" t="s">
        <v>779</v>
      </c>
      <c r="AB279" s="25" t="s">
        <v>780</v>
      </c>
      <c r="AC279" s="25" t="s">
        <v>781</v>
      </c>
      <c r="AD279" s="25">
        <v>70</v>
      </c>
      <c r="AE279" s="25" t="s">
        <v>782</v>
      </c>
      <c r="AF279" s="25">
        <v>-23.404980504653899</v>
      </c>
      <c r="AG279" s="25">
        <v>-67.968535509585607</v>
      </c>
      <c r="AH279" s="25">
        <v>0.53055555555555556</v>
      </c>
      <c r="AI279" s="25" t="s">
        <v>792</v>
      </c>
      <c r="AM279" s="25" t="s">
        <v>784</v>
      </c>
      <c r="AN279" s="25" t="s">
        <v>857</v>
      </c>
      <c r="AO279" s="25" t="s">
        <v>785</v>
      </c>
      <c r="AR279" s="25" t="s">
        <v>786</v>
      </c>
    </row>
    <row r="280" spans="1:44">
      <c r="A280" s="25">
        <v>202501</v>
      </c>
      <c r="B280" s="17" t="str">
        <f>IF(A280="","",IFERROR(VLOOKUP(A280,Campaña!A:K,2,0),"ID NO EXISTE"))</f>
        <v>Campaña enero 2025</v>
      </c>
      <c r="C280" s="25">
        <v>278</v>
      </c>
      <c r="D280" s="85" t="str">
        <f>IF(C280="","",IFERROR(CONCATENATE(VLOOKUP(C280,EstacionReplica!A:W,2,0)," - ",VLOOKUP(C280,EstacionReplica!A:W,3,0)," - ",VLOOKUP(C280,EstacionReplica!A:W,4,0)),"ID NO EXISTE"))</f>
        <v>E-009 - Registro individual - 1</v>
      </c>
      <c r="E280" s="25">
        <v>2025</v>
      </c>
      <c r="F280" s="25">
        <v>1</v>
      </c>
      <c r="G280" s="25">
        <v>29</v>
      </c>
      <c r="H280" s="86">
        <v>0.53194444444444444</v>
      </c>
      <c r="I280" s="25" t="s">
        <v>771</v>
      </c>
      <c r="O280" s="25" t="s">
        <v>772</v>
      </c>
      <c r="P280" s="25" t="s">
        <v>773</v>
      </c>
      <c r="Q280" s="25" t="s">
        <v>774</v>
      </c>
      <c r="R280" s="25" t="s">
        <v>775</v>
      </c>
      <c r="S280" s="25" t="s">
        <v>776</v>
      </c>
      <c r="T280" s="25" t="s">
        <v>777</v>
      </c>
      <c r="V280" s="25" t="s">
        <v>778</v>
      </c>
      <c r="X280" s="25" t="s">
        <v>779</v>
      </c>
      <c r="AB280" s="25" t="s">
        <v>780</v>
      </c>
      <c r="AC280" s="25" t="s">
        <v>781</v>
      </c>
      <c r="AD280" s="25">
        <v>90</v>
      </c>
      <c r="AE280" s="25" t="s">
        <v>782</v>
      </c>
      <c r="AF280" s="25">
        <v>-23.4051282376996</v>
      </c>
      <c r="AG280" s="25">
        <v>-67.969023675595096</v>
      </c>
      <c r="AH280" s="25">
        <v>0.53194444444444444</v>
      </c>
      <c r="AI280" s="25" t="s">
        <v>792</v>
      </c>
      <c r="AM280" s="25" t="s">
        <v>784</v>
      </c>
      <c r="AN280" s="25" t="s">
        <v>858</v>
      </c>
      <c r="AO280" s="25" t="s">
        <v>785</v>
      </c>
      <c r="AR280" s="25" t="s">
        <v>786</v>
      </c>
    </row>
    <row r="281" spans="1:44">
      <c r="A281" s="25">
        <v>202501</v>
      </c>
      <c r="B281" s="17" t="str">
        <f>IF(A281="","",IFERROR(VLOOKUP(A281,Campaña!A:K,2,0),"ID NO EXISTE"))</f>
        <v>Campaña enero 2025</v>
      </c>
      <c r="C281" s="25">
        <v>279</v>
      </c>
      <c r="D281" s="85" t="str">
        <f>IF(C281="","",IFERROR(CONCATENATE(VLOOKUP(C281,EstacionReplica!A:W,2,0)," - ",VLOOKUP(C281,EstacionReplica!A:W,3,0)," - ",VLOOKUP(C281,EstacionReplica!A:W,4,0)),"ID NO EXISTE"))</f>
        <v>E-010 - Registro individual - 1</v>
      </c>
      <c r="E281" s="25">
        <v>2025</v>
      </c>
      <c r="F281" s="25">
        <v>1</v>
      </c>
      <c r="G281" s="25">
        <v>29</v>
      </c>
      <c r="H281" s="86">
        <v>0.43263888888888891</v>
      </c>
      <c r="I281" s="25" t="s">
        <v>771</v>
      </c>
      <c r="O281" s="25" t="s">
        <v>772</v>
      </c>
      <c r="P281" s="25" t="s">
        <v>773</v>
      </c>
      <c r="Q281" s="25" t="s">
        <v>774</v>
      </c>
      <c r="R281" s="25" t="s">
        <v>775</v>
      </c>
      <c r="S281" s="25" t="s">
        <v>776</v>
      </c>
      <c r="T281" s="25" t="s">
        <v>777</v>
      </c>
      <c r="V281" s="25" t="s">
        <v>778</v>
      </c>
      <c r="X281" s="25" t="s">
        <v>779</v>
      </c>
      <c r="AB281" s="25" t="s">
        <v>780</v>
      </c>
      <c r="AC281" s="25" t="s">
        <v>781</v>
      </c>
      <c r="AD281" s="25">
        <v>80</v>
      </c>
      <c r="AE281" s="25" t="s">
        <v>782</v>
      </c>
      <c r="AF281" s="25">
        <v>-23.4043544290539</v>
      </c>
      <c r="AG281" s="25">
        <v>-67.970840108898898</v>
      </c>
      <c r="AH281" s="25">
        <v>0.43263888888888891</v>
      </c>
      <c r="AI281" s="25" t="s">
        <v>792</v>
      </c>
      <c r="AM281" s="25" t="s">
        <v>784</v>
      </c>
      <c r="AN281" s="25" t="s">
        <v>815</v>
      </c>
      <c r="AO281" s="25" t="s">
        <v>785</v>
      </c>
      <c r="AR281" s="25" t="s">
        <v>786</v>
      </c>
    </row>
    <row r="282" spans="1:44">
      <c r="A282" s="25">
        <v>202501</v>
      </c>
      <c r="B282" s="17" t="str">
        <f>IF(A282="","",IFERROR(VLOOKUP(A282,Campaña!A:K,2,0),"ID NO EXISTE"))</f>
        <v>Campaña enero 2025</v>
      </c>
      <c r="C282" s="25">
        <v>280</v>
      </c>
      <c r="D282" s="85" t="str">
        <f>IF(C282="","",IFERROR(CONCATENATE(VLOOKUP(C282,EstacionReplica!A:W,2,0)," - ",VLOOKUP(C282,EstacionReplica!A:W,3,0)," - ",VLOOKUP(C282,EstacionReplica!A:W,4,0)),"ID NO EXISTE"))</f>
        <v>E-011 - Registro individual - 1</v>
      </c>
      <c r="E282" s="25">
        <v>2025</v>
      </c>
      <c r="F282" s="25">
        <v>1</v>
      </c>
      <c r="G282" s="25">
        <v>29</v>
      </c>
      <c r="H282" s="86">
        <v>0.43055555555555558</v>
      </c>
      <c r="I282" s="25" t="s">
        <v>771</v>
      </c>
      <c r="O282" s="25" t="s">
        <v>772</v>
      </c>
      <c r="P282" s="25" t="s">
        <v>773</v>
      </c>
      <c r="Q282" s="25" t="s">
        <v>774</v>
      </c>
      <c r="R282" s="25" t="s">
        <v>775</v>
      </c>
      <c r="S282" s="25" t="s">
        <v>776</v>
      </c>
      <c r="T282" s="25" t="s">
        <v>777</v>
      </c>
      <c r="V282" s="25" t="s">
        <v>778</v>
      </c>
      <c r="X282" s="25" t="s">
        <v>779</v>
      </c>
      <c r="AB282" s="25" t="s">
        <v>780</v>
      </c>
      <c r="AC282" s="25" t="s">
        <v>781</v>
      </c>
      <c r="AD282" s="25">
        <v>70</v>
      </c>
      <c r="AE282" s="25" t="s">
        <v>782</v>
      </c>
      <c r="AF282" s="25">
        <v>-23.404119222873099</v>
      </c>
      <c r="AG282" s="25">
        <v>-67.970783210514</v>
      </c>
      <c r="AH282" s="25">
        <v>0.43055555555555558</v>
      </c>
      <c r="AI282" s="25" t="s">
        <v>787</v>
      </c>
      <c r="AM282" s="25" t="s">
        <v>784</v>
      </c>
      <c r="AN282" s="25" t="s">
        <v>860</v>
      </c>
      <c r="AO282" s="25" t="s">
        <v>785</v>
      </c>
      <c r="AR282" s="25" t="s">
        <v>786</v>
      </c>
    </row>
    <row r="283" spans="1:44">
      <c r="A283" s="25">
        <v>202501</v>
      </c>
      <c r="B283" s="17" t="str">
        <f>IF(A283="","",IFERROR(VLOOKUP(A283,Campaña!A:K,2,0),"ID NO EXISTE"))</f>
        <v>Campaña enero 2025</v>
      </c>
      <c r="C283" s="25">
        <v>281</v>
      </c>
      <c r="D283" s="85" t="str">
        <f>IF(C283="","",IFERROR(CONCATENATE(VLOOKUP(C283,EstacionReplica!A:W,2,0)," - ",VLOOKUP(C283,EstacionReplica!A:W,3,0)," - ",VLOOKUP(C283,EstacionReplica!A:W,4,0)),"ID NO EXISTE"))</f>
        <v>E-013 - Registro individual - 1</v>
      </c>
      <c r="E283" s="25">
        <v>2025</v>
      </c>
      <c r="F283" s="25">
        <v>1</v>
      </c>
      <c r="G283" s="25">
        <v>29</v>
      </c>
      <c r="H283" s="86">
        <v>0.44166666666666665</v>
      </c>
      <c r="I283" s="25" t="s">
        <v>771</v>
      </c>
      <c r="O283" s="25" t="s">
        <v>772</v>
      </c>
      <c r="P283" s="25" t="s">
        <v>773</v>
      </c>
      <c r="Q283" s="25" t="s">
        <v>774</v>
      </c>
      <c r="R283" s="25" t="s">
        <v>775</v>
      </c>
      <c r="S283" s="25" t="s">
        <v>776</v>
      </c>
      <c r="T283" s="25" t="s">
        <v>777</v>
      </c>
      <c r="V283" s="25" t="s">
        <v>778</v>
      </c>
      <c r="X283" s="25" t="s">
        <v>779</v>
      </c>
      <c r="AB283" s="25" t="s">
        <v>780</v>
      </c>
      <c r="AC283" s="25" t="s">
        <v>781</v>
      </c>
      <c r="AD283" s="25">
        <v>90</v>
      </c>
      <c r="AE283" s="25" t="s">
        <v>782</v>
      </c>
      <c r="AF283" s="25">
        <v>-23.402848787588599</v>
      </c>
      <c r="AG283" s="25">
        <v>-67.972623025251394</v>
      </c>
      <c r="AH283" s="25">
        <v>0.44166666666666665</v>
      </c>
      <c r="AI283" s="25" t="s">
        <v>792</v>
      </c>
      <c r="AM283" s="25" t="s">
        <v>784</v>
      </c>
      <c r="AN283" s="25" t="s">
        <v>816</v>
      </c>
      <c r="AO283" s="25" t="s">
        <v>785</v>
      </c>
      <c r="AR283" s="25" t="s">
        <v>786</v>
      </c>
    </row>
    <row r="284" spans="1:44">
      <c r="A284" s="25">
        <v>202501</v>
      </c>
      <c r="B284" s="17" t="str">
        <f>IF(A284="","",IFERROR(VLOOKUP(A284,Campaña!A:K,2,0),"ID NO EXISTE"))</f>
        <v>Campaña enero 2025</v>
      </c>
      <c r="C284" s="25">
        <v>282</v>
      </c>
      <c r="D284" s="85" t="str">
        <f>IF(C284="","",IFERROR(CONCATENATE(VLOOKUP(C284,EstacionReplica!A:W,2,0)," - ",VLOOKUP(C284,EstacionReplica!A:W,3,0)," - ",VLOOKUP(C284,EstacionReplica!A:W,4,0)),"ID NO EXISTE"))</f>
        <v>E-014 - Registro individual - 1</v>
      </c>
      <c r="E284" s="25">
        <v>2025</v>
      </c>
      <c r="F284" s="25">
        <v>1</v>
      </c>
      <c r="G284" s="25">
        <v>29</v>
      </c>
      <c r="H284" s="86">
        <v>0.44513888888888886</v>
      </c>
      <c r="I284" s="25" t="s">
        <v>771</v>
      </c>
      <c r="O284" s="25" t="s">
        <v>772</v>
      </c>
      <c r="P284" s="25" t="s">
        <v>773</v>
      </c>
      <c r="Q284" s="25" t="s">
        <v>774</v>
      </c>
      <c r="R284" s="25" t="s">
        <v>775</v>
      </c>
      <c r="S284" s="25" t="s">
        <v>776</v>
      </c>
      <c r="T284" s="25" t="s">
        <v>777</v>
      </c>
      <c r="V284" s="25" t="s">
        <v>778</v>
      </c>
      <c r="X284" s="25" t="s">
        <v>779</v>
      </c>
      <c r="AB284" s="25" t="s">
        <v>780</v>
      </c>
      <c r="AC284" s="25" t="s">
        <v>781</v>
      </c>
      <c r="AD284" s="25">
        <v>0</v>
      </c>
      <c r="AE284" s="25" t="s">
        <v>782</v>
      </c>
      <c r="AF284" s="25">
        <v>-23.402440602695702</v>
      </c>
      <c r="AG284" s="25">
        <v>-67.973731996560105</v>
      </c>
      <c r="AH284" s="25">
        <v>0.44513888888888886</v>
      </c>
      <c r="AI284" s="25" t="s">
        <v>783</v>
      </c>
      <c r="AM284" s="25" t="s">
        <v>784</v>
      </c>
      <c r="AO284" s="25" t="s">
        <v>785</v>
      </c>
      <c r="AR284" s="25" t="s">
        <v>786</v>
      </c>
    </row>
    <row r="285" spans="1:44">
      <c r="A285" s="25">
        <v>202501</v>
      </c>
      <c r="B285" s="17" t="str">
        <f>IF(A285="","",IFERROR(VLOOKUP(A285,Campaña!A:K,2,0),"ID NO EXISTE"))</f>
        <v>Campaña enero 2025</v>
      </c>
      <c r="C285" s="25">
        <v>283</v>
      </c>
      <c r="D285" s="85" t="str">
        <f>IF(C285="","",IFERROR(CONCATENATE(VLOOKUP(C285,EstacionReplica!A:W,2,0)," - ",VLOOKUP(C285,EstacionReplica!A:W,3,0)," - ",VLOOKUP(C285,EstacionReplica!A:W,4,0)),"ID NO EXISTE"))</f>
        <v>E-015 - Registro individual - 1</v>
      </c>
      <c r="E285" s="25">
        <v>2025</v>
      </c>
      <c r="F285" s="25">
        <v>1</v>
      </c>
      <c r="G285" s="25">
        <v>29</v>
      </c>
      <c r="H285" s="86">
        <v>0.4465277777777778</v>
      </c>
      <c r="I285" s="25" t="s">
        <v>771</v>
      </c>
      <c r="O285" s="25" t="s">
        <v>772</v>
      </c>
      <c r="P285" s="25" t="s">
        <v>773</v>
      </c>
      <c r="Q285" s="25" t="s">
        <v>774</v>
      </c>
      <c r="R285" s="25" t="s">
        <v>775</v>
      </c>
      <c r="S285" s="25" t="s">
        <v>776</v>
      </c>
      <c r="T285" s="25" t="s">
        <v>777</v>
      </c>
      <c r="V285" s="25" t="s">
        <v>778</v>
      </c>
      <c r="X285" s="25" t="s">
        <v>779</v>
      </c>
      <c r="AB285" s="25" t="s">
        <v>780</v>
      </c>
      <c r="AC285" s="25" t="s">
        <v>781</v>
      </c>
      <c r="AD285" s="25">
        <v>0</v>
      </c>
      <c r="AE285" s="25" t="s">
        <v>782</v>
      </c>
      <c r="AF285" s="25">
        <v>-23.4023972440881</v>
      </c>
      <c r="AG285" s="25">
        <v>-67.974006339546094</v>
      </c>
      <c r="AH285" s="25">
        <v>0.4465277777777778</v>
      </c>
      <c r="AI285" s="25" t="s">
        <v>789</v>
      </c>
      <c r="AM285" s="25" t="s">
        <v>784</v>
      </c>
      <c r="AN285" s="25" t="s">
        <v>861</v>
      </c>
      <c r="AO285" s="25" t="s">
        <v>785</v>
      </c>
      <c r="AR285" s="25" t="s">
        <v>786</v>
      </c>
    </row>
    <row r="286" spans="1:44">
      <c r="A286" s="25">
        <v>202501</v>
      </c>
      <c r="B286" s="17" t="str">
        <f>IF(A286="","",IFERROR(VLOOKUP(A286,Campaña!A:K,2,0),"ID NO EXISTE"))</f>
        <v>Campaña enero 2025</v>
      </c>
      <c r="C286" s="25">
        <v>284</v>
      </c>
      <c r="D286" s="85" t="str">
        <f>IF(C286="","",IFERROR(CONCATENATE(VLOOKUP(C286,EstacionReplica!A:W,2,0)," - ",VLOOKUP(C286,EstacionReplica!A:W,3,0)," - ",VLOOKUP(C286,EstacionReplica!A:W,4,0)),"ID NO EXISTE"))</f>
        <v>E-016 - Registro individual - 1</v>
      </c>
      <c r="E286" s="25">
        <v>2025</v>
      </c>
      <c r="F286" s="25">
        <v>1</v>
      </c>
      <c r="G286" s="25">
        <v>29</v>
      </c>
      <c r="H286" s="86">
        <v>0.44513888888888886</v>
      </c>
      <c r="I286" s="25" t="s">
        <v>771</v>
      </c>
      <c r="O286" s="25" t="s">
        <v>772</v>
      </c>
      <c r="P286" s="25" t="s">
        <v>773</v>
      </c>
      <c r="Q286" s="25" t="s">
        <v>774</v>
      </c>
      <c r="R286" s="25" t="s">
        <v>775</v>
      </c>
      <c r="S286" s="25" t="s">
        <v>776</v>
      </c>
      <c r="T286" s="25" t="s">
        <v>777</v>
      </c>
      <c r="V286" s="25" t="s">
        <v>778</v>
      </c>
      <c r="X286" s="25" t="s">
        <v>779</v>
      </c>
      <c r="AB286" s="25" t="s">
        <v>780</v>
      </c>
      <c r="AC286" s="25" t="s">
        <v>781</v>
      </c>
      <c r="AD286" s="25">
        <v>0</v>
      </c>
      <c r="AE286" s="25" t="s">
        <v>782</v>
      </c>
      <c r="AF286" s="25">
        <v>-23.402334986946901</v>
      </c>
      <c r="AG286" s="25">
        <v>-67.974153609691797</v>
      </c>
      <c r="AH286" s="25">
        <v>0.44513888888888886</v>
      </c>
      <c r="AI286" s="25" t="s">
        <v>783</v>
      </c>
      <c r="AM286" s="25" t="s">
        <v>784</v>
      </c>
      <c r="AO286" s="25" t="s">
        <v>785</v>
      </c>
      <c r="AR286" s="25" t="s">
        <v>786</v>
      </c>
    </row>
    <row r="287" spans="1:44">
      <c r="A287" s="25">
        <v>202501</v>
      </c>
      <c r="B287" s="17" t="str">
        <f>IF(A287="","",IFERROR(VLOOKUP(A287,Campaña!A:K,2,0),"ID NO EXISTE"))</f>
        <v>Campaña enero 2025</v>
      </c>
      <c r="C287" s="25">
        <v>285</v>
      </c>
      <c r="D287" s="85" t="str">
        <f>IF(C287="","",IFERROR(CONCATENATE(VLOOKUP(C287,EstacionReplica!A:W,2,0)," - ",VLOOKUP(C287,EstacionReplica!A:W,3,0)," - ",VLOOKUP(C287,EstacionReplica!A:W,4,0)),"ID NO EXISTE"))</f>
        <v>E-017 - Registro individual - 1</v>
      </c>
      <c r="E287" s="25">
        <v>2025</v>
      </c>
      <c r="F287" s="25">
        <v>1</v>
      </c>
      <c r="G287" s="25">
        <v>29</v>
      </c>
      <c r="H287" s="86">
        <v>0.45277777777777778</v>
      </c>
      <c r="I287" s="25" t="s">
        <v>771</v>
      </c>
      <c r="O287" s="25" t="s">
        <v>772</v>
      </c>
      <c r="P287" s="25" t="s">
        <v>773</v>
      </c>
      <c r="Q287" s="25" t="s">
        <v>774</v>
      </c>
      <c r="R287" s="25" t="s">
        <v>775</v>
      </c>
      <c r="S287" s="25" t="s">
        <v>776</v>
      </c>
      <c r="T287" s="25" t="s">
        <v>777</v>
      </c>
      <c r="V287" s="25" t="s">
        <v>778</v>
      </c>
      <c r="X287" s="25" t="s">
        <v>779</v>
      </c>
      <c r="AB287" s="25" t="s">
        <v>780</v>
      </c>
      <c r="AC287" s="25" t="s">
        <v>781</v>
      </c>
      <c r="AD287" s="25">
        <v>0</v>
      </c>
      <c r="AE287" s="25" t="s">
        <v>782</v>
      </c>
      <c r="AF287" s="25">
        <v>-23.402855883745701</v>
      </c>
      <c r="AG287" s="25">
        <v>-67.9750792714932</v>
      </c>
      <c r="AH287" s="25">
        <v>0.45277777777777778</v>
      </c>
      <c r="AI287" s="25" t="s">
        <v>789</v>
      </c>
      <c r="AM287" s="25" t="s">
        <v>784</v>
      </c>
      <c r="AN287" s="25" t="s">
        <v>790</v>
      </c>
      <c r="AO287" s="25" t="s">
        <v>785</v>
      </c>
      <c r="AR287" s="25" t="s">
        <v>786</v>
      </c>
    </row>
    <row r="288" spans="1:44">
      <c r="A288" s="25">
        <v>202501</v>
      </c>
      <c r="B288" s="17" t="str">
        <f>IF(A288="","",IFERROR(VLOOKUP(A288,Campaña!A:K,2,0),"ID NO EXISTE"))</f>
        <v>Campaña enero 2025</v>
      </c>
      <c r="C288" s="25">
        <v>286</v>
      </c>
      <c r="D288" s="85" t="str">
        <f>IF(C288="","",IFERROR(CONCATENATE(VLOOKUP(C288,EstacionReplica!A:W,2,0)," - ",VLOOKUP(C288,EstacionReplica!A:W,3,0)," - ",VLOOKUP(C288,EstacionReplica!A:W,4,0)),"ID NO EXISTE"))</f>
        <v>E-018 - Registro individual - 1</v>
      </c>
      <c r="E288" s="25">
        <v>2025</v>
      </c>
      <c r="F288" s="25">
        <v>1</v>
      </c>
      <c r="G288" s="25">
        <v>29</v>
      </c>
      <c r="H288" s="86">
        <v>0.46388888888888891</v>
      </c>
      <c r="I288" s="25" t="s">
        <v>771</v>
      </c>
      <c r="O288" s="25" t="s">
        <v>772</v>
      </c>
      <c r="P288" s="25" t="s">
        <v>773</v>
      </c>
      <c r="Q288" s="25" t="s">
        <v>774</v>
      </c>
      <c r="R288" s="25" t="s">
        <v>775</v>
      </c>
      <c r="S288" s="25" t="s">
        <v>776</v>
      </c>
      <c r="T288" s="25" t="s">
        <v>777</v>
      </c>
      <c r="V288" s="25" t="s">
        <v>778</v>
      </c>
      <c r="X288" s="25" t="s">
        <v>779</v>
      </c>
      <c r="AB288" s="25" t="s">
        <v>780</v>
      </c>
      <c r="AC288" s="25" t="s">
        <v>781</v>
      </c>
      <c r="AD288" s="25">
        <v>55</v>
      </c>
      <c r="AE288" s="25" t="s">
        <v>782</v>
      </c>
      <c r="AF288" s="25">
        <v>-23.403418899030399</v>
      </c>
      <c r="AG288" s="25">
        <v>-67.974164829137095</v>
      </c>
      <c r="AH288" s="25">
        <v>0.46388888888888891</v>
      </c>
      <c r="AI288" s="25" t="s">
        <v>787</v>
      </c>
      <c r="AM288" s="25" t="s">
        <v>784</v>
      </c>
      <c r="AN288" s="25" t="s">
        <v>862</v>
      </c>
      <c r="AO288" s="25" t="s">
        <v>785</v>
      </c>
      <c r="AR288" s="25" t="s">
        <v>786</v>
      </c>
    </row>
    <row r="289" spans="1:44">
      <c r="A289" s="25">
        <v>202501</v>
      </c>
      <c r="B289" s="17" t="str">
        <f>IF(A289="","",IFERROR(VLOOKUP(A289,Campaña!A:K,2,0),"ID NO EXISTE"))</f>
        <v>Campaña enero 2025</v>
      </c>
      <c r="C289" s="25">
        <v>287</v>
      </c>
      <c r="D289" s="85" t="str">
        <f>IF(C289="","",IFERROR(CONCATENATE(VLOOKUP(C289,EstacionReplica!A:W,2,0)," - ",VLOOKUP(C289,EstacionReplica!A:W,3,0)," - ",VLOOKUP(C289,EstacionReplica!A:W,4,0)),"ID NO EXISTE"))</f>
        <v>E-019 - Registro individual - 1</v>
      </c>
      <c r="E289" s="25">
        <v>2025</v>
      </c>
      <c r="F289" s="25">
        <v>1</v>
      </c>
      <c r="G289" s="25">
        <v>29</v>
      </c>
      <c r="H289" s="86">
        <v>0.45555555555555555</v>
      </c>
      <c r="I289" s="25" t="s">
        <v>771</v>
      </c>
      <c r="O289" s="25" t="s">
        <v>772</v>
      </c>
      <c r="P289" s="25" t="s">
        <v>773</v>
      </c>
      <c r="Q289" s="25" t="s">
        <v>774</v>
      </c>
      <c r="R289" s="25" t="s">
        <v>775</v>
      </c>
      <c r="S289" s="25" t="s">
        <v>776</v>
      </c>
      <c r="T289" s="25" t="s">
        <v>777</v>
      </c>
      <c r="V289" s="25" t="s">
        <v>778</v>
      </c>
      <c r="X289" s="25" t="s">
        <v>779</v>
      </c>
      <c r="AB289" s="25" t="s">
        <v>780</v>
      </c>
      <c r="AC289" s="25" t="s">
        <v>781</v>
      </c>
      <c r="AD289" s="25">
        <v>90</v>
      </c>
      <c r="AE289" s="25" t="s">
        <v>782</v>
      </c>
      <c r="AF289" s="25">
        <v>-23.404317772356499</v>
      </c>
      <c r="AG289" s="25">
        <v>-67.974882078546202</v>
      </c>
      <c r="AH289" s="25">
        <v>0.45555555555555555</v>
      </c>
      <c r="AI289" s="25" t="s">
        <v>787</v>
      </c>
      <c r="AM289" s="25" t="s">
        <v>784</v>
      </c>
      <c r="AN289" s="25" t="s">
        <v>819</v>
      </c>
      <c r="AO289" s="25" t="s">
        <v>785</v>
      </c>
      <c r="AR289" s="25" t="s">
        <v>786</v>
      </c>
    </row>
    <row r="290" spans="1:44">
      <c r="A290" s="25">
        <v>202501</v>
      </c>
      <c r="B290" s="17" t="str">
        <f>IF(A290="","",IFERROR(VLOOKUP(A290,Campaña!A:K,2,0),"ID NO EXISTE"))</f>
        <v>Campaña enero 2025</v>
      </c>
      <c r="C290" s="25">
        <v>288</v>
      </c>
      <c r="D290" s="85" t="str">
        <f>IF(C290="","",IFERROR(CONCATENATE(VLOOKUP(C290,EstacionReplica!A:W,2,0)," - ",VLOOKUP(C290,EstacionReplica!A:W,3,0)," - ",VLOOKUP(C290,EstacionReplica!A:W,4,0)),"ID NO EXISTE"))</f>
        <v>E-020 - Registro individual - 1</v>
      </c>
      <c r="E290" s="25">
        <v>2025</v>
      </c>
      <c r="F290" s="25">
        <v>1</v>
      </c>
      <c r="G290" s="25">
        <v>29</v>
      </c>
      <c r="H290" s="86">
        <v>0.48749999999999999</v>
      </c>
      <c r="I290" s="25" t="s">
        <v>771</v>
      </c>
      <c r="O290" s="25" t="s">
        <v>772</v>
      </c>
      <c r="P290" s="25" t="s">
        <v>773</v>
      </c>
      <c r="Q290" s="25" t="s">
        <v>774</v>
      </c>
      <c r="R290" s="25" t="s">
        <v>775</v>
      </c>
      <c r="S290" s="25" t="s">
        <v>776</v>
      </c>
      <c r="T290" s="25" t="s">
        <v>777</v>
      </c>
      <c r="V290" s="25" t="s">
        <v>778</v>
      </c>
      <c r="X290" s="25" t="s">
        <v>779</v>
      </c>
      <c r="AB290" s="25" t="s">
        <v>780</v>
      </c>
      <c r="AC290" s="25" t="s">
        <v>781</v>
      </c>
      <c r="AD290" s="25">
        <v>3</v>
      </c>
      <c r="AE290" s="25" t="s">
        <v>782</v>
      </c>
      <c r="AF290" s="25">
        <v>-23.406082139781901</v>
      </c>
      <c r="AG290" s="25">
        <v>-67.976737673752794</v>
      </c>
      <c r="AH290" s="25">
        <v>0.48749999999999999</v>
      </c>
      <c r="AI290" s="25" t="s">
        <v>787</v>
      </c>
      <c r="AM290" s="25" t="s">
        <v>784</v>
      </c>
      <c r="AN290" s="25" t="s">
        <v>863</v>
      </c>
      <c r="AO290" s="25" t="s">
        <v>785</v>
      </c>
      <c r="AR290" s="25" t="s">
        <v>786</v>
      </c>
    </row>
    <row r="291" spans="1:44">
      <c r="A291" s="25">
        <v>202501</v>
      </c>
      <c r="B291" s="17" t="str">
        <f>IF(A291="","",IFERROR(VLOOKUP(A291,Campaña!A:K,2,0),"ID NO EXISTE"))</f>
        <v>Campaña enero 2025</v>
      </c>
      <c r="C291" s="25">
        <v>289</v>
      </c>
      <c r="D291" s="85" t="str">
        <f>IF(C291="","",IFERROR(CONCATENATE(VLOOKUP(C291,EstacionReplica!A:W,2,0)," - ",VLOOKUP(C291,EstacionReplica!A:W,3,0)," - ",VLOOKUP(C291,EstacionReplica!A:W,4,0)),"ID NO EXISTE"))</f>
        <v>E-021 - Registro individual - 1</v>
      </c>
      <c r="E291" s="25">
        <v>2025</v>
      </c>
      <c r="F291" s="25">
        <v>1</v>
      </c>
      <c r="G291" s="25">
        <v>29</v>
      </c>
      <c r="H291" s="86">
        <v>0.48819444444444443</v>
      </c>
      <c r="I291" s="25" t="s">
        <v>771</v>
      </c>
      <c r="O291" s="25" t="s">
        <v>772</v>
      </c>
      <c r="P291" s="25" t="s">
        <v>773</v>
      </c>
      <c r="Q291" s="25" t="s">
        <v>774</v>
      </c>
      <c r="R291" s="25" t="s">
        <v>775</v>
      </c>
      <c r="S291" s="25" t="s">
        <v>776</v>
      </c>
      <c r="T291" s="25" t="s">
        <v>777</v>
      </c>
      <c r="V291" s="25" t="s">
        <v>778</v>
      </c>
      <c r="X291" s="25" t="s">
        <v>779</v>
      </c>
      <c r="AB291" s="25" t="s">
        <v>780</v>
      </c>
      <c r="AC291" s="25" t="s">
        <v>781</v>
      </c>
      <c r="AD291" s="25">
        <v>0</v>
      </c>
      <c r="AE291" s="25" t="s">
        <v>782</v>
      </c>
      <c r="AF291" s="25">
        <v>-23.406082139781901</v>
      </c>
      <c r="AG291" s="25">
        <v>-67.976737673752794</v>
      </c>
      <c r="AH291" s="25">
        <v>0.48819444444444443</v>
      </c>
      <c r="AI291" s="25" t="s">
        <v>789</v>
      </c>
      <c r="AM291" s="25" t="s">
        <v>784</v>
      </c>
      <c r="AN291" s="25" t="s">
        <v>801</v>
      </c>
      <c r="AO291" s="25" t="s">
        <v>785</v>
      </c>
      <c r="AR291" s="25" t="s">
        <v>786</v>
      </c>
    </row>
    <row r="292" spans="1:44">
      <c r="A292" s="25">
        <v>202501</v>
      </c>
      <c r="B292" s="17" t="str">
        <f>IF(A292="","",IFERROR(VLOOKUP(A292,Campaña!A:K,2,0),"ID NO EXISTE"))</f>
        <v>Campaña enero 2025</v>
      </c>
      <c r="C292" s="25">
        <v>290</v>
      </c>
      <c r="D292" s="85" t="str">
        <f>IF(C292="","",IFERROR(CONCATENATE(VLOOKUP(C292,EstacionReplica!A:W,2,0)," - ",VLOOKUP(C292,EstacionReplica!A:W,3,0)," - ",VLOOKUP(C292,EstacionReplica!A:W,4,0)),"ID NO EXISTE"))</f>
        <v>E-022 - Registro individual - 1</v>
      </c>
      <c r="E292" s="25">
        <v>2025</v>
      </c>
      <c r="F292" s="25">
        <v>1</v>
      </c>
      <c r="G292" s="25">
        <v>29</v>
      </c>
      <c r="H292" s="86">
        <v>0.48680555555555555</v>
      </c>
      <c r="I292" s="25" t="s">
        <v>771</v>
      </c>
      <c r="O292" s="25" t="s">
        <v>772</v>
      </c>
      <c r="P292" s="25" t="s">
        <v>773</v>
      </c>
      <c r="Q292" s="25" t="s">
        <v>774</v>
      </c>
      <c r="R292" s="25" t="s">
        <v>775</v>
      </c>
      <c r="S292" s="25" t="s">
        <v>776</v>
      </c>
      <c r="T292" s="25" t="s">
        <v>777</v>
      </c>
      <c r="V292" s="25" t="s">
        <v>778</v>
      </c>
      <c r="X292" s="25" t="s">
        <v>779</v>
      </c>
      <c r="AB292" s="25" t="s">
        <v>780</v>
      </c>
      <c r="AC292" s="25" t="s">
        <v>781</v>
      </c>
      <c r="AD292" s="25">
        <v>0</v>
      </c>
      <c r="AE292" s="25" t="s">
        <v>782</v>
      </c>
      <c r="AF292" s="25">
        <v>-23.406027822415801</v>
      </c>
      <c r="AG292" s="25">
        <v>-67.976718518737997</v>
      </c>
      <c r="AH292" s="25">
        <v>0.48680555555555555</v>
      </c>
      <c r="AI292" s="25" t="s">
        <v>789</v>
      </c>
      <c r="AM292" s="25" t="s">
        <v>784</v>
      </c>
      <c r="AN292" s="25" t="s">
        <v>864</v>
      </c>
      <c r="AO292" s="25" t="s">
        <v>785</v>
      </c>
      <c r="AR292" s="25" t="s">
        <v>786</v>
      </c>
    </row>
    <row r="293" spans="1:44">
      <c r="A293" s="25">
        <v>202501</v>
      </c>
      <c r="B293" s="17" t="str">
        <f>IF(A293="","",IFERROR(VLOOKUP(A293,Campaña!A:K,2,0),"ID NO EXISTE"))</f>
        <v>Campaña enero 2025</v>
      </c>
      <c r="C293" s="25">
        <v>291</v>
      </c>
      <c r="D293" s="85" t="str">
        <f>IF(C293="","",IFERROR(CONCATENATE(VLOOKUP(C293,EstacionReplica!A:W,2,0)," - ",VLOOKUP(C293,EstacionReplica!A:W,3,0)," - ",VLOOKUP(C293,EstacionReplica!A:W,4,0)),"ID NO EXISTE"))</f>
        <v>E-023 - Registro individual - 1</v>
      </c>
      <c r="E293" s="25">
        <v>2025</v>
      </c>
      <c r="F293" s="25">
        <v>1</v>
      </c>
      <c r="G293" s="25">
        <v>29</v>
      </c>
      <c r="H293" s="86">
        <v>0.50555555555555554</v>
      </c>
      <c r="I293" s="25" t="s">
        <v>771</v>
      </c>
      <c r="O293" s="25" t="s">
        <v>772</v>
      </c>
      <c r="P293" s="25" t="s">
        <v>773</v>
      </c>
      <c r="Q293" s="25" t="s">
        <v>774</v>
      </c>
      <c r="R293" s="25" t="s">
        <v>775</v>
      </c>
      <c r="S293" s="25" t="s">
        <v>776</v>
      </c>
      <c r="T293" s="25" t="s">
        <v>777</v>
      </c>
      <c r="V293" s="25" t="s">
        <v>778</v>
      </c>
      <c r="X293" s="25" t="s">
        <v>779</v>
      </c>
      <c r="AB293" s="25" t="s">
        <v>780</v>
      </c>
      <c r="AC293" s="25" t="s">
        <v>781</v>
      </c>
      <c r="AD293" s="25">
        <v>80</v>
      </c>
      <c r="AE293" s="25" t="s">
        <v>782</v>
      </c>
      <c r="AF293" s="25">
        <v>-23.407238881343101</v>
      </c>
      <c r="AG293" s="25">
        <v>-67.967226207360298</v>
      </c>
      <c r="AH293" s="25">
        <v>0.50555555555555554</v>
      </c>
      <c r="AI293" s="25" t="s">
        <v>792</v>
      </c>
      <c r="AM293" s="25" t="s">
        <v>784</v>
      </c>
      <c r="AN293" s="25" t="s">
        <v>815</v>
      </c>
      <c r="AO293" s="25" t="s">
        <v>785</v>
      </c>
      <c r="AR293" s="25" t="s">
        <v>786</v>
      </c>
    </row>
    <row r="294" spans="1:44">
      <c r="A294" s="25">
        <v>202501</v>
      </c>
      <c r="B294" s="17" t="str">
        <f>IF(A294="","",IFERROR(VLOOKUP(A294,Campaña!A:K,2,0),"ID NO EXISTE"))</f>
        <v>Campaña enero 2025</v>
      </c>
      <c r="C294" s="25">
        <v>292</v>
      </c>
      <c r="D294" s="85" t="str">
        <f>IF(C294="","",IFERROR(CONCATENATE(VLOOKUP(C294,EstacionReplica!A:W,2,0)," - ",VLOOKUP(C294,EstacionReplica!A:W,3,0)," - ",VLOOKUP(C294,EstacionReplica!A:W,4,0)),"ID NO EXISTE"))</f>
        <v>E-024 - Registro individual - 1</v>
      </c>
      <c r="E294" s="25">
        <v>2025</v>
      </c>
      <c r="F294" s="25">
        <v>1</v>
      </c>
      <c r="G294" s="25">
        <v>29</v>
      </c>
      <c r="H294" s="86">
        <v>0.50486111111111109</v>
      </c>
      <c r="I294" s="25" t="s">
        <v>771</v>
      </c>
      <c r="O294" s="25" t="s">
        <v>772</v>
      </c>
      <c r="P294" s="25" t="s">
        <v>773</v>
      </c>
      <c r="Q294" s="25" t="s">
        <v>774</v>
      </c>
      <c r="R294" s="25" t="s">
        <v>775</v>
      </c>
      <c r="S294" s="25" t="s">
        <v>776</v>
      </c>
      <c r="T294" s="25" t="s">
        <v>777</v>
      </c>
      <c r="V294" s="25" t="s">
        <v>778</v>
      </c>
      <c r="X294" s="25" t="s">
        <v>779</v>
      </c>
      <c r="AB294" s="25" t="s">
        <v>780</v>
      </c>
      <c r="AC294" s="25" t="s">
        <v>781</v>
      </c>
      <c r="AD294" s="25">
        <v>90</v>
      </c>
      <c r="AE294" s="25" t="s">
        <v>782</v>
      </c>
      <c r="AF294" s="25">
        <v>-23.4072173894392</v>
      </c>
      <c r="AG294" s="25">
        <v>-67.966707696732598</v>
      </c>
      <c r="AH294" s="25">
        <v>0.50486111111111109</v>
      </c>
      <c r="AI294" s="25" t="s">
        <v>792</v>
      </c>
      <c r="AM294" s="25" t="s">
        <v>784</v>
      </c>
      <c r="AN294" s="25" t="s">
        <v>858</v>
      </c>
      <c r="AO294" s="25" t="s">
        <v>785</v>
      </c>
      <c r="AR294" s="25" t="s">
        <v>786</v>
      </c>
    </row>
    <row r="295" spans="1:44">
      <c r="A295" s="25">
        <v>202501</v>
      </c>
      <c r="B295" s="17" t="str">
        <f>IF(A295="","",IFERROR(VLOOKUP(A295,Campaña!A:K,2,0),"ID NO EXISTE"))</f>
        <v>Campaña enero 2025</v>
      </c>
      <c r="C295" s="25">
        <v>293</v>
      </c>
      <c r="D295" s="85" t="str">
        <f>IF(C295="","",IFERROR(CONCATENATE(VLOOKUP(C295,EstacionReplica!A:W,2,0)," - ",VLOOKUP(C295,EstacionReplica!A:W,3,0)," - ",VLOOKUP(C295,EstacionReplica!A:W,4,0)),"ID NO EXISTE"))</f>
        <v>E-025 - Registro individual - 1</v>
      </c>
      <c r="E295" s="25">
        <v>2025</v>
      </c>
      <c r="F295" s="25">
        <v>1</v>
      </c>
      <c r="G295" s="25">
        <v>29</v>
      </c>
      <c r="H295" s="86">
        <v>0.50277777777777777</v>
      </c>
      <c r="I295" s="25" t="s">
        <v>771</v>
      </c>
      <c r="O295" s="25" t="s">
        <v>772</v>
      </c>
      <c r="P295" s="25" t="s">
        <v>773</v>
      </c>
      <c r="Q295" s="25" t="s">
        <v>774</v>
      </c>
      <c r="R295" s="25" t="s">
        <v>775</v>
      </c>
      <c r="S295" s="25" t="s">
        <v>776</v>
      </c>
      <c r="T295" s="25" t="s">
        <v>777</v>
      </c>
      <c r="V295" s="25" t="s">
        <v>778</v>
      </c>
      <c r="X295" s="25" t="s">
        <v>779</v>
      </c>
      <c r="AB295" s="25" t="s">
        <v>780</v>
      </c>
      <c r="AC295" s="25" t="s">
        <v>781</v>
      </c>
      <c r="AD295" s="25">
        <v>100</v>
      </c>
      <c r="AE295" s="25" t="s">
        <v>782</v>
      </c>
      <c r="AF295" s="25">
        <v>-23.4070548223673</v>
      </c>
      <c r="AG295" s="25">
        <v>-67.966708958840997</v>
      </c>
      <c r="AH295" s="25">
        <v>0.50277777777777777</v>
      </c>
      <c r="AI295" s="25" t="s">
        <v>792</v>
      </c>
      <c r="AM295" s="25" t="s">
        <v>784</v>
      </c>
      <c r="AN295" s="25" t="s">
        <v>865</v>
      </c>
      <c r="AO295" s="25" t="s">
        <v>785</v>
      </c>
      <c r="AR295" s="25" t="s">
        <v>786</v>
      </c>
    </row>
    <row r="296" spans="1:44">
      <c r="A296" s="25">
        <v>202501</v>
      </c>
      <c r="B296" s="17" t="str">
        <f>IF(A296="","",IFERROR(VLOOKUP(A296,Campaña!A:K,2,0),"ID NO EXISTE"))</f>
        <v>Campaña enero 2025</v>
      </c>
      <c r="C296" s="25">
        <v>294</v>
      </c>
      <c r="D296" s="85" t="str">
        <f>IF(C296="","",IFERROR(CONCATENATE(VLOOKUP(C296,EstacionReplica!A:W,2,0)," - ",VLOOKUP(C296,EstacionReplica!A:W,3,0)," - ",VLOOKUP(C296,EstacionReplica!A:W,4,0)),"ID NO EXISTE"))</f>
        <v>E-026 - Registro individual - 1</v>
      </c>
      <c r="E296" s="25">
        <v>2025</v>
      </c>
      <c r="F296" s="25">
        <v>1</v>
      </c>
      <c r="G296" s="25">
        <v>29</v>
      </c>
      <c r="H296" s="86">
        <v>0.50069444444444444</v>
      </c>
      <c r="I296" s="25" t="s">
        <v>771</v>
      </c>
      <c r="O296" s="25" t="s">
        <v>772</v>
      </c>
      <c r="P296" s="25" t="s">
        <v>773</v>
      </c>
      <c r="Q296" s="25" t="s">
        <v>774</v>
      </c>
      <c r="R296" s="25" t="s">
        <v>775</v>
      </c>
      <c r="S296" s="25" t="s">
        <v>776</v>
      </c>
      <c r="T296" s="25" t="s">
        <v>777</v>
      </c>
      <c r="V296" s="25" t="s">
        <v>778</v>
      </c>
      <c r="X296" s="25" t="s">
        <v>779</v>
      </c>
      <c r="AB296" s="25" t="s">
        <v>780</v>
      </c>
      <c r="AC296" s="25" t="s">
        <v>781</v>
      </c>
      <c r="AD296" s="25">
        <v>60</v>
      </c>
      <c r="AE296" s="25" t="s">
        <v>782</v>
      </c>
      <c r="AF296" s="25">
        <v>-23.406540220744901</v>
      </c>
      <c r="AG296" s="25">
        <v>-67.9667423128829</v>
      </c>
      <c r="AH296" s="25">
        <v>0.50069444444444444</v>
      </c>
      <c r="AI296" s="25" t="s">
        <v>787</v>
      </c>
      <c r="AM296" s="25" t="s">
        <v>784</v>
      </c>
      <c r="AN296" s="25" t="s">
        <v>866</v>
      </c>
      <c r="AO296" s="25" t="s">
        <v>785</v>
      </c>
      <c r="AR296" s="25" t="s">
        <v>786</v>
      </c>
    </row>
    <row r="297" spans="1:44">
      <c r="A297" s="25">
        <v>202501</v>
      </c>
      <c r="B297" s="17" t="str">
        <f>IF(A297="","",IFERROR(VLOOKUP(A297,Campaña!A:K,2,0),"ID NO EXISTE"))</f>
        <v>Campaña enero 2025</v>
      </c>
      <c r="C297" s="25">
        <v>295</v>
      </c>
      <c r="D297" s="85" t="str">
        <f>IF(C297="","",IFERROR(CONCATENATE(VLOOKUP(C297,EstacionReplica!A:W,2,0)," - ",VLOOKUP(C297,EstacionReplica!A:W,3,0)," - ",VLOOKUP(C297,EstacionReplica!A:W,4,0)),"ID NO EXISTE"))</f>
        <v>E-027 - Registro individual - 1</v>
      </c>
      <c r="E297" s="25">
        <v>2025</v>
      </c>
      <c r="F297" s="25">
        <v>1</v>
      </c>
      <c r="G297" s="25">
        <v>29</v>
      </c>
      <c r="H297" s="86">
        <v>0.49861111111111112</v>
      </c>
      <c r="I297" s="25" t="s">
        <v>771</v>
      </c>
      <c r="O297" s="25" t="s">
        <v>772</v>
      </c>
      <c r="P297" s="25" t="s">
        <v>773</v>
      </c>
      <c r="Q297" s="25" t="s">
        <v>774</v>
      </c>
      <c r="R297" s="25" t="s">
        <v>775</v>
      </c>
      <c r="S297" s="25" t="s">
        <v>776</v>
      </c>
      <c r="T297" s="25" t="s">
        <v>831</v>
      </c>
      <c r="V297" s="25" t="s">
        <v>832</v>
      </c>
      <c r="X297" s="25" t="s">
        <v>833</v>
      </c>
      <c r="AB297" s="25" t="s">
        <v>780</v>
      </c>
      <c r="AC297" s="25" t="s">
        <v>781</v>
      </c>
      <c r="AD297" s="25">
        <v>100</v>
      </c>
      <c r="AE297" s="25" t="s">
        <v>782</v>
      </c>
      <c r="AF297" s="25">
        <v>-23.406574146320299</v>
      </c>
      <c r="AG297" s="25">
        <v>-67.9664093147057</v>
      </c>
      <c r="AH297" s="25">
        <v>0.49861111111111112</v>
      </c>
      <c r="AI297" s="25" t="s">
        <v>787</v>
      </c>
      <c r="AM297" s="25" t="s">
        <v>784</v>
      </c>
      <c r="AN297" s="25" t="s">
        <v>865</v>
      </c>
      <c r="AO297" s="25" t="s">
        <v>785</v>
      </c>
      <c r="AR297" s="25" t="s">
        <v>786</v>
      </c>
    </row>
    <row r="298" spans="1:44">
      <c r="A298" s="25">
        <v>202501</v>
      </c>
      <c r="B298" s="17" t="str">
        <f>IF(A298="","",IFERROR(VLOOKUP(A298,Campaña!A:K,2,0),"ID NO EXISTE"))</f>
        <v>Campaña enero 2025</v>
      </c>
      <c r="C298" s="25">
        <v>296</v>
      </c>
      <c r="D298" s="85" t="str">
        <f>IF(C298="","",IFERROR(CONCATENATE(VLOOKUP(C298,EstacionReplica!A:W,2,0)," - ",VLOOKUP(C298,EstacionReplica!A:W,3,0)," - ",VLOOKUP(C298,EstacionReplica!A:W,4,0)),"ID NO EXISTE"))</f>
        <v>E-028 - Registro individual - 1</v>
      </c>
      <c r="E298" s="25">
        <v>2025</v>
      </c>
      <c r="F298" s="25">
        <v>1</v>
      </c>
      <c r="G298" s="25">
        <v>29</v>
      </c>
      <c r="H298" s="86">
        <v>0.5395833333333333</v>
      </c>
      <c r="I298" s="25" t="s">
        <v>771</v>
      </c>
      <c r="O298" s="25" t="s">
        <v>772</v>
      </c>
      <c r="P298" s="25" t="s">
        <v>773</v>
      </c>
      <c r="Q298" s="25" t="s">
        <v>774</v>
      </c>
      <c r="R298" s="25" t="s">
        <v>775</v>
      </c>
      <c r="S298" s="25" t="s">
        <v>776</v>
      </c>
      <c r="T298" s="25" t="s">
        <v>777</v>
      </c>
      <c r="V298" s="25" t="s">
        <v>778</v>
      </c>
      <c r="X298" s="25" t="s">
        <v>779</v>
      </c>
      <c r="AB298" s="25" t="s">
        <v>780</v>
      </c>
      <c r="AC298" s="25" t="s">
        <v>781</v>
      </c>
      <c r="AD298" s="25">
        <v>60</v>
      </c>
      <c r="AE298" s="25" t="s">
        <v>782</v>
      </c>
      <c r="AF298" s="25">
        <v>-23.406560993640799</v>
      </c>
      <c r="AG298" s="25">
        <v>-67.964422795011103</v>
      </c>
      <c r="AH298" s="25">
        <v>0.5395833333333333</v>
      </c>
      <c r="AI298" s="25" t="s">
        <v>787</v>
      </c>
      <c r="AM298" s="25" t="s">
        <v>784</v>
      </c>
      <c r="AN298" s="25" t="s">
        <v>867</v>
      </c>
      <c r="AO298" s="25" t="s">
        <v>785</v>
      </c>
      <c r="AR298" s="25" t="s">
        <v>786</v>
      </c>
    </row>
    <row r="299" spans="1:44">
      <c r="A299" s="25">
        <v>202501</v>
      </c>
      <c r="B299" s="17" t="str">
        <f>IF(A299="","",IFERROR(VLOOKUP(A299,Campaña!A:K,2,0),"ID NO EXISTE"))</f>
        <v>Campaña enero 2025</v>
      </c>
      <c r="C299" s="25">
        <v>297</v>
      </c>
      <c r="D299" s="85" t="str">
        <f>IF(C299="","",IFERROR(CONCATENATE(VLOOKUP(C299,EstacionReplica!A:W,2,0)," - ",VLOOKUP(C299,EstacionReplica!A:W,3,0)," - ",VLOOKUP(C299,EstacionReplica!A:W,4,0)),"ID NO EXISTE"))</f>
        <v>E-029 - Registro individual - 1</v>
      </c>
      <c r="E299" s="25">
        <v>2025</v>
      </c>
      <c r="F299" s="25">
        <v>1</v>
      </c>
      <c r="G299" s="25">
        <v>29</v>
      </c>
      <c r="H299" s="86">
        <v>0.54166666666666663</v>
      </c>
      <c r="I299" s="25" t="s">
        <v>771</v>
      </c>
      <c r="O299" s="25" t="s">
        <v>772</v>
      </c>
      <c r="P299" s="25" t="s">
        <v>773</v>
      </c>
      <c r="Q299" s="25" t="s">
        <v>774</v>
      </c>
      <c r="R299" s="25" t="s">
        <v>775</v>
      </c>
      <c r="S299" s="25" t="s">
        <v>776</v>
      </c>
      <c r="T299" s="25" t="s">
        <v>777</v>
      </c>
      <c r="V299" s="25" t="s">
        <v>778</v>
      </c>
      <c r="X299" s="25" t="s">
        <v>779</v>
      </c>
      <c r="AB299" s="25" t="s">
        <v>780</v>
      </c>
      <c r="AC299" s="25" t="s">
        <v>781</v>
      </c>
      <c r="AD299" s="25">
        <v>90</v>
      </c>
      <c r="AE299" s="25" t="s">
        <v>782</v>
      </c>
      <c r="AF299" s="25">
        <v>-23.406511035308998</v>
      </c>
      <c r="AG299" s="25">
        <v>-67.963698996931001</v>
      </c>
      <c r="AH299" s="25">
        <v>0.54166666666666663</v>
      </c>
      <c r="AI299" s="25" t="s">
        <v>787</v>
      </c>
      <c r="AM299" s="25" t="s">
        <v>784</v>
      </c>
      <c r="AN299" s="25" t="s">
        <v>819</v>
      </c>
      <c r="AO299" s="25" t="s">
        <v>785</v>
      </c>
      <c r="AR299" s="25" t="s">
        <v>786</v>
      </c>
    </row>
    <row r="300" spans="1:44">
      <c r="A300" s="25">
        <v>202501</v>
      </c>
      <c r="B300" s="17" t="str">
        <f>IF(A300="","",IFERROR(VLOOKUP(A300,Campaña!A:K,2,0),"ID NO EXISTE"))</f>
        <v>Campaña enero 2025</v>
      </c>
      <c r="C300" s="25">
        <v>298</v>
      </c>
      <c r="D300" s="85" t="str">
        <f>IF(C300="","",IFERROR(CONCATENATE(VLOOKUP(C300,EstacionReplica!A:W,2,0)," - ",VLOOKUP(C300,EstacionReplica!A:W,3,0)," - ",VLOOKUP(C300,EstacionReplica!A:W,4,0)),"ID NO EXISTE"))</f>
        <v>E-030 - Registro individual - 1</v>
      </c>
      <c r="E300" s="25">
        <v>2025</v>
      </c>
      <c r="F300" s="25">
        <v>1</v>
      </c>
      <c r="G300" s="25">
        <v>29</v>
      </c>
      <c r="H300" s="86">
        <v>0.54236111111111107</v>
      </c>
      <c r="I300" s="25" t="s">
        <v>771</v>
      </c>
      <c r="O300" s="25" t="s">
        <v>772</v>
      </c>
      <c r="P300" s="25" t="s">
        <v>773</v>
      </c>
      <c r="Q300" s="25" t="s">
        <v>774</v>
      </c>
      <c r="R300" s="25" t="s">
        <v>775</v>
      </c>
      <c r="S300" s="25" t="s">
        <v>776</v>
      </c>
      <c r="T300" s="25" t="s">
        <v>777</v>
      </c>
      <c r="V300" s="25" t="s">
        <v>778</v>
      </c>
      <c r="X300" s="25" t="s">
        <v>779</v>
      </c>
      <c r="AB300" s="25" t="s">
        <v>780</v>
      </c>
      <c r="AC300" s="25" t="s">
        <v>781</v>
      </c>
      <c r="AD300" s="25">
        <v>100</v>
      </c>
      <c r="AE300" s="25" t="s">
        <v>782</v>
      </c>
      <c r="AF300" s="25">
        <v>-23.4065016144087</v>
      </c>
      <c r="AG300" s="25">
        <v>-67.963640352443903</v>
      </c>
      <c r="AH300" s="25">
        <v>0.54236111111111107</v>
      </c>
      <c r="AI300" s="25" t="s">
        <v>787</v>
      </c>
      <c r="AM300" s="25" t="s">
        <v>784</v>
      </c>
      <c r="AN300" s="25" t="s">
        <v>828</v>
      </c>
      <c r="AO300" s="25" t="s">
        <v>785</v>
      </c>
      <c r="AR300" s="25" t="s">
        <v>786</v>
      </c>
    </row>
    <row r="301" spans="1:44">
      <c r="A301" s="25">
        <v>202501</v>
      </c>
      <c r="B301" s="17" t="str">
        <f>IF(A301="","",IFERROR(VLOOKUP(A301,Campaña!A:K,2,0),"ID NO EXISTE"))</f>
        <v>Campaña enero 2025</v>
      </c>
      <c r="C301" s="25">
        <v>299</v>
      </c>
      <c r="D301" s="85" t="str">
        <f>IF(C301="","",IFERROR(CONCATENATE(VLOOKUP(C301,EstacionReplica!A:W,2,0)," - ",VLOOKUP(C301,EstacionReplica!A:W,3,0)," - ",VLOOKUP(C301,EstacionReplica!A:W,4,0)),"ID NO EXISTE"))</f>
        <v>E-031 - Registro individual - 1</v>
      </c>
      <c r="E301" s="25">
        <v>2025</v>
      </c>
      <c r="F301" s="25">
        <v>1</v>
      </c>
      <c r="G301" s="25">
        <v>29</v>
      </c>
      <c r="H301" s="86">
        <v>0.54305555555555551</v>
      </c>
      <c r="I301" s="25" t="s">
        <v>771</v>
      </c>
      <c r="O301" s="25" t="s">
        <v>772</v>
      </c>
      <c r="P301" s="25" t="s">
        <v>773</v>
      </c>
      <c r="Q301" s="25" t="s">
        <v>774</v>
      </c>
      <c r="R301" s="25" t="s">
        <v>775</v>
      </c>
      <c r="S301" s="25" t="s">
        <v>776</v>
      </c>
      <c r="T301" s="25" t="s">
        <v>777</v>
      </c>
      <c r="V301" s="25" t="s">
        <v>778</v>
      </c>
      <c r="X301" s="25" t="s">
        <v>779</v>
      </c>
      <c r="AB301" s="25" t="s">
        <v>780</v>
      </c>
      <c r="AC301" s="25" t="s">
        <v>781</v>
      </c>
      <c r="AD301" s="25">
        <v>0</v>
      </c>
      <c r="AE301" s="25" t="s">
        <v>782</v>
      </c>
      <c r="AF301" s="25">
        <v>-23.406501419698301</v>
      </c>
      <c r="AG301" s="25">
        <v>-67.963610995041194</v>
      </c>
      <c r="AH301" s="25">
        <v>0.54305555555555551</v>
      </c>
      <c r="AI301" s="25" t="s">
        <v>783</v>
      </c>
      <c r="AM301" s="25" t="s">
        <v>784</v>
      </c>
      <c r="AO301" s="25" t="s">
        <v>785</v>
      </c>
      <c r="AR301" s="25" t="s">
        <v>786</v>
      </c>
    </row>
    <row r="302" spans="1:44">
      <c r="A302" s="25">
        <v>202501</v>
      </c>
      <c r="B302" s="17" t="str">
        <f>IF(A302="","",IFERROR(VLOOKUP(A302,Campaña!A:K,2,0),"ID NO EXISTE"))</f>
        <v>Campaña enero 2025</v>
      </c>
      <c r="C302" s="25">
        <v>300</v>
      </c>
      <c r="D302" s="85" t="str">
        <f>IF(C302="","",IFERROR(CONCATENATE(VLOOKUP(C302,EstacionReplica!A:W,2,0)," - ",VLOOKUP(C302,EstacionReplica!A:W,3,0)," - ",VLOOKUP(C302,EstacionReplica!A:W,4,0)),"ID NO EXISTE"))</f>
        <v>E-032 - Registro individual - 1</v>
      </c>
      <c r="E302" s="25">
        <v>2025</v>
      </c>
      <c r="F302" s="25">
        <v>1</v>
      </c>
      <c r="G302" s="25">
        <v>28</v>
      </c>
      <c r="H302" s="86">
        <v>0.55625000000000002</v>
      </c>
      <c r="I302" s="25" t="s">
        <v>771</v>
      </c>
      <c r="O302" s="25" t="s">
        <v>772</v>
      </c>
      <c r="P302" s="25" t="s">
        <v>773</v>
      </c>
      <c r="Q302" s="25" t="s">
        <v>774</v>
      </c>
      <c r="R302" s="25" t="s">
        <v>775</v>
      </c>
      <c r="S302" s="25" t="s">
        <v>776</v>
      </c>
      <c r="T302" s="25" t="s">
        <v>777</v>
      </c>
      <c r="V302" s="25" t="s">
        <v>778</v>
      </c>
      <c r="X302" s="25" t="s">
        <v>779</v>
      </c>
      <c r="AB302" s="25" t="s">
        <v>780</v>
      </c>
      <c r="AC302" s="25" t="s">
        <v>781</v>
      </c>
      <c r="AD302" s="25">
        <v>70</v>
      </c>
      <c r="AE302" s="25" t="s">
        <v>782</v>
      </c>
      <c r="AF302" s="25">
        <v>-23.406487453702201</v>
      </c>
      <c r="AG302" s="25">
        <v>-67.962867344654299</v>
      </c>
      <c r="AH302" s="25">
        <v>0.55625000000000002</v>
      </c>
      <c r="AI302" s="25" t="s">
        <v>792</v>
      </c>
      <c r="AM302" s="25" t="s">
        <v>784</v>
      </c>
      <c r="AN302" s="25" t="s">
        <v>803</v>
      </c>
      <c r="AO302" s="25" t="s">
        <v>785</v>
      </c>
      <c r="AR302" s="25" t="s">
        <v>786</v>
      </c>
    </row>
    <row r="303" spans="1:44">
      <c r="A303" s="25">
        <v>202501</v>
      </c>
      <c r="B303" s="17" t="str">
        <f>IF(A303="","",IFERROR(VLOOKUP(A303,Campaña!A:K,2,0),"ID NO EXISTE"))</f>
        <v>Campaña enero 2025</v>
      </c>
      <c r="C303" s="25">
        <v>301</v>
      </c>
      <c r="D303" s="85" t="str">
        <f>IF(C303="","",IFERROR(CONCATENATE(VLOOKUP(C303,EstacionReplica!A:W,2,0)," - ",VLOOKUP(C303,EstacionReplica!A:W,3,0)," - ",VLOOKUP(C303,EstacionReplica!A:W,4,0)),"ID NO EXISTE"))</f>
        <v>E-033 - Registro individual - 1</v>
      </c>
      <c r="E303" s="25">
        <v>2025</v>
      </c>
      <c r="F303" s="25">
        <v>1</v>
      </c>
      <c r="G303" s="25">
        <v>28</v>
      </c>
      <c r="H303" s="86">
        <v>0.57013888888888886</v>
      </c>
      <c r="I303" s="25" t="s">
        <v>771</v>
      </c>
      <c r="O303" s="25" t="s">
        <v>772</v>
      </c>
      <c r="P303" s="25" t="s">
        <v>773</v>
      </c>
      <c r="Q303" s="25" t="s">
        <v>774</v>
      </c>
      <c r="R303" s="25" t="s">
        <v>775</v>
      </c>
      <c r="S303" s="25" t="s">
        <v>776</v>
      </c>
      <c r="T303" s="25" t="s">
        <v>777</v>
      </c>
      <c r="V303" s="25" t="s">
        <v>778</v>
      </c>
      <c r="X303" s="25" t="s">
        <v>779</v>
      </c>
      <c r="AB303" s="25" t="s">
        <v>780</v>
      </c>
      <c r="AC303" s="25" t="s">
        <v>781</v>
      </c>
      <c r="AD303" s="25">
        <v>70</v>
      </c>
      <c r="AE303" s="25" t="s">
        <v>782</v>
      </c>
      <c r="AF303" s="25">
        <v>-23.406514418280199</v>
      </c>
      <c r="AG303" s="25">
        <v>-67.962847561928598</v>
      </c>
      <c r="AH303" s="25">
        <v>0.57013888888888886</v>
      </c>
      <c r="AI303" s="25" t="s">
        <v>792</v>
      </c>
      <c r="AM303" s="25" t="s">
        <v>784</v>
      </c>
      <c r="AN303" s="25" t="s">
        <v>803</v>
      </c>
      <c r="AO303" s="25" t="s">
        <v>785</v>
      </c>
      <c r="AR303" s="25" t="s">
        <v>786</v>
      </c>
    </row>
    <row r="304" spans="1:44">
      <c r="A304" s="25">
        <v>202501</v>
      </c>
      <c r="B304" s="17" t="str">
        <f>IF(A304="","",IFERROR(VLOOKUP(A304,Campaña!A:K,2,0),"ID NO EXISTE"))</f>
        <v>Campaña enero 2025</v>
      </c>
      <c r="C304" s="25">
        <v>302</v>
      </c>
      <c r="D304" s="85" t="str">
        <f>IF(C304="","",IFERROR(CONCATENATE(VLOOKUP(C304,EstacionReplica!A:W,2,0)," - ",VLOOKUP(C304,EstacionReplica!A:W,3,0)," - ",VLOOKUP(C304,EstacionReplica!A:W,4,0)),"ID NO EXISTE"))</f>
        <v>E-034 - Registro individual - 1</v>
      </c>
      <c r="E304" s="25">
        <v>2025</v>
      </c>
      <c r="F304" s="25">
        <v>1</v>
      </c>
      <c r="G304" s="25">
        <v>28</v>
      </c>
      <c r="H304" s="86">
        <v>0.55486111111111114</v>
      </c>
      <c r="I304" s="25" t="s">
        <v>771</v>
      </c>
      <c r="O304" s="25" t="s">
        <v>772</v>
      </c>
      <c r="P304" s="25" t="s">
        <v>773</v>
      </c>
      <c r="Q304" s="25" t="s">
        <v>774</v>
      </c>
      <c r="R304" s="25" t="s">
        <v>775</v>
      </c>
      <c r="S304" s="25" t="s">
        <v>776</v>
      </c>
      <c r="T304" s="25" t="s">
        <v>777</v>
      </c>
      <c r="V304" s="25" t="s">
        <v>778</v>
      </c>
      <c r="X304" s="25" t="s">
        <v>779</v>
      </c>
      <c r="AB304" s="25" t="s">
        <v>780</v>
      </c>
      <c r="AC304" s="25" t="s">
        <v>781</v>
      </c>
      <c r="AD304" s="25">
        <v>60</v>
      </c>
      <c r="AE304" s="25" t="s">
        <v>782</v>
      </c>
      <c r="AF304" s="25">
        <v>-23.406496160433601</v>
      </c>
      <c r="AG304" s="25">
        <v>-67.962818345288298</v>
      </c>
      <c r="AH304" s="25">
        <v>0.55486111111111114</v>
      </c>
      <c r="AI304" s="25" t="s">
        <v>792</v>
      </c>
      <c r="AM304" s="25" t="s">
        <v>784</v>
      </c>
      <c r="AN304" s="25" t="s">
        <v>866</v>
      </c>
      <c r="AO304" s="25" t="s">
        <v>785</v>
      </c>
      <c r="AR304" s="25" t="s">
        <v>786</v>
      </c>
    </row>
    <row r="305" spans="1:44">
      <c r="A305" s="25">
        <v>202501</v>
      </c>
      <c r="B305" s="17" t="str">
        <f>IF(A305="","",IFERROR(VLOOKUP(A305,Campaña!A:K,2,0),"ID NO EXISTE"))</f>
        <v>Campaña enero 2025</v>
      </c>
      <c r="C305" s="25">
        <v>303</v>
      </c>
      <c r="D305" s="85" t="str">
        <f>IF(C305="","",IFERROR(CONCATENATE(VLOOKUP(C305,EstacionReplica!A:W,2,0)," - ",VLOOKUP(C305,EstacionReplica!A:W,3,0)," - ",VLOOKUP(C305,EstacionReplica!A:W,4,0)),"ID NO EXISTE"))</f>
        <v>E-035 - Registro individual - 1</v>
      </c>
      <c r="E305" s="25">
        <v>2025</v>
      </c>
      <c r="F305" s="25">
        <v>1</v>
      </c>
      <c r="G305" s="25">
        <v>28</v>
      </c>
      <c r="H305" s="86">
        <v>0.55347222222222225</v>
      </c>
      <c r="I305" s="25" t="s">
        <v>771</v>
      </c>
      <c r="O305" s="25" t="s">
        <v>772</v>
      </c>
      <c r="P305" s="25" t="s">
        <v>773</v>
      </c>
      <c r="Q305" s="25" t="s">
        <v>774</v>
      </c>
      <c r="R305" s="25" t="s">
        <v>775</v>
      </c>
      <c r="S305" s="25" t="s">
        <v>776</v>
      </c>
      <c r="T305" s="25" t="s">
        <v>777</v>
      </c>
      <c r="V305" s="25" t="s">
        <v>778</v>
      </c>
      <c r="X305" s="25" t="s">
        <v>779</v>
      </c>
      <c r="AB305" s="25" t="s">
        <v>780</v>
      </c>
      <c r="AC305" s="25" t="s">
        <v>781</v>
      </c>
      <c r="AD305" s="25">
        <v>80</v>
      </c>
      <c r="AE305" s="25" t="s">
        <v>782</v>
      </c>
      <c r="AF305" s="25">
        <v>-23.406477967537299</v>
      </c>
      <c r="AG305" s="25">
        <v>-67.962798914452804</v>
      </c>
      <c r="AH305" s="25">
        <v>0.55347222222222225</v>
      </c>
      <c r="AI305" s="25" t="s">
        <v>792</v>
      </c>
      <c r="AM305" s="25" t="s">
        <v>784</v>
      </c>
      <c r="AN305" s="25" t="s">
        <v>815</v>
      </c>
      <c r="AO305" s="25" t="s">
        <v>785</v>
      </c>
      <c r="AR305" s="25" t="s">
        <v>786</v>
      </c>
    </row>
    <row r="306" spans="1:44">
      <c r="A306" s="25">
        <v>202501</v>
      </c>
      <c r="B306" s="17" t="str">
        <f>IF(A306="","",IFERROR(VLOOKUP(A306,Campaña!A:K,2,0),"ID NO EXISTE"))</f>
        <v>Campaña enero 2025</v>
      </c>
      <c r="C306" s="25">
        <v>304</v>
      </c>
      <c r="D306" s="85" t="str">
        <f>IF(C306="","",IFERROR(CONCATENATE(VLOOKUP(C306,EstacionReplica!A:W,2,0)," - ",VLOOKUP(C306,EstacionReplica!A:W,3,0)," - ",VLOOKUP(C306,EstacionReplica!A:W,4,0)),"ID NO EXISTE"))</f>
        <v>E-036 - Registro individual - 1</v>
      </c>
      <c r="E306" s="25">
        <v>2025</v>
      </c>
      <c r="F306" s="25">
        <v>1</v>
      </c>
      <c r="G306" s="25">
        <v>28</v>
      </c>
      <c r="H306" s="86">
        <v>0.55069444444444449</v>
      </c>
      <c r="I306" s="25" t="s">
        <v>771</v>
      </c>
      <c r="O306" s="25" t="s">
        <v>772</v>
      </c>
      <c r="P306" s="25" t="s">
        <v>773</v>
      </c>
      <c r="Q306" s="25" t="s">
        <v>774</v>
      </c>
      <c r="R306" s="25" t="s">
        <v>775</v>
      </c>
      <c r="S306" s="25" t="s">
        <v>776</v>
      </c>
      <c r="T306" s="25" t="s">
        <v>777</v>
      </c>
      <c r="V306" s="25" t="s">
        <v>778</v>
      </c>
      <c r="X306" s="25" t="s">
        <v>779</v>
      </c>
      <c r="AB306" s="25" t="s">
        <v>780</v>
      </c>
      <c r="AC306" s="25" t="s">
        <v>781</v>
      </c>
      <c r="AD306" s="25">
        <v>77</v>
      </c>
      <c r="AE306" s="25" t="s">
        <v>782</v>
      </c>
      <c r="AF306" s="25">
        <v>-23.406523514725802</v>
      </c>
      <c r="AG306" s="25">
        <v>-67.962857277351603</v>
      </c>
      <c r="AH306" s="25">
        <v>0.55069444444444449</v>
      </c>
      <c r="AI306" s="25" t="s">
        <v>787</v>
      </c>
      <c r="AM306" s="25" t="s">
        <v>784</v>
      </c>
      <c r="AN306" s="25" t="s">
        <v>868</v>
      </c>
      <c r="AO306" s="25" t="s">
        <v>785</v>
      </c>
      <c r="AR306" s="25" t="s">
        <v>786</v>
      </c>
    </row>
    <row r="307" spans="1:44">
      <c r="A307" s="25">
        <v>202501</v>
      </c>
      <c r="B307" s="17" t="str">
        <f>IF(A307="","",IFERROR(VLOOKUP(A307,Campaña!A:K,2,0),"ID NO EXISTE"))</f>
        <v>Campaña enero 2025</v>
      </c>
      <c r="C307" s="25">
        <v>305</v>
      </c>
      <c r="D307" s="85" t="str">
        <f>IF(C307="","",IFERROR(CONCATENATE(VLOOKUP(C307,EstacionReplica!A:W,2,0)," - ",VLOOKUP(C307,EstacionReplica!A:W,3,0)," - ",VLOOKUP(C307,EstacionReplica!A:W,4,0)),"ID NO EXISTE"))</f>
        <v>E-037 - Registro individual - 1</v>
      </c>
      <c r="E307" s="25">
        <v>2025</v>
      </c>
      <c r="F307" s="25">
        <v>1</v>
      </c>
      <c r="G307" s="25">
        <v>28</v>
      </c>
      <c r="H307" s="86">
        <v>0.55069444444444449</v>
      </c>
      <c r="I307" s="25" t="s">
        <v>771</v>
      </c>
      <c r="O307" s="25" t="s">
        <v>772</v>
      </c>
      <c r="P307" s="25" t="s">
        <v>773</v>
      </c>
      <c r="Q307" s="25" t="s">
        <v>774</v>
      </c>
      <c r="R307" s="25" t="s">
        <v>775</v>
      </c>
      <c r="S307" s="25" t="s">
        <v>776</v>
      </c>
      <c r="T307" s="25" t="s">
        <v>777</v>
      </c>
      <c r="V307" s="25" t="s">
        <v>778</v>
      </c>
      <c r="X307" s="25" t="s">
        <v>779</v>
      </c>
      <c r="AB307" s="25" t="s">
        <v>780</v>
      </c>
      <c r="AC307" s="25" t="s">
        <v>781</v>
      </c>
      <c r="AD307" s="25">
        <v>0</v>
      </c>
      <c r="AE307" s="25" t="s">
        <v>782</v>
      </c>
      <c r="AF307" s="25">
        <v>-23.406523709578</v>
      </c>
      <c r="AG307" s="25">
        <v>-67.962886634752195</v>
      </c>
      <c r="AH307" s="25">
        <v>0.55069444444444449</v>
      </c>
      <c r="AI307" s="25" t="s">
        <v>783</v>
      </c>
      <c r="AM307" s="25" t="s">
        <v>784</v>
      </c>
      <c r="AO307" s="25" t="s">
        <v>785</v>
      </c>
      <c r="AR307" s="25" t="s">
        <v>786</v>
      </c>
    </row>
    <row r="308" spans="1:44">
      <c r="A308" s="25">
        <v>202501</v>
      </c>
      <c r="B308" s="17" t="str">
        <f>IF(A308="","",IFERROR(VLOOKUP(A308,Campaña!A:K,2,0),"ID NO EXISTE"))</f>
        <v>Campaña enero 2025</v>
      </c>
      <c r="C308" s="25">
        <v>306</v>
      </c>
      <c r="D308" s="85" t="str">
        <f>IF(C308="","",IFERROR(CONCATENATE(VLOOKUP(C308,EstacionReplica!A:W,2,0)," - ",VLOOKUP(C308,EstacionReplica!A:W,3,0)," - ",VLOOKUP(C308,EstacionReplica!A:W,4,0)),"ID NO EXISTE"))</f>
        <v>E-038 - Registro individual - 1</v>
      </c>
      <c r="E308" s="25">
        <v>2025</v>
      </c>
      <c r="F308" s="25">
        <v>1</v>
      </c>
      <c r="G308" s="25">
        <v>28</v>
      </c>
      <c r="H308" s="86">
        <v>0.55763888888888891</v>
      </c>
      <c r="I308" s="25" t="s">
        <v>771</v>
      </c>
      <c r="O308" s="25" t="s">
        <v>772</v>
      </c>
      <c r="P308" s="25" t="s">
        <v>773</v>
      </c>
      <c r="Q308" s="25" t="s">
        <v>774</v>
      </c>
      <c r="R308" s="25" t="s">
        <v>775</v>
      </c>
      <c r="S308" s="25" t="s">
        <v>776</v>
      </c>
      <c r="T308" s="25" t="s">
        <v>777</v>
      </c>
      <c r="V308" s="25" t="s">
        <v>778</v>
      </c>
      <c r="X308" s="25" t="s">
        <v>779</v>
      </c>
      <c r="AB308" s="25" t="s">
        <v>780</v>
      </c>
      <c r="AC308" s="25" t="s">
        <v>781</v>
      </c>
      <c r="AD308" s="25">
        <v>50</v>
      </c>
      <c r="AE308" s="25" t="s">
        <v>782</v>
      </c>
      <c r="AF308" s="25">
        <v>-23.4065142234208</v>
      </c>
      <c r="AG308" s="25">
        <v>-67.962818204530393</v>
      </c>
      <c r="AH308" s="25">
        <v>0.55763888888888891</v>
      </c>
      <c r="AI308" s="25" t="s">
        <v>787</v>
      </c>
      <c r="AM308" s="25" t="s">
        <v>784</v>
      </c>
      <c r="AN308" s="25" t="s">
        <v>869</v>
      </c>
      <c r="AO308" s="25" t="s">
        <v>785</v>
      </c>
      <c r="AR308" s="25" t="s">
        <v>786</v>
      </c>
    </row>
    <row r="309" spans="1:44">
      <c r="A309" s="25">
        <v>202501</v>
      </c>
      <c r="B309" s="17" t="str">
        <f>IF(A309="","",IFERROR(VLOOKUP(A309,Campaña!A:K,2,0),"ID NO EXISTE"))</f>
        <v>Campaña enero 2025</v>
      </c>
      <c r="C309" s="25">
        <v>307</v>
      </c>
      <c r="D309" s="85" t="str">
        <f>IF(C309="","",IFERROR(CONCATENATE(VLOOKUP(C309,EstacionReplica!A:W,2,0)," - ",VLOOKUP(C309,EstacionReplica!A:W,3,0)," - ",VLOOKUP(C309,EstacionReplica!A:W,4,0)),"ID NO EXISTE"))</f>
        <v>E-039 - Registro individual - 1</v>
      </c>
      <c r="E309" s="25">
        <v>2025</v>
      </c>
      <c r="F309" s="25">
        <v>1</v>
      </c>
      <c r="G309" s="25">
        <v>28</v>
      </c>
      <c r="H309" s="86">
        <v>0.56319444444444444</v>
      </c>
      <c r="I309" s="25" t="s">
        <v>771</v>
      </c>
      <c r="O309" s="25" t="s">
        <v>772</v>
      </c>
      <c r="P309" s="25" t="s">
        <v>773</v>
      </c>
      <c r="Q309" s="25" t="s">
        <v>774</v>
      </c>
      <c r="R309" s="25" t="s">
        <v>775</v>
      </c>
      <c r="S309" s="25" t="s">
        <v>776</v>
      </c>
      <c r="T309" s="25" t="s">
        <v>777</v>
      </c>
      <c r="V309" s="25" t="s">
        <v>778</v>
      </c>
      <c r="X309" s="25" t="s">
        <v>779</v>
      </c>
      <c r="AB309" s="25" t="s">
        <v>780</v>
      </c>
      <c r="AC309" s="25" t="s">
        <v>781</v>
      </c>
      <c r="AD309" s="25">
        <v>90</v>
      </c>
      <c r="AE309" s="25" t="s">
        <v>782</v>
      </c>
      <c r="AF309" s="25">
        <v>-23.406559640700401</v>
      </c>
      <c r="AG309" s="25">
        <v>-67.962856995845897</v>
      </c>
      <c r="AH309" s="25">
        <v>0.56319444444444444</v>
      </c>
      <c r="AI309" s="25" t="s">
        <v>787</v>
      </c>
      <c r="AM309" s="25" t="s">
        <v>784</v>
      </c>
      <c r="AN309" s="25" t="s">
        <v>819</v>
      </c>
      <c r="AO309" s="25" t="s">
        <v>785</v>
      </c>
      <c r="AR309" s="25" t="s">
        <v>786</v>
      </c>
    </row>
    <row r="310" spans="1:44">
      <c r="A310" s="25">
        <v>202501</v>
      </c>
      <c r="B310" s="17" t="str">
        <f>IF(A310="","",IFERROR(VLOOKUP(A310,Campaña!A:K,2,0),"ID NO EXISTE"))</f>
        <v>Campaña enero 2025</v>
      </c>
      <c r="C310" s="25">
        <v>308</v>
      </c>
      <c r="D310" s="85" t="str">
        <f>IF(C310="","",IFERROR(CONCATENATE(VLOOKUP(C310,EstacionReplica!A:W,2,0)," - ",VLOOKUP(C310,EstacionReplica!A:W,3,0)," - ",VLOOKUP(C310,EstacionReplica!A:W,4,0)),"ID NO EXISTE"))</f>
        <v>E-040 - Registro individual - 1</v>
      </c>
      <c r="E310" s="25">
        <v>2025</v>
      </c>
      <c r="F310" s="25">
        <v>1</v>
      </c>
      <c r="G310" s="25">
        <v>28</v>
      </c>
      <c r="H310" s="86">
        <v>0.56388888888888888</v>
      </c>
      <c r="I310" s="25" t="s">
        <v>771</v>
      </c>
      <c r="O310" s="25" t="s">
        <v>772</v>
      </c>
      <c r="P310" s="25" t="s">
        <v>773</v>
      </c>
      <c r="Q310" s="25" t="s">
        <v>774</v>
      </c>
      <c r="R310" s="25" t="s">
        <v>775</v>
      </c>
      <c r="S310" s="25" t="s">
        <v>776</v>
      </c>
      <c r="T310" s="25" t="s">
        <v>777</v>
      </c>
      <c r="V310" s="25" t="s">
        <v>778</v>
      </c>
      <c r="X310" s="25" t="s">
        <v>779</v>
      </c>
      <c r="AB310" s="25" t="s">
        <v>780</v>
      </c>
      <c r="AC310" s="25" t="s">
        <v>781</v>
      </c>
      <c r="AD310" s="25">
        <v>20</v>
      </c>
      <c r="AE310" s="25" t="s">
        <v>782</v>
      </c>
      <c r="AF310" s="25">
        <v>-23.406505321834</v>
      </c>
      <c r="AG310" s="25">
        <v>-67.962837846506801</v>
      </c>
      <c r="AH310" s="25">
        <v>0.56388888888888888</v>
      </c>
      <c r="AI310" s="25" t="s">
        <v>787</v>
      </c>
      <c r="AM310" s="25" t="s">
        <v>784</v>
      </c>
      <c r="AN310" s="25" t="s">
        <v>840</v>
      </c>
      <c r="AO310" s="25" t="s">
        <v>785</v>
      </c>
      <c r="AR310" s="25" t="s">
        <v>786</v>
      </c>
    </row>
    <row r="311" spans="1:44">
      <c r="A311" s="25">
        <v>202501</v>
      </c>
      <c r="B311" s="17" t="str">
        <f>IF(A311="","",IFERROR(VLOOKUP(A311,Campaña!A:K,2,0),"ID NO EXISTE"))</f>
        <v>Campaña enero 2025</v>
      </c>
      <c r="C311" s="25">
        <v>309</v>
      </c>
      <c r="D311" s="85" t="str">
        <f>IF(C311="","",IFERROR(CONCATENATE(VLOOKUP(C311,EstacionReplica!A:W,2,0)," - ",VLOOKUP(C311,EstacionReplica!A:W,3,0)," - ",VLOOKUP(C311,EstacionReplica!A:W,4,0)),"ID NO EXISTE"))</f>
        <v>E-041 - Registro individual - 1</v>
      </c>
      <c r="E311" s="25">
        <v>2025</v>
      </c>
      <c r="F311" s="25">
        <v>1</v>
      </c>
      <c r="G311" s="25">
        <v>28</v>
      </c>
      <c r="H311" s="86">
        <v>0.56944444444444442</v>
      </c>
      <c r="I311" s="25" t="s">
        <v>771</v>
      </c>
      <c r="O311" s="25" t="s">
        <v>772</v>
      </c>
      <c r="P311" s="25" t="s">
        <v>773</v>
      </c>
      <c r="Q311" s="25" t="s">
        <v>774</v>
      </c>
      <c r="R311" s="25" t="s">
        <v>775</v>
      </c>
      <c r="S311" s="25" t="s">
        <v>776</v>
      </c>
      <c r="T311" s="25" t="s">
        <v>777</v>
      </c>
      <c r="V311" s="25" t="s">
        <v>778</v>
      </c>
      <c r="X311" s="25" t="s">
        <v>779</v>
      </c>
      <c r="AB311" s="25" t="s">
        <v>780</v>
      </c>
      <c r="AC311" s="25" t="s">
        <v>781</v>
      </c>
      <c r="AD311" s="25">
        <v>45</v>
      </c>
      <c r="AE311" s="25" t="s">
        <v>782</v>
      </c>
      <c r="AF311" s="25">
        <v>-23.406505191927199</v>
      </c>
      <c r="AG311" s="25">
        <v>-67.962818274909395</v>
      </c>
      <c r="AH311" s="25">
        <v>0.56944444444444442</v>
      </c>
      <c r="AI311" s="25" t="s">
        <v>787</v>
      </c>
      <c r="AM311" s="25" t="s">
        <v>784</v>
      </c>
      <c r="AN311" s="25" t="s">
        <v>827</v>
      </c>
      <c r="AO311" s="25" t="s">
        <v>785</v>
      </c>
      <c r="AR311" s="25" t="s">
        <v>786</v>
      </c>
    </row>
    <row r="312" spans="1:44">
      <c r="A312" s="25">
        <v>202501</v>
      </c>
      <c r="B312" s="17" t="str">
        <f>IF(A312="","",IFERROR(VLOOKUP(A312,Campaña!A:K,2,0),"ID NO EXISTE"))</f>
        <v>Campaña enero 2025</v>
      </c>
      <c r="C312" s="25">
        <v>310</v>
      </c>
      <c r="D312" s="85" t="str">
        <f>IF(C312="","",IFERROR(CONCATENATE(VLOOKUP(C312,EstacionReplica!A:W,2,0)," - ",VLOOKUP(C312,EstacionReplica!A:W,3,0)," - ",VLOOKUP(C312,EstacionReplica!A:W,4,0)),"ID NO EXISTE"))</f>
        <v>E-042 - Registro individual - 1</v>
      </c>
      <c r="E312" s="25">
        <v>2025</v>
      </c>
      <c r="F312" s="25">
        <v>1</v>
      </c>
      <c r="G312" s="25">
        <v>28</v>
      </c>
      <c r="H312" s="86">
        <v>0.57291666666666663</v>
      </c>
      <c r="I312" s="25" t="s">
        <v>771</v>
      </c>
      <c r="O312" s="25" t="s">
        <v>772</v>
      </c>
      <c r="P312" s="25" t="s">
        <v>773</v>
      </c>
      <c r="Q312" s="25" t="s">
        <v>774</v>
      </c>
      <c r="R312" s="25" t="s">
        <v>775</v>
      </c>
      <c r="S312" s="25" t="s">
        <v>776</v>
      </c>
      <c r="T312" s="25" t="s">
        <v>777</v>
      </c>
      <c r="V312" s="25" t="s">
        <v>778</v>
      </c>
      <c r="X312" s="25" t="s">
        <v>779</v>
      </c>
      <c r="AB312" s="25" t="s">
        <v>780</v>
      </c>
      <c r="AC312" s="25" t="s">
        <v>781</v>
      </c>
      <c r="AD312" s="25">
        <v>40</v>
      </c>
      <c r="AE312" s="25" t="s">
        <v>782</v>
      </c>
      <c r="AF312" s="25">
        <v>-23.406496030524401</v>
      </c>
      <c r="AG312" s="25">
        <v>-67.962798773692398</v>
      </c>
      <c r="AH312" s="25">
        <v>0.57291666666666663</v>
      </c>
      <c r="AI312" s="25" t="s">
        <v>787</v>
      </c>
      <c r="AM312" s="25" t="s">
        <v>784</v>
      </c>
      <c r="AN312" s="25" t="s">
        <v>818</v>
      </c>
      <c r="AO312" s="25" t="s">
        <v>785</v>
      </c>
      <c r="AR312" s="25" t="s">
        <v>786</v>
      </c>
    </row>
    <row r="313" spans="1:44">
      <c r="A313" s="25">
        <v>202501</v>
      </c>
      <c r="B313" s="17" t="str">
        <f>IF(A313="","",IFERROR(VLOOKUP(A313,Campaña!A:K,2,0),"ID NO EXISTE"))</f>
        <v>Campaña enero 2025</v>
      </c>
      <c r="C313" s="25">
        <v>311</v>
      </c>
      <c r="D313" s="85" t="str">
        <f>IF(C313="","",IFERROR(CONCATENATE(VLOOKUP(C313,EstacionReplica!A:W,2,0)," - ",VLOOKUP(C313,EstacionReplica!A:W,3,0)," - ",VLOOKUP(C313,EstacionReplica!A:W,4,0)),"ID NO EXISTE"))</f>
        <v>E-043 - Registro individual - 1</v>
      </c>
      <c r="E313" s="25">
        <v>2025</v>
      </c>
      <c r="F313" s="25">
        <v>1</v>
      </c>
      <c r="G313" s="25">
        <v>28</v>
      </c>
      <c r="H313" s="86">
        <v>0.58125000000000004</v>
      </c>
      <c r="I313" s="25" t="s">
        <v>771</v>
      </c>
      <c r="O313" s="25" t="s">
        <v>772</v>
      </c>
      <c r="P313" s="25" t="s">
        <v>773</v>
      </c>
      <c r="Q313" s="25" t="s">
        <v>774</v>
      </c>
      <c r="R313" s="25" t="s">
        <v>775</v>
      </c>
      <c r="S313" s="25" t="s">
        <v>776</v>
      </c>
      <c r="T313" s="25" t="s">
        <v>777</v>
      </c>
      <c r="V313" s="25" t="s">
        <v>778</v>
      </c>
      <c r="X313" s="25" t="s">
        <v>779</v>
      </c>
      <c r="AB313" s="25" t="s">
        <v>780</v>
      </c>
      <c r="AC313" s="25" t="s">
        <v>781</v>
      </c>
      <c r="AD313" s="25">
        <v>0</v>
      </c>
      <c r="AE313" s="25" t="s">
        <v>782</v>
      </c>
      <c r="AF313" s="25">
        <v>-23.406496160433601</v>
      </c>
      <c r="AG313" s="25">
        <v>-67.962818345288298</v>
      </c>
      <c r="AH313" s="25">
        <v>0.58125000000000004</v>
      </c>
      <c r="AI313" s="25" t="s">
        <v>783</v>
      </c>
      <c r="AM313" s="25" t="s">
        <v>784</v>
      </c>
      <c r="AO313" s="25" t="s">
        <v>785</v>
      </c>
      <c r="AR313" s="25" t="s">
        <v>786</v>
      </c>
    </row>
    <row r="314" spans="1:44">
      <c r="A314" s="25">
        <v>202501</v>
      </c>
      <c r="B314" s="17" t="str">
        <f>IF(A314="","",IFERROR(VLOOKUP(A314,Campaña!A:K,2,0),"ID NO EXISTE"))</f>
        <v>Campaña enero 2025</v>
      </c>
      <c r="C314" s="25">
        <v>312</v>
      </c>
      <c r="D314" s="85" t="str">
        <f>IF(C314="","",IFERROR(CONCATENATE(VLOOKUP(C314,EstacionReplica!A:W,2,0)," - ",VLOOKUP(C314,EstacionReplica!A:W,3,0)," - ",VLOOKUP(C314,EstacionReplica!A:W,4,0)),"ID NO EXISTE"))</f>
        <v>E-044 - Registro individual - 1</v>
      </c>
      <c r="E314" s="25">
        <v>2025</v>
      </c>
      <c r="F314" s="25">
        <v>1</v>
      </c>
      <c r="G314" s="25">
        <v>28</v>
      </c>
      <c r="H314" s="86">
        <v>0.55833333333333335</v>
      </c>
      <c r="I314" s="25" t="s">
        <v>771</v>
      </c>
      <c r="O314" s="25" t="s">
        <v>772</v>
      </c>
      <c r="P314" s="25" t="s">
        <v>773</v>
      </c>
      <c r="Q314" s="25" t="s">
        <v>774</v>
      </c>
      <c r="R314" s="25" t="s">
        <v>775</v>
      </c>
      <c r="S314" s="25" t="s">
        <v>776</v>
      </c>
      <c r="T314" s="25" t="s">
        <v>777</v>
      </c>
      <c r="V314" s="25" t="s">
        <v>778</v>
      </c>
      <c r="X314" s="25" t="s">
        <v>779</v>
      </c>
      <c r="AB314" s="25" t="s">
        <v>780</v>
      </c>
      <c r="AC314" s="25" t="s">
        <v>781</v>
      </c>
      <c r="AD314" s="25">
        <v>55</v>
      </c>
      <c r="AE314" s="25" t="s">
        <v>782</v>
      </c>
      <c r="AF314" s="25">
        <v>-23.406487323799201</v>
      </c>
      <c r="AG314" s="25">
        <v>-67.962847773059394</v>
      </c>
      <c r="AH314" s="25">
        <v>0.55833333333333335</v>
      </c>
      <c r="AI314" s="25" t="s">
        <v>787</v>
      </c>
      <c r="AM314" s="25" t="s">
        <v>784</v>
      </c>
      <c r="AN314" s="25" t="s">
        <v>822</v>
      </c>
      <c r="AO314" s="25" t="s">
        <v>785</v>
      </c>
      <c r="AR314" s="25" t="s">
        <v>786</v>
      </c>
    </row>
    <row r="315" spans="1:44">
      <c r="A315" s="25">
        <v>202501</v>
      </c>
      <c r="B315" s="17" t="str">
        <f>IF(A315="","",IFERROR(VLOOKUP(A315,Campaña!A:K,2,0),"ID NO EXISTE"))</f>
        <v>Campaña enero 2025</v>
      </c>
      <c r="C315" s="25">
        <v>313</v>
      </c>
      <c r="D315" s="85" t="str">
        <f>IF(C315="","",IFERROR(CONCATENATE(VLOOKUP(C315,EstacionReplica!A:W,2,0)," - ",VLOOKUP(C315,EstacionReplica!A:W,3,0)," - ",VLOOKUP(C315,EstacionReplica!A:W,4,0)),"ID NO EXISTE"))</f>
        <v>E-045 - Registro individual - 1</v>
      </c>
      <c r="E315" s="25">
        <v>2025</v>
      </c>
      <c r="F315" s="25">
        <v>1</v>
      </c>
      <c r="G315" s="25">
        <v>28</v>
      </c>
      <c r="H315" s="86">
        <v>0.55833333333333335</v>
      </c>
      <c r="I315" s="25" t="s">
        <v>771</v>
      </c>
      <c r="O315" s="25" t="s">
        <v>772</v>
      </c>
      <c r="P315" s="25" t="s">
        <v>773</v>
      </c>
      <c r="Q315" s="25" t="s">
        <v>774</v>
      </c>
      <c r="R315" s="25" t="s">
        <v>775</v>
      </c>
      <c r="S315" s="25" t="s">
        <v>776</v>
      </c>
      <c r="T315" s="25" t="s">
        <v>777</v>
      </c>
      <c r="V315" s="25" t="s">
        <v>778</v>
      </c>
      <c r="X315" s="25" t="s">
        <v>779</v>
      </c>
      <c r="AB315" s="25" t="s">
        <v>780</v>
      </c>
      <c r="AC315" s="25" t="s">
        <v>781</v>
      </c>
      <c r="AD315" s="25">
        <v>80</v>
      </c>
      <c r="AE315" s="25" t="s">
        <v>782</v>
      </c>
      <c r="AF315" s="25">
        <v>-23.406514288374499</v>
      </c>
      <c r="AG315" s="25">
        <v>-67.962827990329799</v>
      </c>
      <c r="AH315" s="25">
        <v>0.55833333333333335</v>
      </c>
      <c r="AI315" s="25" t="s">
        <v>787</v>
      </c>
      <c r="AM315" s="25" t="s">
        <v>784</v>
      </c>
      <c r="AN315" s="25" t="s">
        <v>837</v>
      </c>
      <c r="AO315" s="25" t="s">
        <v>785</v>
      </c>
      <c r="AR315" s="25" t="s">
        <v>786</v>
      </c>
    </row>
    <row r="316" spans="1:44">
      <c r="A316" s="25">
        <v>202501</v>
      </c>
      <c r="B316" s="17" t="str">
        <f>IF(A316="","",IFERROR(VLOOKUP(A316,Campaña!A:K,2,0),"ID NO EXISTE"))</f>
        <v>Campaña enero 2025</v>
      </c>
      <c r="C316" s="25">
        <v>314</v>
      </c>
      <c r="D316" s="85" t="str">
        <f>IF(C316="","",IFERROR(CONCATENATE(VLOOKUP(C316,EstacionReplica!A:W,2,0)," - ",VLOOKUP(C316,EstacionReplica!A:W,3,0)," - ",VLOOKUP(C316,EstacionReplica!A:W,4,0)),"ID NO EXISTE"))</f>
        <v>E-046 - Registro individual - 1</v>
      </c>
      <c r="E316" s="25">
        <v>2025</v>
      </c>
      <c r="F316" s="25">
        <v>1</v>
      </c>
      <c r="G316" s="25">
        <v>28</v>
      </c>
      <c r="H316" s="86">
        <v>0.49791666666666667</v>
      </c>
      <c r="I316" s="25" t="s">
        <v>771</v>
      </c>
      <c r="O316" s="25" t="s">
        <v>772</v>
      </c>
      <c r="P316" s="25" t="s">
        <v>773</v>
      </c>
      <c r="Q316" s="25" t="s">
        <v>774</v>
      </c>
      <c r="R316" s="25" t="s">
        <v>775</v>
      </c>
      <c r="S316" s="25" t="s">
        <v>776</v>
      </c>
      <c r="T316" s="25" t="s">
        <v>777</v>
      </c>
      <c r="V316" s="25" t="s">
        <v>778</v>
      </c>
      <c r="X316" s="25" t="s">
        <v>779</v>
      </c>
      <c r="AB316" s="25" t="s">
        <v>780</v>
      </c>
      <c r="AC316" s="25" t="s">
        <v>781</v>
      </c>
      <c r="AD316" s="25">
        <v>100</v>
      </c>
      <c r="AE316" s="25" t="s">
        <v>782</v>
      </c>
      <c r="AF316" s="25">
        <v>-23.407873755247099</v>
      </c>
      <c r="AG316" s="25">
        <v>-67.962171493505593</v>
      </c>
      <c r="AH316" s="25">
        <v>0.49791666666666667</v>
      </c>
      <c r="AI316" s="25" t="s">
        <v>792</v>
      </c>
      <c r="AM316" s="25" t="s">
        <v>784</v>
      </c>
      <c r="AN316" s="25" t="s">
        <v>870</v>
      </c>
      <c r="AO316" s="25" t="s">
        <v>785</v>
      </c>
      <c r="AR316" s="25" t="s">
        <v>786</v>
      </c>
    </row>
    <row r="317" spans="1:44">
      <c r="A317" s="25">
        <v>202501</v>
      </c>
      <c r="B317" s="17" t="str">
        <f>IF(A317="","",IFERROR(VLOOKUP(A317,Campaña!A:K,2,0),"ID NO EXISTE"))</f>
        <v>Campaña enero 2025</v>
      </c>
      <c r="C317" s="25">
        <v>315</v>
      </c>
      <c r="D317" s="85" t="str">
        <f>IF(C317="","",IFERROR(CONCATENATE(VLOOKUP(C317,EstacionReplica!A:W,2,0)," - ",VLOOKUP(C317,EstacionReplica!A:W,3,0)," - ",VLOOKUP(C317,EstacionReplica!A:W,4,0)),"ID NO EXISTE"))</f>
        <v>E-047 - Registro individual - 1</v>
      </c>
      <c r="E317" s="25">
        <v>2025</v>
      </c>
      <c r="F317" s="25">
        <v>1</v>
      </c>
      <c r="G317" s="25">
        <v>28</v>
      </c>
      <c r="H317" s="86">
        <v>0.53125</v>
      </c>
      <c r="I317" s="25" t="s">
        <v>771</v>
      </c>
      <c r="O317" s="25" t="s">
        <v>772</v>
      </c>
      <c r="P317" s="25" t="s">
        <v>773</v>
      </c>
      <c r="Q317" s="25" t="s">
        <v>774</v>
      </c>
      <c r="R317" s="25" t="s">
        <v>775</v>
      </c>
      <c r="S317" s="25" t="s">
        <v>776</v>
      </c>
      <c r="T317" s="25" t="s">
        <v>777</v>
      </c>
      <c r="V317" s="25" t="s">
        <v>778</v>
      </c>
      <c r="X317" s="25" t="s">
        <v>779</v>
      </c>
      <c r="AB317" s="25" t="s">
        <v>780</v>
      </c>
      <c r="AC317" s="25" t="s">
        <v>781</v>
      </c>
      <c r="AD317" s="25">
        <v>60</v>
      </c>
      <c r="AE317" s="25" t="s">
        <v>782</v>
      </c>
      <c r="AF317" s="25">
        <v>-23.4078285327979</v>
      </c>
      <c r="AG317" s="25">
        <v>-67.962162059748493</v>
      </c>
      <c r="AH317" s="25">
        <v>0.53125</v>
      </c>
      <c r="AI317" s="25" t="s">
        <v>792</v>
      </c>
      <c r="AM317" s="25" t="s">
        <v>784</v>
      </c>
      <c r="AN317" s="25" t="s">
        <v>866</v>
      </c>
      <c r="AO317" s="25" t="s">
        <v>785</v>
      </c>
      <c r="AR317" s="25" t="s">
        <v>786</v>
      </c>
    </row>
    <row r="318" spans="1:44">
      <c r="A318" s="25">
        <v>202501</v>
      </c>
      <c r="B318" s="17" t="str">
        <f>IF(A318="","",IFERROR(VLOOKUP(A318,Campaña!A:K,2,0),"ID NO EXISTE"))</f>
        <v>Campaña enero 2025</v>
      </c>
      <c r="C318" s="25">
        <v>316</v>
      </c>
      <c r="D318" s="85" t="str">
        <f>IF(C318="","",IFERROR(CONCATENATE(VLOOKUP(C318,EstacionReplica!A:W,2,0)," - ",VLOOKUP(C318,EstacionReplica!A:W,3,0)," - ",VLOOKUP(C318,EstacionReplica!A:W,4,0)),"ID NO EXISTE"))</f>
        <v>E-048 - Registro individual - 1</v>
      </c>
      <c r="E318" s="25">
        <v>2025</v>
      </c>
      <c r="F318" s="25">
        <v>1</v>
      </c>
      <c r="G318" s="25">
        <v>28</v>
      </c>
      <c r="H318" s="86">
        <v>0.53333333333333333</v>
      </c>
      <c r="I318" s="25" t="s">
        <v>771</v>
      </c>
      <c r="O318" s="25" t="s">
        <v>772</v>
      </c>
      <c r="P318" s="25" t="s">
        <v>773</v>
      </c>
      <c r="Q318" s="25" t="s">
        <v>774</v>
      </c>
      <c r="R318" s="25" t="s">
        <v>775</v>
      </c>
      <c r="S318" s="25" t="s">
        <v>776</v>
      </c>
      <c r="T318" s="25" t="s">
        <v>777</v>
      </c>
      <c r="V318" s="25" t="s">
        <v>778</v>
      </c>
      <c r="X318" s="25" t="s">
        <v>779</v>
      </c>
      <c r="AB318" s="25" t="s">
        <v>780</v>
      </c>
      <c r="AC318" s="25" t="s">
        <v>781</v>
      </c>
      <c r="AD318" s="25">
        <v>0</v>
      </c>
      <c r="AE318" s="25" t="s">
        <v>782</v>
      </c>
      <c r="AF318" s="25">
        <v>-23.407846660776599</v>
      </c>
      <c r="AG318" s="25">
        <v>-67.962171704787806</v>
      </c>
      <c r="AH318" s="25">
        <v>0.53333333333333333</v>
      </c>
      <c r="AI318" s="25" t="s">
        <v>783</v>
      </c>
      <c r="AM318" s="25" t="s">
        <v>784</v>
      </c>
      <c r="AO318" s="25" t="s">
        <v>785</v>
      </c>
      <c r="AR318" s="25" t="s">
        <v>786</v>
      </c>
    </row>
    <row r="319" spans="1:44">
      <c r="A319" s="25">
        <v>202501</v>
      </c>
      <c r="B319" s="17" t="str">
        <f>IF(A319="","",IFERROR(VLOOKUP(A319,Campaña!A:K,2,0),"ID NO EXISTE"))</f>
        <v>Campaña enero 2025</v>
      </c>
      <c r="C319" s="25">
        <v>317</v>
      </c>
      <c r="D319" s="85" t="str">
        <f>IF(C319="","",IFERROR(CONCATENATE(VLOOKUP(C319,EstacionReplica!A:W,2,0)," - ",VLOOKUP(C319,EstacionReplica!A:W,3,0)," - ",VLOOKUP(C319,EstacionReplica!A:W,4,0)),"ID NO EXISTE"))</f>
        <v>E-049 - Registro individual - 1</v>
      </c>
      <c r="E319" s="25">
        <v>2025</v>
      </c>
      <c r="F319" s="25">
        <v>1</v>
      </c>
      <c r="G319" s="25">
        <v>28</v>
      </c>
      <c r="H319" s="86">
        <v>0.53055555555555556</v>
      </c>
      <c r="I319" s="25" t="s">
        <v>771</v>
      </c>
      <c r="O319" s="25" t="s">
        <v>772</v>
      </c>
      <c r="P319" s="25" t="s">
        <v>773</v>
      </c>
      <c r="Q319" s="25" t="s">
        <v>774</v>
      </c>
      <c r="R319" s="25" t="s">
        <v>775</v>
      </c>
      <c r="S319" s="25" t="s">
        <v>776</v>
      </c>
      <c r="T319" s="25" t="s">
        <v>777</v>
      </c>
      <c r="V319" s="25" t="s">
        <v>778</v>
      </c>
      <c r="X319" s="25" t="s">
        <v>779</v>
      </c>
      <c r="AB319" s="25" t="s">
        <v>780</v>
      </c>
      <c r="AC319" s="25" t="s">
        <v>781</v>
      </c>
      <c r="AD319" s="25">
        <v>60</v>
      </c>
      <c r="AE319" s="25" t="s">
        <v>782</v>
      </c>
      <c r="AF319" s="25">
        <v>-23.4078017633122</v>
      </c>
      <c r="AG319" s="25">
        <v>-67.962211200492106</v>
      </c>
      <c r="AH319" s="25">
        <v>0.53055555555555556</v>
      </c>
      <c r="AI319" s="25" t="s">
        <v>792</v>
      </c>
      <c r="AM319" s="25" t="s">
        <v>784</v>
      </c>
      <c r="AN319" s="25" t="s">
        <v>809</v>
      </c>
      <c r="AO319" s="25" t="s">
        <v>785</v>
      </c>
      <c r="AR319" s="25" t="s">
        <v>786</v>
      </c>
    </row>
    <row r="320" spans="1:44">
      <c r="A320" s="25">
        <v>202501</v>
      </c>
      <c r="B320" s="17" t="str">
        <f>IF(A320="","",IFERROR(VLOOKUP(A320,Campaña!A:K,2,0),"ID NO EXISTE"))</f>
        <v>Campaña enero 2025</v>
      </c>
      <c r="C320" s="25">
        <v>318</v>
      </c>
      <c r="D320" s="85" t="str">
        <f>IF(C320="","",IFERROR(CONCATENATE(VLOOKUP(C320,EstacionReplica!A:W,2,0)," - ",VLOOKUP(C320,EstacionReplica!A:W,3,0)," - ",VLOOKUP(C320,EstacionReplica!A:W,4,0)),"ID NO EXISTE"))</f>
        <v>E-050 - Registro individual - 1</v>
      </c>
      <c r="E320" s="25">
        <v>2025</v>
      </c>
      <c r="F320" s="25">
        <v>1</v>
      </c>
      <c r="G320" s="25">
        <v>28</v>
      </c>
      <c r="H320" s="86">
        <v>0.53333333333333333</v>
      </c>
      <c r="I320" s="25" t="s">
        <v>771</v>
      </c>
      <c r="O320" s="25" t="s">
        <v>772</v>
      </c>
      <c r="P320" s="25" t="s">
        <v>773</v>
      </c>
      <c r="Q320" s="25" t="s">
        <v>774</v>
      </c>
      <c r="R320" s="25" t="s">
        <v>775</v>
      </c>
      <c r="S320" s="25" t="s">
        <v>776</v>
      </c>
      <c r="T320" s="25" t="s">
        <v>777</v>
      </c>
      <c r="V320" s="25" t="s">
        <v>778</v>
      </c>
      <c r="X320" s="25" t="s">
        <v>779</v>
      </c>
      <c r="AB320" s="25" t="s">
        <v>780</v>
      </c>
      <c r="AC320" s="25" t="s">
        <v>781</v>
      </c>
      <c r="AD320" s="25">
        <v>0</v>
      </c>
      <c r="AE320" s="25" t="s">
        <v>782</v>
      </c>
      <c r="AF320" s="25">
        <v>-23.407756735849599</v>
      </c>
      <c r="AG320" s="25">
        <v>-67.962231124391906</v>
      </c>
      <c r="AH320" s="25">
        <v>0.53333333333333333</v>
      </c>
      <c r="AI320" s="25" t="s">
        <v>783</v>
      </c>
      <c r="AM320" s="25" t="s">
        <v>784</v>
      </c>
      <c r="AO320" s="25" t="s">
        <v>785</v>
      </c>
      <c r="AR320" s="25" t="s">
        <v>786</v>
      </c>
    </row>
    <row r="321" spans="1:44">
      <c r="A321" s="25">
        <v>202501</v>
      </c>
      <c r="B321" s="17" t="str">
        <f>IF(A321="","",IFERROR(VLOOKUP(A321,Campaña!A:K,2,0),"ID NO EXISTE"))</f>
        <v>Campaña enero 2025</v>
      </c>
      <c r="C321" s="25">
        <v>319</v>
      </c>
      <c r="D321" s="85" t="str">
        <f>IF(C321="","",IFERROR(CONCATENATE(VLOOKUP(C321,EstacionReplica!A:W,2,0)," - ",VLOOKUP(C321,EstacionReplica!A:W,3,0)," - ",VLOOKUP(C321,EstacionReplica!A:W,4,0)),"ID NO EXISTE"))</f>
        <v>E-051 - Registro individual - 1</v>
      </c>
      <c r="E321" s="25">
        <v>2025</v>
      </c>
      <c r="F321" s="25">
        <v>1</v>
      </c>
      <c r="G321" s="25">
        <v>28</v>
      </c>
      <c r="H321" s="86">
        <v>0.52986111111111112</v>
      </c>
      <c r="I321" s="25" t="s">
        <v>771</v>
      </c>
      <c r="O321" s="25" t="s">
        <v>772</v>
      </c>
      <c r="P321" s="25" t="s">
        <v>773</v>
      </c>
      <c r="Q321" s="25" t="s">
        <v>774</v>
      </c>
      <c r="R321" s="25" t="s">
        <v>775</v>
      </c>
      <c r="S321" s="25" t="s">
        <v>776</v>
      </c>
      <c r="T321" s="25" t="s">
        <v>777</v>
      </c>
      <c r="V321" s="25" t="s">
        <v>778</v>
      </c>
      <c r="X321" s="25" t="s">
        <v>779</v>
      </c>
      <c r="AB321" s="25" t="s">
        <v>780</v>
      </c>
      <c r="AC321" s="25" t="s">
        <v>781</v>
      </c>
      <c r="AD321" s="25">
        <v>90</v>
      </c>
      <c r="AE321" s="25" t="s">
        <v>782</v>
      </c>
      <c r="AF321" s="25">
        <v>-23.4077748638244</v>
      </c>
      <c r="AG321" s="25">
        <v>-67.962240769435994</v>
      </c>
      <c r="AH321" s="25">
        <v>0.52986111111111112</v>
      </c>
      <c r="AI321" s="25" t="s">
        <v>792</v>
      </c>
      <c r="AM321" s="25" t="s">
        <v>784</v>
      </c>
      <c r="AN321" s="25" t="s">
        <v>871</v>
      </c>
      <c r="AO321" s="25" t="s">
        <v>785</v>
      </c>
      <c r="AR321" s="25" t="s">
        <v>786</v>
      </c>
    </row>
    <row r="322" spans="1:44">
      <c r="A322" s="25">
        <v>202501</v>
      </c>
      <c r="B322" s="17" t="str">
        <f>IF(A322="","",IFERROR(VLOOKUP(A322,Campaña!A:K,2,0),"ID NO EXISTE"))</f>
        <v>Campaña enero 2025</v>
      </c>
      <c r="C322" s="25">
        <v>320</v>
      </c>
      <c r="D322" s="85" t="str">
        <f>IF(C322="","",IFERROR(CONCATENATE(VLOOKUP(C322,EstacionReplica!A:W,2,0)," - ",VLOOKUP(C322,EstacionReplica!A:W,3,0)," - ",VLOOKUP(C322,EstacionReplica!A:W,4,0)),"ID NO EXISTE"))</f>
        <v>E-052 - Registro individual - 1</v>
      </c>
      <c r="E322" s="25">
        <v>2025</v>
      </c>
      <c r="F322" s="25">
        <v>1</v>
      </c>
      <c r="G322" s="25">
        <v>28</v>
      </c>
      <c r="H322" s="86">
        <v>0.53333333333333333</v>
      </c>
      <c r="I322" s="25" t="s">
        <v>771</v>
      </c>
      <c r="O322" s="25" t="s">
        <v>772</v>
      </c>
      <c r="P322" s="25" t="s">
        <v>773</v>
      </c>
      <c r="Q322" s="25" t="s">
        <v>774</v>
      </c>
      <c r="R322" s="25" t="s">
        <v>775</v>
      </c>
      <c r="S322" s="25" t="s">
        <v>776</v>
      </c>
      <c r="T322" s="25" t="s">
        <v>777</v>
      </c>
      <c r="V322" s="25" t="s">
        <v>778</v>
      </c>
      <c r="X322" s="25" t="s">
        <v>779</v>
      </c>
      <c r="AB322" s="25" t="s">
        <v>780</v>
      </c>
      <c r="AC322" s="25" t="s">
        <v>781</v>
      </c>
      <c r="AD322" s="25">
        <v>0</v>
      </c>
      <c r="AE322" s="25" t="s">
        <v>782</v>
      </c>
      <c r="AF322" s="25">
        <v>-23.407828142795399</v>
      </c>
      <c r="AG322" s="25">
        <v>-67.962103344385596</v>
      </c>
      <c r="AH322" s="25">
        <v>0.53333333333333333</v>
      </c>
      <c r="AI322" s="25" t="s">
        <v>783</v>
      </c>
      <c r="AM322" s="25" t="s">
        <v>784</v>
      </c>
      <c r="AO322" s="25" t="s">
        <v>785</v>
      </c>
      <c r="AR322" s="25" t="s">
        <v>786</v>
      </c>
    </row>
    <row r="323" spans="1:44">
      <c r="A323" s="25">
        <v>202501</v>
      </c>
      <c r="B323" s="17" t="str">
        <f>IF(A323="","",IFERROR(VLOOKUP(A323,Campaña!A:K,2,0),"ID NO EXISTE"))</f>
        <v>Campaña enero 2025</v>
      </c>
      <c r="C323" s="25">
        <v>321</v>
      </c>
      <c r="D323" s="85" t="str">
        <f>IF(C323="","",IFERROR(CONCATENATE(VLOOKUP(C323,EstacionReplica!A:W,2,0)," - ",VLOOKUP(C323,EstacionReplica!A:W,3,0)," - ",VLOOKUP(C323,EstacionReplica!A:W,4,0)),"ID NO EXISTE"))</f>
        <v>E-053-A - Registro individual - 1</v>
      </c>
      <c r="E323" s="25">
        <v>2025</v>
      </c>
      <c r="F323" s="25">
        <v>1</v>
      </c>
      <c r="G323" s="25">
        <v>28</v>
      </c>
      <c r="H323" s="86">
        <v>0.53333333333333333</v>
      </c>
      <c r="I323" s="25" t="s">
        <v>771</v>
      </c>
      <c r="O323" s="25" t="s">
        <v>772</v>
      </c>
      <c r="P323" s="25" t="s">
        <v>773</v>
      </c>
      <c r="Q323" s="25" t="s">
        <v>774</v>
      </c>
      <c r="R323" s="25" t="s">
        <v>775</v>
      </c>
      <c r="S323" s="25" t="s">
        <v>776</v>
      </c>
      <c r="T323" s="25" t="s">
        <v>777</v>
      </c>
      <c r="V323" s="25" t="s">
        <v>778</v>
      </c>
      <c r="X323" s="25" t="s">
        <v>779</v>
      </c>
      <c r="AB323" s="25" t="s">
        <v>780</v>
      </c>
      <c r="AC323" s="25" t="s">
        <v>781</v>
      </c>
      <c r="AD323" s="25" t="s">
        <v>872</v>
      </c>
      <c r="AE323" s="25" t="s">
        <v>782</v>
      </c>
      <c r="AF323" s="25">
        <v>-23.407828142795399</v>
      </c>
      <c r="AG323" s="25">
        <v>-67.962103344385596</v>
      </c>
      <c r="AH323" s="25">
        <v>0.53333333333333333</v>
      </c>
      <c r="AI323" s="25" t="s">
        <v>872</v>
      </c>
      <c r="AM323" s="25" t="s">
        <v>784</v>
      </c>
      <c r="AO323" s="25" t="s">
        <v>785</v>
      </c>
      <c r="AR323" s="25" t="s">
        <v>786</v>
      </c>
    </row>
    <row r="324" spans="1:44">
      <c r="A324" s="25">
        <v>202501</v>
      </c>
      <c r="B324" s="17" t="str">
        <f>IF(A324="","",IFERROR(VLOOKUP(A324,Campaña!A:K,2,0),"ID NO EXISTE"))</f>
        <v>Campaña enero 2025</v>
      </c>
      <c r="C324" s="25">
        <v>322</v>
      </c>
      <c r="D324" s="85" t="str">
        <f>IF(C324="","",IFERROR(CONCATENATE(VLOOKUP(C324,EstacionReplica!A:W,2,0)," - ",VLOOKUP(C324,EstacionReplica!A:W,3,0)," - ",VLOOKUP(C324,EstacionReplica!A:W,4,0)),"ID NO EXISTE"))</f>
        <v>E-053-B - Registro individual - 1</v>
      </c>
      <c r="E324" s="25">
        <v>2025</v>
      </c>
      <c r="F324" s="25">
        <v>1</v>
      </c>
      <c r="G324" s="25">
        <v>28</v>
      </c>
      <c r="H324" s="86">
        <v>0.50902777777777775</v>
      </c>
      <c r="I324" s="25" t="s">
        <v>771</v>
      </c>
      <c r="O324" s="25" t="s">
        <v>772</v>
      </c>
      <c r="P324" s="25" t="s">
        <v>773</v>
      </c>
      <c r="Q324" s="25" t="s">
        <v>774</v>
      </c>
      <c r="R324" s="25" t="s">
        <v>775</v>
      </c>
      <c r="S324" s="25" t="s">
        <v>776</v>
      </c>
      <c r="T324" s="25" t="s">
        <v>777</v>
      </c>
      <c r="V324" s="25" t="s">
        <v>778</v>
      </c>
      <c r="X324" s="25" t="s">
        <v>779</v>
      </c>
      <c r="AB324" s="25" t="s">
        <v>780</v>
      </c>
      <c r="AC324" s="25" t="s">
        <v>781</v>
      </c>
      <c r="AD324" s="25">
        <v>55</v>
      </c>
      <c r="AE324" s="25" t="s">
        <v>782</v>
      </c>
      <c r="AF324" s="25">
        <v>-23.407828207797401</v>
      </c>
      <c r="AG324" s="25">
        <v>-67.962113130279405</v>
      </c>
      <c r="AH324" s="25">
        <v>0.50902777777777775</v>
      </c>
      <c r="AI324" s="25" t="s">
        <v>787</v>
      </c>
      <c r="AM324" s="25" t="s">
        <v>784</v>
      </c>
      <c r="AN324" s="25" t="s">
        <v>873</v>
      </c>
      <c r="AO324" s="25" t="s">
        <v>785</v>
      </c>
      <c r="AR324" s="25" t="s">
        <v>786</v>
      </c>
    </row>
    <row r="325" spans="1:44">
      <c r="A325" s="25">
        <v>202501</v>
      </c>
      <c r="B325" s="17" t="str">
        <f>IF(A325="","",IFERROR(VLOOKUP(A325,Campaña!A:K,2,0),"ID NO EXISTE"))</f>
        <v>Campaña enero 2025</v>
      </c>
      <c r="C325" s="25">
        <v>323</v>
      </c>
      <c r="D325" s="85" t="str">
        <f>IF(C325="","",IFERROR(CONCATENATE(VLOOKUP(C325,EstacionReplica!A:W,2,0)," - ",VLOOKUP(C325,EstacionReplica!A:W,3,0)," - ",VLOOKUP(C325,EstacionReplica!A:W,4,0)),"ID NO EXISTE"))</f>
        <v>E-054 - Registro individual - 1</v>
      </c>
      <c r="E325" s="25">
        <v>2025</v>
      </c>
      <c r="F325" s="25">
        <v>1</v>
      </c>
      <c r="G325" s="25">
        <v>28</v>
      </c>
      <c r="H325" s="86">
        <v>0.53333333333333333</v>
      </c>
      <c r="I325" s="25" t="s">
        <v>771</v>
      </c>
      <c r="O325" s="25" t="s">
        <v>772</v>
      </c>
      <c r="P325" s="25" t="s">
        <v>773</v>
      </c>
      <c r="Q325" s="25" t="s">
        <v>774</v>
      </c>
      <c r="R325" s="25" t="s">
        <v>775</v>
      </c>
      <c r="S325" s="25" t="s">
        <v>776</v>
      </c>
      <c r="T325" s="25" t="s">
        <v>777</v>
      </c>
      <c r="V325" s="25" t="s">
        <v>778</v>
      </c>
      <c r="X325" s="25" t="s">
        <v>779</v>
      </c>
      <c r="AB325" s="25" t="s">
        <v>780</v>
      </c>
      <c r="AC325" s="25" t="s">
        <v>781</v>
      </c>
      <c r="AD325" s="25">
        <v>0</v>
      </c>
      <c r="AE325" s="25" t="s">
        <v>782</v>
      </c>
      <c r="AF325" s="25">
        <v>-23.407873820244902</v>
      </c>
      <c r="AG325" s="25">
        <v>-67.962181279402898</v>
      </c>
      <c r="AH325" s="25">
        <v>0.53333333333333333</v>
      </c>
      <c r="AI325" s="25" t="s">
        <v>783</v>
      </c>
      <c r="AM325" s="25" t="s">
        <v>784</v>
      </c>
      <c r="AO325" s="25" t="s">
        <v>785</v>
      </c>
      <c r="AR325" s="25" t="s">
        <v>786</v>
      </c>
    </row>
    <row r="326" spans="1:44">
      <c r="A326" s="25">
        <v>202501</v>
      </c>
      <c r="B326" s="17" t="str">
        <f>IF(A326="","",IFERROR(VLOOKUP(A326,Campaña!A:K,2,0),"ID NO EXISTE"))</f>
        <v>Campaña enero 2025</v>
      </c>
      <c r="C326" s="25">
        <v>324</v>
      </c>
      <c r="D326" s="85" t="str">
        <f>IF(C326="","",IFERROR(CONCATENATE(VLOOKUP(C326,EstacionReplica!A:W,2,0)," - ",VLOOKUP(C326,EstacionReplica!A:W,3,0)," - ",VLOOKUP(C326,EstacionReplica!A:W,4,0)),"ID NO EXISTE"))</f>
        <v>E-055 - Registro individual - 1</v>
      </c>
      <c r="E326" s="25">
        <v>2025</v>
      </c>
      <c r="F326" s="25">
        <v>1</v>
      </c>
      <c r="G326" s="25">
        <v>28</v>
      </c>
      <c r="H326" s="86">
        <v>0.51041666666666663</v>
      </c>
      <c r="I326" s="25" t="s">
        <v>771</v>
      </c>
      <c r="O326" s="25" t="s">
        <v>772</v>
      </c>
      <c r="P326" s="25" t="s">
        <v>773</v>
      </c>
      <c r="Q326" s="25" t="s">
        <v>774</v>
      </c>
      <c r="R326" s="25" t="s">
        <v>775</v>
      </c>
      <c r="S326" s="25" t="s">
        <v>776</v>
      </c>
      <c r="T326" s="25" t="s">
        <v>777</v>
      </c>
      <c r="V326" s="25" t="s">
        <v>778</v>
      </c>
      <c r="X326" s="25" t="s">
        <v>779</v>
      </c>
      <c r="AB326" s="25" t="s">
        <v>780</v>
      </c>
      <c r="AC326" s="25" t="s">
        <v>781</v>
      </c>
      <c r="AD326" s="25">
        <v>100</v>
      </c>
      <c r="AE326" s="25" t="s">
        <v>782</v>
      </c>
      <c r="AF326" s="25">
        <v>-23.4078916232301</v>
      </c>
      <c r="AG326" s="25">
        <v>-67.962141994955005</v>
      </c>
      <c r="AH326" s="25">
        <v>0.51041666666666663</v>
      </c>
      <c r="AI326" s="25" t="s">
        <v>787</v>
      </c>
      <c r="AM326" s="25" t="s">
        <v>784</v>
      </c>
      <c r="AN326" s="25" t="s">
        <v>874</v>
      </c>
      <c r="AO326" s="25" t="s">
        <v>785</v>
      </c>
      <c r="AR326" s="25" t="s">
        <v>786</v>
      </c>
    </row>
    <row r="327" spans="1:44">
      <c r="A327" s="25">
        <v>202501</v>
      </c>
      <c r="B327" s="17" t="str">
        <f>IF(A327="","",IFERROR(VLOOKUP(A327,Campaña!A:K,2,0),"ID NO EXISTE"))</f>
        <v>Campaña enero 2025</v>
      </c>
      <c r="C327" s="25">
        <v>325</v>
      </c>
      <c r="D327" s="85" t="str">
        <f>IF(C327="","",IFERROR(CONCATENATE(VLOOKUP(C327,EstacionReplica!A:W,2,0)," - ",VLOOKUP(C327,EstacionReplica!A:W,3,0)," - ",VLOOKUP(C327,EstacionReplica!A:W,4,0)),"ID NO EXISTE"))</f>
        <v>E-056 - Registro individual - 1</v>
      </c>
      <c r="E327" s="25">
        <v>2025</v>
      </c>
      <c r="F327" s="25">
        <v>1</v>
      </c>
      <c r="G327" s="25">
        <v>28</v>
      </c>
      <c r="H327" s="86">
        <v>0.5</v>
      </c>
      <c r="I327" s="25" t="s">
        <v>771</v>
      </c>
      <c r="O327" s="25" t="s">
        <v>772</v>
      </c>
      <c r="P327" s="25" t="s">
        <v>773</v>
      </c>
      <c r="Q327" s="25" t="s">
        <v>774</v>
      </c>
      <c r="R327" s="25" t="s">
        <v>775</v>
      </c>
      <c r="S327" s="25" t="s">
        <v>776</v>
      </c>
      <c r="T327" s="25" t="s">
        <v>777</v>
      </c>
      <c r="V327" s="25" t="s">
        <v>778</v>
      </c>
      <c r="X327" s="25" t="s">
        <v>779</v>
      </c>
      <c r="AB327" s="25" t="s">
        <v>780</v>
      </c>
      <c r="AC327" s="25" t="s">
        <v>781</v>
      </c>
      <c r="AD327" s="25">
        <v>100</v>
      </c>
      <c r="AE327" s="25" t="s">
        <v>782</v>
      </c>
      <c r="AF327" s="25">
        <v>-23.407827882781501</v>
      </c>
      <c r="AG327" s="25">
        <v>-67.962064200811199</v>
      </c>
      <c r="AH327" s="25">
        <v>0.5</v>
      </c>
      <c r="AI327" s="25" t="s">
        <v>787</v>
      </c>
      <c r="AM327" s="25" t="s">
        <v>784</v>
      </c>
      <c r="AN327" s="25" t="s">
        <v>875</v>
      </c>
      <c r="AO327" s="25" t="s">
        <v>785</v>
      </c>
      <c r="AR327" s="25" t="s">
        <v>786</v>
      </c>
    </row>
    <row r="328" spans="1:44">
      <c r="A328" s="25">
        <v>202501</v>
      </c>
      <c r="B328" s="17" t="str">
        <f>IF(A328="","",IFERROR(VLOOKUP(A328,Campaña!A:K,2,0),"ID NO EXISTE"))</f>
        <v>Campaña enero 2025</v>
      </c>
      <c r="C328" s="25">
        <v>326</v>
      </c>
      <c r="D328" s="85" t="str">
        <f>IF(C328="","",IFERROR(CONCATENATE(VLOOKUP(C328,EstacionReplica!A:W,2,0)," - ",VLOOKUP(C328,EstacionReplica!A:W,3,0)," - ",VLOOKUP(C328,EstacionReplica!A:W,4,0)),"ID NO EXISTE"))</f>
        <v>E-057 - Registro individual - 1</v>
      </c>
      <c r="E328" s="25">
        <v>2025</v>
      </c>
      <c r="F328" s="25">
        <v>1</v>
      </c>
      <c r="G328" s="25">
        <v>28</v>
      </c>
      <c r="H328" s="86">
        <v>0.50277777777777777</v>
      </c>
      <c r="I328" s="25" t="s">
        <v>771</v>
      </c>
      <c r="O328" s="25" t="s">
        <v>772</v>
      </c>
      <c r="P328" s="25" t="s">
        <v>773</v>
      </c>
      <c r="Q328" s="25" t="s">
        <v>774</v>
      </c>
      <c r="R328" s="25" t="s">
        <v>775</v>
      </c>
      <c r="S328" s="25" t="s">
        <v>776</v>
      </c>
      <c r="T328" s="25" t="s">
        <v>777</v>
      </c>
      <c r="V328" s="25" t="s">
        <v>778</v>
      </c>
      <c r="X328" s="25" t="s">
        <v>779</v>
      </c>
      <c r="AB328" s="25" t="s">
        <v>780</v>
      </c>
      <c r="AC328" s="25" t="s">
        <v>781</v>
      </c>
      <c r="AD328" s="25">
        <v>20</v>
      </c>
      <c r="AE328" s="25" t="s">
        <v>782</v>
      </c>
      <c r="AF328" s="25">
        <v>-23.4078366542475</v>
      </c>
      <c r="AG328" s="25">
        <v>-67.962024986800003</v>
      </c>
      <c r="AH328" s="25">
        <v>0.50277777777777777</v>
      </c>
      <c r="AI328" s="25" t="s">
        <v>787</v>
      </c>
      <c r="AM328" s="25" t="s">
        <v>784</v>
      </c>
      <c r="AN328" s="25" t="s">
        <v>876</v>
      </c>
      <c r="AO328" s="25" t="s">
        <v>785</v>
      </c>
      <c r="AR328" s="25" t="s">
        <v>786</v>
      </c>
    </row>
    <row r="329" spans="1:44">
      <c r="A329" s="25">
        <v>202501</v>
      </c>
      <c r="B329" s="17" t="str">
        <f>IF(A329="","",IFERROR(VLOOKUP(A329,Campaña!A:K,2,0),"ID NO EXISTE"))</f>
        <v>Campaña enero 2025</v>
      </c>
      <c r="C329" s="25">
        <v>327</v>
      </c>
      <c r="D329" s="85" t="str">
        <f>IF(C329="","",IFERROR(CONCATENATE(VLOOKUP(C329,EstacionReplica!A:W,2,0)," - ",VLOOKUP(C329,EstacionReplica!A:W,3,0)," - ",VLOOKUP(C329,EstacionReplica!A:W,4,0)),"ID NO EXISTE"))</f>
        <v>E-058 - Registro individual - 1</v>
      </c>
      <c r="E329" s="25">
        <v>2025</v>
      </c>
      <c r="F329" s="25">
        <v>1</v>
      </c>
      <c r="G329" s="25">
        <v>28</v>
      </c>
      <c r="H329" s="86">
        <v>0.53194444444444444</v>
      </c>
      <c r="I329" s="25" t="s">
        <v>771</v>
      </c>
      <c r="O329" s="25" t="s">
        <v>772</v>
      </c>
      <c r="P329" s="25" t="s">
        <v>773</v>
      </c>
      <c r="Q329" s="25" t="s">
        <v>774</v>
      </c>
      <c r="R329" s="25" t="s">
        <v>775</v>
      </c>
      <c r="S329" s="25" t="s">
        <v>776</v>
      </c>
      <c r="T329" s="25" t="s">
        <v>777</v>
      </c>
      <c r="V329" s="25" t="s">
        <v>778</v>
      </c>
      <c r="X329" s="25" t="s">
        <v>779</v>
      </c>
      <c r="AB329" s="25" t="s">
        <v>780</v>
      </c>
      <c r="AC329" s="25" t="s">
        <v>781</v>
      </c>
      <c r="AD329" s="25">
        <v>100</v>
      </c>
      <c r="AE329" s="25" t="s">
        <v>782</v>
      </c>
      <c r="AF329" s="25">
        <v>-23.407783050347</v>
      </c>
      <c r="AG329" s="25">
        <v>-67.9621134824352</v>
      </c>
      <c r="AH329" s="25">
        <v>0.53194444444444444</v>
      </c>
      <c r="AI329" s="25" t="s">
        <v>792</v>
      </c>
      <c r="AM329" s="25" t="s">
        <v>784</v>
      </c>
      <c r="AN329" s="25" t="s">
        <v>877</v>
      </c>
      <c r="AO329" s="25" t="s">
        <v>785</v>
      </c>
      <c r="AR329" s="25" t="s">
        <v>786</v>
      </c>
    </row>
    <row r="330" spans="1:44">
      <c r="A330" s="25">
        <v>202501</v>
      </c>
      <c r="B330" s="17" t="str">
        <f>IF(A330="","",IFERROR(VLOOKUP(A330,Campaña!A:K,2,0),"ID NO EXISTE"))</f>
        <v>Campaña enero 2025</v>
      </c>
      <c r="C330" s="25">
        <v>328</v>
      </c>
      <c r="D330" s="85" t="str">
        <f>IF(C330="","",IFERROR(CONCATENATE(VLOOKUP(C330,EstacionReplica!A:W,2,0)," - ",VLOOKUP(C330,EstacionReplica!A:W,3,0)," - ",VLOOKUP(C330,EstacionReplica!A:W,4,0)),"ID NO EXISTE"))</f>
        <v>E-059 - Registro individual - 1</v>
      </c>
      <c r="E330" s="25">
        <v>2025</v>
      </c>
      <c r="F330" s="25">
        <v>1</v>
      </c>
      <c r="G330" s="25">
        <v>28</v>
      </c>
      <c r="H330" s="86">
        <v>0.50486111111111109</v>
      </c>
      <c r="I330" s="25" t="s">
        <v>771</v>
      </c>
      <c r="O330" s="25" t="s">
        <v>772</v>
      </c>
      <c r="P330" s="25" t="s">
        <v>773</v>
      </c>
      <c r="Q330" s="25" t="s">
        <v>774</v>
      </c>
      <c r="R330" s="25" t="s">
        <v>775</v>
      </c>
      <c r="S330" s="25" t="s">
        <v>776</v>
      </c>
      <c r="T330" s="25" t="s">
        <v>777</v>
      </c>
      <c r="V330" s="25" t="s">
        <v>778</v>
      </c>
      <c r="X330" s="25" t="s">
        <v>779</v>
      </c>
      <c r="AB330" s="25" t="s">
        <v>780</v>
      </c>
      <c r="AC330" s="25" t="s">
        <v>781</v>
      </c>
      <c r="AD330" s="25">
        <v>80</v>
      </c>
      <c r="AE330" s="25" t="s">
        <v>782</v>
      </c>
      <c r="AF330" s="25">
        <v>-23.407746599372</v>
      </c>
      <c r="AG330" s="25">
        <v>-67.962064834720906</v>
      </c>
      <c r="AH330" s="25">
        <v>0.50486111111111109</v>
      </c>
      <c r="AI330" s="25" t="s">
        <v>792</v>
      </c>
      <c r="AM330" s="25" t="s">
        <v>784</v>
      </c>
      <c r="AN330" s="25" t="s">
        <v>878</v>
      </c>
      <c r="AO330" s="25" t="s">
        <v>785</v>
      </c>
      <c r="AR330" s="25" t="s">
        <v>786</v>
      </c>
    </row>
    <row r="331" spans="1:44">
      <c r="A331" s="25">
        <v>202501</v>
      </c>
      <c r="B331" s="17" t="str">
        <f>IF(A331="","",IFERROR(VLOOKUP(A331,Campaña!A:K,2,0),"ID NO EXISTE"))</f>
        <v>Campaña enero 2025</v>
      </c>
      <c r="C331" s="25">
        <v>329</v>
      </c>
      <c r="D331" s="85" t="str">
        <f>IF(C331="","",IFERROR(CONCATENATE(VLOOKUP(C331,EstacionReplica!A:W,2,0)," - ",VLOOKUP(C331,EstacionReplica!A:W,3,0)," - ",VLOOKUP(C331,EstacionReplica!A:W,4,0)),"ID NO EXISTE"))</f>
        <v>E-060 - Registro individual - 1</v>
      </c>
      <c r="E331" s="25">
        <v>2025</v>
      </c>
      <c r="F331" s="25">
        <v>1</v>
      </c>
      <c r="G331" s="25">
        <v>28</v>
      </c>
      <c r="H331" s="86">
        <v>0.52916666666666667</v>
      </c>
      <c r="I331" s="25" t="s">
        <v>771</v>
      </c>
      <c r="O331" s="25" t="s">
        <v>772</v>
      </c>
      <c r="P331" s="25" t="s">
        <v>773</v>
      </c>
      <c r="Q331" s="25" t="s">
        <v>774</v>
      </c>
      <c r="R331" s="25" t="s">
        <v>775</v>
      </c>
      <c r="S331" s="25" t="s">
        <v>776</v>
      </c>
      <c r="T331" s="25" t="s">
        <v>777</v>
      </c>
      <c r="V331" s="25" t="s">
        <v>778</v>
      </c>
      <c r="X331" s="25" t="s">
        <v>779</v>
      </c>
      <c r="AB331" s="25" t="s">
        <v>780</v>
      </c>
      <c r="AC331" s="25" t="s">
        <v>781</v>
      </c>
      <c r="AD331" s="25">
        <v>80</v>
      </c>
      <c r="AE331" s="25" t="s">
        <v>782</v>
      </c>
      <c r="AF331" s="25">
        <v>-23.407747054388199</v>
      </c>
      <c r="AG331" s="25">
        <v>-67.962133335934794</v>
      </c>
      <c r="AH331" s="25">
        <v>0.52916666666666667</v>
      </c>
      <c r="AI331" s="25" t="s">
        <v>792</v>
      </c>
      <c r="AM331" s="25" t="s">
        <v>784</v>
      </c>
      <c r="AN331" s="25" t="s">
        <v>807</v>
      </c>
      <c r="AO331" s="25" t="s">
        <v>785</v>
      </c>
      <c r="AR331" s="25" t="s">
        <v>786</v>
      </c>
    </row>
    <row r="332" spans="1:44">
      <c r="A332" s="25">
        <v>202501</v>
      </c>
      <c r="B332" s="17" t="str">
        <f>IF(A332="","",IFERROR(VLOOKUP(A332,Campaña!A:K,2,0),"ID NO EXISTE"))</f>
        <v>Campaña enero 2025</v>
      </c>
      <c r="C332" s="25">
        <v>330</v>
      </c>
      <c r="D332" s="85" t="str">
        <f>IF(C332="","",IFERROR(CONCATENATE(VLOOKUP(C332,EstacionReplica!A:W,2,0)," - ",VLOOKUP(C332,EstacionReplica!A:W,3,0)," - ",VLOOKUP(C332,EstacionReplica!A:W,4,0)),"ID NO EXISTE"))</f>
        <v>E-061 - Registro individual - 1</v>
      </c>
      <c r="E332" s="25">
        <v>2025</v>
      </c>
      <c r="F332" s="25">
        <v>1</v>
      </c>
      <c r="G332" s="25">
        <v>28</v>
      </c>
      <c r="H332" s="86">
        <v>0.50694444444444442</v>
      </c>
      <c r="I332" s="25" t="s">
        <v>771</v>
      </c>
      <c r="O332" s="25" t="s">
        <v>772</v>
      </c>
      <c r="P332" s="25" t="s">
        <v>773</v>
      </c>
      <c r="Q332" s="25" t="s">
        <v>774</v>
      </c>
      <c r="R332" s="25" t="s">
        <v>775</v>
      </c>
      <c r="S332" s="25" t="s">
        <v>776</v>
      </c>
      <c r="T332" s="25" t="s">
        <v>777</v>
      </c>
      <c r="V332" s="25" t="s">
        <v>778</v>
      </c>
      <c r="X332" s="25" t="s">
        <v>779</v>
      </c>
      <c r="AB332" s="25" t="s">
        <v>780</v>
      </c>
      <c r="AC332" s="25" t="s">
        <v>781</v>
      </c>
      <c r="AD332" s="25">
        <v>80</v>
      </c>
      <c r="AE332" s="25" t="s">
        <v>782</v>
      </c>
      <c r="AF332" s="25">
        <v>-23.407692475435798</v>
      </c>
      <c r="AG332" s="25">
        <v>-67.962075043209396</v>
      </c>
      <c r="AH332" s="25">
        <v>0.50694444444444442</v>
      </c>
      <c r="AI332" s="25" t="s">
        <v>792</v>
      </c>
      <c r="AM332" s="25" t="s">
        <v>784</v>
      </c>
      <c r="AN332" s="25" t="s">
        <v>807</v>
      </c>
      <c r="AO332" s="25" t="s">
        <v>785</v>
      </c>
      <c r="AR332" s="25" t="s">
        <v>786</v>
      </c>
    </row>
    <row r="333" spans="1:44">
      <c r="A333" s="25">
        <v>202501</v>
      </c>
      <c r="B333" s="17" t="str">
        <f>IF(A333="","",IFERROR(VLOOKUP(A333,Campaña!A:K,2,0),"ID NO EXISTE"))</f>
        <v>Campaña enero 2025</v>
      </c>
      <c r="C333" s="25">
        <v>331</v>
      </c>
      <c r="D333" s="85" t="str">
        <f>IF(C333="","",IFERROR(CONCATENATE(VLOOKUP(C333,EstacionReplica!A:W,2,0)," - ",VLOOKUP(C333,EstacionReplica!A:W,3,0)," - ",VLOOKUP(C333,EstacionReplica!A:W,4,0)),"ID NO EXISTE"))</f>
        <v>E-062 - Registro individual - 1</v>
      </c>
      <c r="E333" s="25">
        <v>2025</v>
      </c>
      <c r="F333" s="25">
        <v>1</v>
      </c>
      <c r="G333" s="25">
        <v>28</v>
      </c>
      <c r="H333" s="86">
        <v>0.50624999999999998</v>
      </c>
      <c r="I333" s="25" t="s">
        <v>771</v>
      </c>
      <c r="O333" s="25" t="s">
        <v>772</v>
      </c>
      <c r="P333" s="25" t="s">
        <v>773</v>
      </c>
      <c r="Q333" s="25" t="s">
        <v>774</v>
      </c>
      <c r="R333" s="25" t="s">
        <v>775</v>
      </c>
      <c r="S333" s="25" t="s">
        <v>776</v>
      </c>
      <c r="T333" s="25" t="s">
        <v>777</v>
      </c>
      <c r="V333" s="25" t="s">
        <v>778</v>
      </c>
      <c r="X333" s="25" t="s">
        <v>779</v>
      </c>
      <c r="AB333" s="25" t="s">
        <v>780</v>
      </c>
      <c r="AC333" s="25" t="s">
        <v>781</v>
      </c>
      <c r="AD333" s="25">
        <v>30</v>
      </c>
      <c r="AE333" s="25" t="s">
        <v>782</v>
      </c>
      <c r="AF333" s="25">
        <v>-23.4076560894562</v>
      </c>
      <c r="AG333" s="25">
        <v>-67.962036181418995</v>
      </c>
      <c r="AH333" s="25">
        <v>0.50624999999999998</v>
      </c>
      <c r="AI333" s="25" t="s">
        <v>787</v>
      </c>
      <c r="AM333" s="25" t="s">
        <v>784</v>
      </c>
      <c r="AN333" s="25" t="s">
        <v>879</v>
      </c>
      <c r="AO333" s="25" t="s">
        <v>785</v>
      </c>
      <c r="AR333" s="25" t="s">
        <v>786</v>
      </c>
    </row>
    <row r="334" spans="1:44">
      <c r="A334" s="25">
        <v>202501</v>
      </c>
      <c r="B334" s="17" t="str">
        <f>IF(A334="","",IFERROR(VLOOKUP(A334,Campaña!A:K,2,0),"ID NO EXISTE"))</f>
        <v>Campaña enero 2025</v>
      </c>
      <c r="C334" s="25">
        <v>332</v>
      </c>
      <c r="D334" s="85" t="str">
        <f>IF(C334="","",IFERROR(CONCATENATE(VLOOKUP(C334,EstacionReplica!A:W,2,0)," - ",VLOOKUP(C334,EstacionReplica!A:W,3,0)," - ",VLOOKUP(C334,EstacionReplica!A:W,4,0)),"ID NO EXISTE"))</f>
        <v>E-063 - Registro individual - 1</v>
      </c>
      <c r="E334" s="25">
        <v>2025</v>
      </c>
      <c r="F334" s="25">
        <v>1</v>
      </c>
      <c r="G334" s="25">
        <v>28</v>
      </c>
      <c r="H334" s="86">
        <v>0.51527777777777772</v>
      </c>
      <c r="I334" s="25" t="s">
        <v>771</v>
      </c>
      <c r="O334" s="25" t="s">
        <v>772</v>
      </c>
      <c r="P334" s="25" t="s">
        <v>773</v>
      </c>
      <c r="Q334" s="25" t="s">
        <v>774</v>
      </c>
      <c r="R334" s="25" t="s">
        <v>775</v>
      </c>
      <c r="S334" s="25" t="s">
        <v>776</v>
      </c>
      <c r="T334" s="25" t="s">
        <v>777</v>
      </c>
      <c r="V334" s="25" t="s">
        <v>778</v>
      </c>
      <c r="X334" s="25" t="s">
        <v>779</v>
      </c>
      <c r="AB334" s="25" t="s">
        <v>780</v>
      </c>
      <c r="AC334" s="25" t="s">
        <v>781</v>
      </c>
      <c r="AD334" s="25">
        <v>100</v>
      </c>
      <c r="AE334" s="25" t="s">
        <v>782</v>
      </c>
      <c r="AF334" s="25">
        <v>-23.407674932465</v>
      </c>
      <c r="AG334" s="25">
        <v>-67.962153471135693</v>
      </c>
      <c r="AH334" s="25">
        <v>0.51527777777777772</v>
      </c>
      <c r="AI334" s="25" t="s">
        <v>787</v>
      </c>
      <c r="AM334" s="25" t="s">
        <v>784</v>
      </c>
      <c r="AN334" s="25" t="s">
        <v>865</v>
      </c>
      <c r="AO334" s="25" t="s">
        <v>785</v>
      </c>
      <c r="AR334" s="25" t="s">
        <v>786</v>
      </c>
    </row>
    <row r="335" spans="1:44">
      <c r="A335" s="25">
        <v>202501</v>
      </c>
      <c r="B335" s="17" t="str">
        <f>IF(A335="","",IFERROR(VLOOKUP(A335,Campaña!A:K,2,0),"ID NO EXISTE"))</f>
        <v>Campaña enero 2025</v>
      </c>
      <c r="C335" s="25">
        <v>333</v>
      </c>
      <c r="D335" s="85" t="str">
        <f>IF(C335="","",IFERROR(CONCATENATE(VLOOKUP(C335,EstacionReplica!A:W,2,0)," - ",VLOOKUP(C335,EstacionReplica!A:W,3,0)," - ",VLOOKUP(C335,EstacionReplica!A:W,4,0)),"ID NO EXISTE"))</f>
        <v>E-064 - Registro individual - 1</v>
      </c>
      <c r="E335" s="25">
        <v>2025</v>
      </c>
      <c r="F335" s="25">
        <v>1</v>
      </c>
      <c r="G335" s="25">
        <v>28</v>
      </c>
      <c r="H335" s="86">
        <v>0.53333333333333333</v>
      </c>
      <c r="I335" s="25" t="s">
        <v>771</v>
      </c>
      <c r="O335" s="25" t="s">
        <v>772</v>
      </c>
      <c r="P335" s="25" t="s">
        <v>773</v>
      </c>
      <c r="Q335" s="25" t="s">
        <v>774</v>
      </c>
      <c r="R335" s="25" t="s">
        <v>775</v>
      </c>
      <c r="S335" s="25" t="s">
        <v>776</v>
      </c>
      <c r="T335" s="25" t="s">
        <v>777</v>
      </c>
      <c r="V335" s="25" t="s">
        <v>778</v>
      </c>
      <c r="X335" s="25" t="s">
        <v>779</v>
      </c>
      <c r="AB335" s="25" t="s">
        <v>780</v>
      </c>
      <c r="AC335" s="25" t="s">
        <v>781</v>
      </c>
      <c r="AD335" s="25">
        <v>0</v>
      </c>
      <c r="AE335" s="25" t="s">
        <v>782</v>
      </c>
      <c r="AF335" s="25">
        <v>-23.407928659131802</v>
      </c>
      <c r="AG335" s="25">
        <v>-67.962278715856101</v>
      </c>
      <c r="AH335" s="25">
        <v>0.53333333333333333</v>
      </c>
      <c r="AI335" s="25" t="s">
        <v>783</v>
      </c>
      <c r="AM335" s="25" t="s">
        <v>784</v>
      </c>
      <c r="AO335" s="25" t="s">
        <v>785</v>
      </c>
      <c r="AR335" s="25" t="s">
        <v>786</v>
      </c>
    </row>
    <row r="336" spans="1:44">
      <c r="A336" s="25">
        <v>202501</v>
      </c>
      <c r="B336" s="17" t="str">
        <f>IF(A336="","",IFERROR(VLOOKUP(A336,Campaña!A:K,2,0),"ID NO EXISTE"))</f>
        <v>Campaña enero 2025</v>
      </c>
      <c r="C336" s="25">
        <v>334</v>
      </c>
      <c r="D336" s="85" t="str">
        <f>IF(C336="","",IFERROR(CONCATENATE(VLOOKUP(C336,EstacionReplica!A:W,2,0)," - ",VLOOKUP(C336,EstacionReplica!A:W,3,0)," - ",VLOOKUP(C336,EstacionReplica!A:W,4,0)),"ID NO EXISTE"))</f>
        <v>E-065 - Registro individual - 1</v>
      </c>
      <c r="E336" s="25">
        <v>2025</v>
      </c>
      <c r="F336" s="25">
        <v>1</v>
      </c>
      <c r="G336" s="25">
        <v>28</v>
      </c>
      <c r="H336" s="86">
        <v>0.4909722222222222</v>
      </c>
      <c r="I336" s="25" t="s">
        <v>771</v>
      </c>
      <c r="O336" s="25" t="s">
        <v>772</v>
      </c>
      <c r="P336" s="25" t="s">
        <v>773</v>
      </c>
      <c r="Q336" s="25" t="s">
        <v>774</v>
      </c>
      <c r="R336" s="25" t="s">
        <v>775</v>
      </c>
      <c r="S336" s="25" t="s">
        <v>776</v>
      </c>
      <c r="T336" s="25" t="s">
        <v>777</v>
      </c>
      <c r="V336" s="25" t="s">
        <v>778</v>
      </c>
      <c r="X336" s="25" t="s">
        <v>779</v>
      </c>
      <c r="AB336" s="25" t="s">
        <v>780</v>
      </c>
      <c r="AC336" s="25" t="s">
        <v>781</v>
      </c>
      <c r="AD336" s="25">
        <v>70</v>
      </c>
      <c r="AE336" s="25" t="s">
        <v>782</v>
      </c>
      <c r="AF336" s="25">
        <v>-23.408200123758299</v>
      </c>
      <c r="AG336" s="25">
        <v>-67.962354890602995</v>
      </c>
      <c r="AH336" s="25">
        <v>0.4909722222222222</v>
      </c>
      <c r="AI336" s="25" t="s">
        <v>787</v>
      </c>
      <c r="AM336" s="25" t="s">
        <v>784</v>
      </c>
      <c r="AN336" s="25" t="s">
        <v>860</v>
      </c>
      <c r="AO336" s="25" t="s">
        <v>785</v>
      </c>
      <c r="AR336" s="25" t="s">
        <v>786</v>
      </c>
    </row>
    <row r="337" spans="1:44">
      <c r="A337" s="25">
        <v>202501</v>
      </c>
      <c r="B337" s="17" t="str">
        <f>IF(A337="","",IFERROR(VLOOKUP(A337,Campaña!A:K,2,0),"ID NO EXISTE"))</f>
        <v>Campaña enero 2025</v>
      </c>
      <c r="C337" s="25">
        <v>335</v>
      </c>
      <c r="D337" s="85" t="str">
        <f>IF(C337="","",IFERROR(CONCATENATE(VLOOKUP(C337,EstacionReplica!A:W,2,0)," - ",VLOOKUP(C337,EstacionReplica!A:W,3,0)," - ",VLOOKUP(C337,EstacionReplica!A:W,4,0)),"ID NO EXISTE"))</f>
        <v>E-066 - Registro individual - 1</v>
      </c>
      <c r="E337" s="25">
        <v>2025</v>
      </c>
      <c r="F337" s="25">
        <v>1</v>
      </c>
      <c r="G337" s="25">
        <v>28</v>
      </c>
      <c r="H337" s="86">
        <v>0.48958333333333331</v>
      </c>
      <c r="I337" s="25" t="s">
        <v>771</v>
      </c>
      <c r="O337" s="25" t="s">
        <v>772</v>
      </c>
      <c r="P337" s="25" t="s">
        <v>773</v>
      </c>
      <c r="Q337" s="25" t="s">
        <v>774</v>
      </c>
      <c r="R337" s="25" t="s">
        <v>775</v>
      </c>
      <c r="S337" s="25" t="s">
        <v>776</v>
      </c>
      <c r="T337" s="25" t="s">
        <v>777</v>
      </c>
      <c r="V337" s="25" t="s">
        <v>778</v>
      </c>
      <c r="X337" s="25" t="s">
        <v>779</v>
      </c>
      <c r="AB337" s="25" t="s">
        <v>780</v>
      </c>
      <c r="AC337" s="25" t="s">
        <v>781</v>
      </c>
      <c r="AD337" s="25">
        <v>70</v>
      </c>
      <c r="AE337" s="25" t="s">
        <v>782</v>
      </c>
      <c r="AF337" s="25">
        <v>-23.408209025272399</v>
      </c>
      <c r="AG337" s="25">
        <v>-67.962335248342001</v>
      </c>
      <c r="AH337" s="25">
        <v>0.48958333333333331</v>
      </c>
      <c r="AI337" s="25" t="s">
        <v>787</v>
      </c>
      <c r="AM337" s="25" t="s">
        <v>784</v>
      </c>
      <c r="AN337" s="25" t="s">
        <v>880</v>
      </c>
      <c r="AO337" s="25" t="s">
        <v>785</v>
      </c>
      <c r="AR337" s="25" t="s">
        <v>786</v>
      </c>
    </row>
    <row r="338" spans="1:44">
      <c r="A338" s="25">
        <v>202501</v>
      </c>
      <c r="B338" s="17" t="str">
        <f>IF(A338="","",IFERROR(VLOOKUP(A338,Campaña!A:K,2,0),"ID NO EXISTE"))</f>
        <v>Campaña enero 2025</v>
      </c>
      <c r="C338" s="25">
        <v>336</v>
      </c>
      <c r="D338" s="85" t="str">
        <f>IF(C338="","",IFERROR(CONCATENATE(VLOOKUP(C338,EstacionReplica!A:W,2,0)," - ",VLOOKUP(C338,EstacionReplica!A:W,3,0)," - ",VLOOKUP(C338,EstacionReplica!A:W,4,0)),"ID NO EXISTE"))</f>
        <v>E-067 - Registro individual - 1</v>
      </c>
      <c r="E338" s="25">
        <v>2025</v>
      </c>
      <c r="F338" s="25">
        <v>1</v>
      </c>
      <c r="G338" s="25">
        <v>28</v>
      </c>
      <c r="H338" s="86">
        <v>0.48888888888888887</v>
      </c>
      <c r="I338" s="25" t="s">
        <v>771</v>
      </c>
      <c r="O338" s="25" t="s">
        <v>772</v>
      </c>
      <c r="P338" s="25" t="s">
        <v>773</v>
      </c>
      <c r="Q338" s="25" t="s">
        <v>774</v>
      </c>
      <c r="R338" s="25" t="s">
        <v>775</v>
      </c>
      <c r="S338" s="25" t="s">
        <v>776</v>
      </c>
      <c r="T338" s="25" t="s">
        <v>777</v>
      </c>
      <c r="V338" s="25" t="s">
        <v>778</v>
      </c>
      <c r="X338" s="25" t="s">
        <v>779</v>
      </c>
      <c r="AB338" s="25" t="s">
        <v>780</v>
      </c>
      <c r="AC338" s="25" t="s">
        <v>781</v>
      </c>
      <c r="AD338" s="25">
        <v>80</v>
      </c>
      <c r="AE338" s="25" t="s">
        <v>782</v>
      </c>
      <c r="AF338" s="25">
        <v>-23.408190897302902</v>
      </c>
      <c r="AG338" s="25">
        <v>-67.962325603255806</v>
      </c>
      <c r="AH338" s="25">
        <v>0.48888888888888887</v>
      </c>
      <c r="AI338" s="25" t="s">
        <v>787</v>
      </c>
      <c r="AM338" s="25" t="s">
        <v>784</v>
      </c>
      <c r="AN338" s="25" t="s">
        <v>807</v>
      </c>
      <c r="AO338" s="25" t="s">
        <v>785</v>
      </c>
      <c r="AR338" s="25" t="s">
        <v>786</v>
      </c>
    </row>
    <row r="339" spans="1:44">
      <c r="A339" s="25">
        <v>202501</v>
      </c>
      <c r="B339" s="17" t="str">
        <f>IF(A339="","",IFERROR(VLOOKUP(A339,Campaña!A:K,2,0),"ID NO EXISTE"))</f>
        <v>Campaña enero 2025</v>
      </c>
      <c r="C339" s="25">
        <v>337</v>
      </c>
      <c r="D339" s="85" t="str">
        <f>IF(C339="","",IFERROR(CONCATENATE(VLOOKUP(C339,EstacionReplica!A:W,2,0)," - ",VLOOKUP(C339,EstacionReplica!A:W,3,0)," - ",VLOOKUP(C339,EstacionReplica!A:W,4,0)),"ID NO EXISTE"))</f>
        <v>E-068 - Registro individual - 1</v>
      </c>
      <c r="E339" s="25">
        <v>2025</v>
      </c>
      <c r="F339" s="25">
        <v>1</v>
      </c>
      <c r="G339" s="25">
        <v>28</v>
      </c>
      <c r="H339" s="86">
        <v>0.48819444444444443</v>
      </c>
      <c r="I339" s="25" t="s">
        <v>771</v>
      </c>
      <c r="O339" s="25" t="s">
        <v>772</v>
      </c>
      <c r="P339" s="25" t="s">
        <v>773</v>
      </c>
      <c r="Q339" s="25" t="s">
        <v>774</v>
      </c>
      <c r="R339" s="25" t="s">
        <v>775</v>
      </c>
      <c r="S339" s="25" t="s">
        <v>776</v>
      </c>
      <c r="T339" s="25" t="s">
        <v>777</v>
      </c>
      <c r="V339" s="25" t="s">
        <v>778</v>
      </c>
      <c r="X339" s="25" t="s">
        <v>779</v>
      </c>
      <c r="AB339" s="25" t="s">
        <v>780</v>
      </c>
      <c r="AC339" s="25" t="s">
        <v>781</v>
      </c>
      <c r="AD339" s="25">
        <v>90</v>
      </c>
      <c r="AE339" s="25" t="s">
        <v>782</v>
      </c>
      <c r="AF339" s="25">
        <v>-23.408182060777701</v>
      </c>
      <c r="AG339" s="25">
        <v>-67.962355031435095</v>
      </c>
      <c r="AH339" s="25">
        <v>0.48819444444444443</v>
      </c>
      <c r="AI339" s="25" t="s">
        <v>792</v>
      </c>
      <c r="AM339" s="25" t="s">
        <v>784</v>
      </c>
      <c r="AN339" s="25" t="s">
        <v>793</v>
      </c>
      <c r="AO339" s="25" t="s">
        <v>785</v>
      </c>
      <c r="AR339" s="25" t="s">
        <v>786</v>
      </c>
    </row>
    <row r="340" spans="1:44">
      <c r="A340" s="25">
        <v>202501</v>
      </c>
      <c r="B340" s="17" t="str">
        <f>IF(A340="","",IFERROR(VLOOKUP(A340,Campaña!A:K,2,0),"ID NO EXISTE"))</f>
        <v>Campaña enero 2025</v>
      </c>
      <c r="C340" s="25">
        <v>338</v>
      </c>
      <c r="D340" s="85" t="str">
        <f>IF(C340="","",IFERROR(CONCATENATE(VLOOKUP(C340,EstacionReplica!A:W,2,0)," - ",VLOOKUP(C340,EstacionReplica!A:W,3,0)," - ",VLOOKUP(C340,EstacionReplica!A:W,4,0)),"ID NO EXISTE"))</f>
        <v>E-069 - Registro individual - 1</v>
      </c>
      <c r="E340" s="25">
        <v>2025</v>
      </c>
      <c r="F340" s="25">
        <v>1</v>
      </c>
      <c r="G340" s="25">
        <v>28</v>
      </c>
      <c r="H340" s="86">
        <v>0.48680555555555555</v>
      </c>
      <c r="I340" s="25" t="s">
        <v>771</v>
      </c>
      <c r="O340" s="25" t="s">
        <v>772</v>
      </c>
      <c r="P340" s="25" t="s">
        <v>773</v>
      </c>
      <c r="Q340" s="25" t="s">
        <v>774</v>
      </c>
      <c r="R340" s="25" t="s">
        <v>775</v>
      </c>
      <c r="S340" s="25" t="s">
        <v>776</v>
      </c>
      <c r="T340" s="25" t="s">
        <v>777</v>
      </c>
      <c r="V340" s="25" t="s">
        <v>778</v>
      </c>
      <c r="X340" s="25" t="s">
        <v>779</v>
      </c>
      <c r="AB340" s="25" t="s">
        <v>780</v>
      </c>
      <c r="AC340" s="25" t="s">
        <v>781</v>
      </c>
      <c r="AD340" s="25">
        <v>90</v>
      </c>
      <c r="AE340" s="25" t="s">
        <v>782</v>
      </c>
      <c r="AF340" s="25">
        <v>-23.408155161265899</v>
      </c>
      <c r="AG340" s="25">
        <v>-67.962384600438796</v>
      </c>
      <c r="AH340" s="25">
        <v>0.48680555555555555</v>
      </c>
      <c r="AI340" s="25" t="s">
        <v>792</v>
      </c>
      <c r="AM340" s="25" t="s">
        <v>784</v>
      </c>
      <c r="AN340" s="25" t="s">
        <v>871</v>
      </c>
      <c r="AO340" s="25" t="s">
        <v>785</v>
      </c>
      <c r="AR340" s="25" t="s">
        <v>786</v>
      </c>
    </row>
    <row r="341" spans="1:44">
      <c r="A341" s="25">
        <v>202501</v>
      </c>
      <c r="B341" s="17" t="str">
        <f>IF(A341="","",IFERROR(VLOOKUP(A341,Campaña!A:K,2,0),"ID NO EXISTE"))</f>
        <v>Campaña enero 2025</v>
      </c>
      <c r="C341" s="25">
        <v>339</v>
      </c>
      <c r="D341" s="85" t="str">
        <f>IF(C341="","",IFERROR(CONCATENATE(VLOOKUP(C341,EstacionReplica!A:W,2,0)," - ",VLOOKUP(C341,EstacionReplica!A:W,3,0)," - ",VLOOKUP(C341,EstacionReplica!A:W,4,0)),"ID NO EXISTE"))</f>
        <v>E-070 - Registro individual - 1</v>
      </c>
      <c r="E341" s="25">
        <v>2025</v>
      </c>
      <c r="F341" s="25">
        <v>1</v>
      </c>
      <c r="G341" s="25">
        <v>28</v>
      </c>
      <c r="H341" s="86">
        <v>0.48541666666666666</v>
      </c>
      <c r="I341" s="25" t="s">
        <v>771</v>
      </c>
      <c r="O341" s="25" t="s">
        <v>772</v>
      </c>
      <c r="P341" s="25" t="s">
        <v>773</v>
      </c>
      <c r="Q341" s="25" t="s">
        <v>774</v>
      </c>
      <c r="R341" s="25" t="s">
        <v>775</v>
      </c>
      <c r="S341" s="25" t="s">
        <v>776</v>
      </c>
      <c r="T341" s="25" t="s">
        <v>777</v>
      </c>
      <c r="V341" s="25" t="s">
        <v>778</v>
      </c>
      <c r="X341" s="25" t="s">
        <v>779</v>
      </c>
      <c r="AB341" s="25" t="s">
        <v>780</v>
      </c>
      <c r="AC341" s="25" t="s">
        <v>781</v>
      </c>
      <c r="AD341" s="25">
        <v>60</v>
      </c>
      <c r="AE341" s="25" t="s">
        <v>782</v>
      </c>
      <c r="AF341" s="25">
        <v>-23.408137033299301</v>
      </c>
      <c r="AG341" s="25">
        <v>-67.962374955349304</v>
      </c>
      <c r="AH341" s="25">
        <v>0.48541666666666666</v>
      </c>
      <c r="AI341" s="25" t="s">
        <v>787</v>
      </c>
      <c r="AM341" s="25" t="s">
        <v>784</v>
      </c>
      <c r="AN341" s="25" t="s">
        <v>881</v>
      </c>
      <c r="AO341" s="25" t="s">
        <v>785</v>
      </c>
      <c r="AR341" s="25" t="s">
        <v>786</v>
      </c>
    </row>
    <row r="342" spans="1:44">
      <c r="A342" s="25">
        <v>202501</v>
      </c>
      <c r="B342" s="17" t="str">
        <f>IF(A342="","",IFERROR(VLOOKUP(A342,Campaña!A:K,2,0),"ID NO EXISTE"))</f>
        <v>Campaña enero 2025</v>
      </c>
      <c r="C342" s="25">
        <v>340</v>
      </c>
      <c r="D342" s="85" t="str">
        <f>IF(C342="","",IFERROR(CONCATENATE(VLOOKUP(C342,EstacionReplica!A:W,2,0)," - ",VLOOKUP(C342,EstacionReplica!A:W,3,0)," - ",VLOOKUP(C342,EstacionReplica!A:W,4,0)),"ID NO EXISTE"))</f>
        <v>E-071 - Registro individual - 1</v>
      </c>
      <c r="E342" s="25">
        <v>2025</v>
      </c>
      <c r="F342" s="25">
        <v>1</v>
      </c>
      <c r="G342" s="25">
        <v>28</v>
      </c>
      <c r="H342" s="86">
        <v>0.49236111111111114</v>
      </c>
      <c r="I342" s="25" t="s">
        <v>771</v>
      </c>
      <c r="O342" s="25" t="s">
        <v>772</v>
      </c>
      <c r="P342" s="25" t="s">
        <v>773</v>
      </c>
      <c r="Q342" s="25" t="s">
        <v>774</v>
      </c>
      <c r="R342" s="25" t="s">
        <v>775</v>
      </c>
      <c r="S342" s="25" t="s">
        <v>776</v>
      </c>
      <c r="T342" s="25" t="s">
        <v>777</v>
      </c>
      <c r="V342" s="25" t="s">
        <v>778</v>
      </c>
      <c r="X342" s="25" t="s">
        <v>779</v>
      </c>
      <c r="AB342" s="25" t="s">
        <v>780</v>
      </c>
      <c r="AC342" s="25" t="s">
        <v>781</v>
      </c>
      <c r="AD342" s="25">
        <v>60</v>
      </c>
      <c r="AE342" s="25" t="s">
        <v>782</v>
      </c>
      <c r="AF342" s="25">
        <v>-23.408336051011901</v>
      </c>
      <c r="AG342" s="25">
        <v>-67.962422335880802</v>
      </c>
      <c r="AH342" s="25">
        <v>0.49236111111111114</v>
      </c>
      <c r="AI342" s="25" t="s">
        <v>787</v>
      </c>
      <c r="AM342" s="25" t="s">
        <v>784</v>
      </c>
      <c r="AN342" s="25" t="s">
        <v>881</v>
      </c>
      <c r="AO342" s="25" t="s">
        <v>785</v>
      </c>
      <c r="AR342" s="25" t="s">
        <v>786</v>
      </c>
    </row>
    <row r="343" spans="1:44">
      <c r="A343" s="25">
        <v>202501</v>
      </c>
      <c r="B343" s="17" t="str">
        <f>IF(A343="","",IFERROR(VLOOKUP(A343,Campaña!A:K,2,0),"ID NO EXISTE"))</f>
        <v>Campaña enero 2025</v>
      </c>
      <c r="C343" s="25">
        <v>341</v>
      </c>
      <c r="D343" s="85" t="str">
        <f>IF(C343="","",IFERROR(CONCATENATE(VLOOKUP(C343,EstacionReplica!A:W,2,0)," - ",VLOOKUP(C343,EstacionReplica!A:W,3,0)," - ",VLOOKUP(C343,EstacionReplica!A:W,4,0)),"ID NO EXISTE"))</f>
        <v>E-072 - Registro individual - 1</v>
      </c>
      <c r="E343" s="25">
        <v>2025</v>
      </c>
      <c r="F343" s="25">
        <v>1</v>
      </c>
      <c r="G343" s="25">
        <v>28</v>
      </c>
      <c r="H343" s="86">
        <v>0.49305555555555558</v>
      </c>
      <c r="I343" s="25" t="s">
        <v>771</v>
      </c>
      <c r="O343" s="25" t="s">
        <v>772</v>
      </c>
      <c r="P343" s="25" t="s">
        <v>773</v>
      </c>
      <c r="Q343" s="25" t="s">
        <v>774</v>
      </c>
      <c r="R343" s="25" t="s">
        <v>775</v>
      </c>
      <c r="S343" s="25" t="s">
        <v>776</v>
      </c>
      <c r="T343" s="25" t="s">
        <v>777</v>
      </c>
      <c r="V343" s="25" t="s">
        <v>778</v>
      </c>
      <c r="X343" s="25" t="s">
        <v>779</v>
      </c>
      <c r="AB343" s="25" t="s">
        <v>780</v>
      </c>
      <c r="AC343" s="25" t="s">
        <v>781</v>
      </c>
      <c r="AD343" s="25">
        <v>40</v>
      </c>
      <c r="AE343" s="25" t="s">
        <v>782</v>
      </c>
      <c r="AF343" s="25">
        <v>-23.408354503883501</v>
      </c>
      <c r="AG343" s="25">
        <v>-67.962480910657604</v>
      </c>
      <c r="AH343" s="25">
        <v>0.49305555555555558</v>
      </c>
      <c r="AI343" s="25" t="s">
        <v>787</v>
      </c>
      <c r="AM343" s="25" t="s">
        <v>784</v>
      </c>
      <c r="AN343" s="25" t="s">
        <v>882</v>
      </c>
      <c r="AO343" s="25" t="s">
        <v>785</v>
      </c>
      <c r="AR343" s="25" t="s">
        <v>786</v>
      </c>
    </row>
    <row r="344" spans="1:44">
      <c r="A344" s="25">
        <v>202501</v>
      </c>
      <c r="B344" s="17" t="str">
        <f>IF(A344="","",IFERROR(VLOOKUP(A344,Campaña!A:K,2,0),"ID NO EXISTE"))</f>
        <v>Campaña enero 2025</v>
      </c>
      <c r="C344" s="25">
        <v>342</v>
      </c>
      <c r="D344" s="85" t="str">
        <f>IF(C344="","",IFERROR(CONCATENATE(VLOOKUP(C344,EstacionReplica!A:W,2,0)," - ",VLOOKUP(C344,EstacionReplica!A:W,3,0)," - ",VLOOKUP(C344,EstacionReplica!A:W,4,0)),"ID NO EXISTE"))</f>
        <v>E-073 - Registro individual - 1</v>
      </c>
      <c r="E344" s="25">
        <v>2025</v>
      </c>
      <c r="F344" s="25">
        <v>1</v>
      </c>
      <c r="G344" s="25">
        <v>28</v>
      </c>
      <c r="H344" s="86">
        <v>0.49375000000000002</v>
      </c>
      <c r="I344" s="25" t="s">
        <v>771</v>
      </c>
      <c r="O344" s="25" t="s">
        <v>772</v>
      </c>
      <c r="P344" s="25" t="s">
        <v>773</v>
      </c>
      <c r="Q344" s="25" t="s">
        <v>774</v>
      </c>
      <c r="R344" s="25" t="s">
        <v>775</v>
      </c>
      <c r="S344" s="25" t="s">
        <v>776</v>
      </c>
      <c r="T344" s="25" t="s">
        <v>777</v>
      </c>
      <c r="V344" s="25" t="s">
        <v>778</v>
      </c>
      <c r="X344" s="25" t="s">
        <v>779</v>
      </c>
      <c r="AB344" s="25" t="s">
        <v>780</v>
      </c>
      <c r="AC344" s="25" t="s">
        <v>781</v>
      </c>
      <c r="AD344" s="25">
        <v>20</v>
      </c>
      <c r="AE344" s="25" t="s">
        <v>782</v>
      </c>
      <c r="AF344" s="25">
        <v>-23.4083727618018</v>
      </c>
      <c r="AG344" s="25">
        <v>-67.962510127646198</v>
      </c>
      <c r="AH344" s="25">
        <v>0.49375000000000002</v>
      </c>
      <c r="AI344" s="25" t="s">
        <v>787</v>
      </c>
      <c r="AM344" s="25" t="s">
        <v>784</v>
      </c>
      <c r="AN344" s="25" t="s">
        <v>883</v>
      </c>
      <c r="AO344" s="25" t="s">
        <v>785</v>
      </c>
      <c r="AR344" s="25" t="s">
        <v>786</v>
      </c>
    </row>
    <row r="345" spans="1:44">
      <c r="A345" s="25">
        <v>202501</v>
      </c>
      <c r="B345" s="17" t="str">
        <f>IF(A345="","",IFERROR(VLOOKUP(A345,Campaña!A:K,2,0),"ID NO EXISTE"))</f>
        <v>Campaña enero 2025</v>
      </c>
      <c r="C345" s="25">
        <v>343</v>
      </c>
      <c r="D345" s="85" t="str">
        <f>IF(C345="","",IFERROR(CONCATENATE(VLOOKUP(C345,EstacionReplica!A:W,2,0)," - ",VLOOKUP(C345,EstacionReplica!A:W,3,0)," - ",VLOOKUP(C345,EstacionReplica!A:W,4,0)),"ID NO EXISTE"))</f>
        <v>E-074 - Registro individual - 1</v>
      </c>
      <c r="E345" s="25">
        <v>2025</v>
      </c>
      <c r="F345" s="25">
        <v>1</v>
      </c>
      <c r="G345" s="25">
        <v>28</v>
      </c>
      <c r="H345" s="86">
        <v>0.49444444444444446</v>
      </c>
      <c r="I345" s="25" t="s">
        <v>771</v>
      </c>
      <c r="O345" s="25" t="s">
        <v>772</v>
      </c>
      <c r="P345" s="25" t="s">
        <v>773</v>
      </c>
      <c r="Q345" s="25" t="s">
        <v>774</v>
      </c>
      <c r="R345" s="25" t="s">
        <v>775</v>
      </c>
      <c r="S345" s="25" t="s">
        <v>776</v>
      </c>
      <c r="T345" s="25" t="s">
        <v>777</v>
      </c>
      <c r="V345" s="25" t="s">
        <v>778</v>
      </c>
      <c r="X345" s="25" t="s">
        <v>779</v>
      </c>
      <c r="AB345" s="25" t="s">
        <v>780</v>
      </c>
      <c r="AC345" s="25" t="s">
        <v>781</v>
      </c>
      <c r="AD345" s="25">
        <v>90</v>
      </c>
      <c r="AE345" s="25" t="s">
        <v>782</v>
      </c>
      <c r="AF345" s="25">
        <v>-23.408309996198799</v>
      </c>
      <c r="AG345" s="25">
        <v>-67.962579122001799</v>
      </c>
      <c r="AH345" s="25">
        <v>0.49444444444444446</v>
      </c>
      <c r="AI345" s="25" t="s">
        <v>787</v>
      </c>
      <c r="AM345" s="25" t="s">
        <v>784</v>
      </c>
      <c r="AN345" s="25" t="s">
        <v>793</v>
      </c>
      <c r="AO345" s="25" t="s">
        <v>785</v>
      </c>
      <c r="AR345" s="25" t="s">
        <v>786</v>
      </c>
    </row>
    <row r="346" spans="1:44">
      <c r="A346" s="25">
        <v>202501</v>
      </c>
      <c r="B346" s="17" t="str">
        <f>IF(A346="","",IFERROR(VLOOKUP(A346,Campaña!A:K,2,0),"ID NO EXISTE"))</f>
        <v>Campaña enero 2025</v>
      </c>
      <c r="C346" s="25">
        <v>344</v>
      </c>
      <c r="D346" s="85" t="str">
        <f>IF(C346="","",IFERROR(CONCATENATE(VLOOKUP(C346,EstacionReplica!A:W,2,0)," - ",VLOOKUP(C346,EstacionReplica!A:W,3,0)," - ",VLOOKUP(C346,EstacionReplica!A:W,4,0)),"ID NO EXISTE"))</f>
        <v>E-075 - Registro individual - 1</v>
      </c>
      <c r="E346" s="25">
        <v>2025</v>
      </c>
      <c r="F346" s="25">
        <v>1</v>
      </c>
      <c r="G346" s="25">
        <v>28</v>
      </c>
      <c r="H346" s="86">
        <v>0.46875</v>
      </c>
      <c r="I346" s="25" t="s">
        <v>771</v>
      </c>
      <c r="O346" s="25" t="s">
        <v>772</v>
      </c>
      <c r="P346" s="25" t="s">
        <v>773</v>
      </c>
      <c r="Q346" s="25" t="s">
        <v>774</v>
      </c>
      <c r="R346" s="25" t="s">
        <v>775</v>
      </c>
      <c r="S346" s="25" t="s">
        <v>776</v>
      </c>
      <c r="T346" s="25" t="s">
        <v>777</v>
      </c>
      <c r="V346" s="25" t="s">
        <v>778</v>
      </c>
      <c r="X346" s="25" t="s">
        <v>779</v>
      </c>
      <c r="AB346" s="25" t="s">
        <v>780</v>
      </c>
      <c r="AC346" s="25" t="s">
        <v>781</v>
      </c>
      <c r="AD346" s="25">
        <v>80</v>
      </c>
      <c r="AE346" s="25" t="s">
        <v>782</v>
      </c>
      <c r="AF346" s="25">
        <v>-23.409306448409001</v>
      </c>
      <c r="AG346" s="25">
        <v>-67.963021533854302</v>
      </c>
      <c r="AH346" s="25">
        <v>0.46875</v>
      </c>
      <c r="AI346" s="25" t="s">
        <v>787</v>
      </c>
      <c r="AM346" s="25" t="s">
        <v>784</v>
      </c>
      <c r="AN346" s="25" t="s">
        <v>807</v>
      </c>
      <c r="AO346" s="25" t="s">
        <v>785</v>
      </c>
      <c r="AR346" s="25" t="s">
        <v>786</v>
      </c>
    </row>
    <row r="347" spans="1:44">
      <c r="A347" s="25">
        <v>202501</v>
      </c>
      <c r="B347" s="17" t="str">
        <f>IF(A347="","",IFERROR(VLOOKUP(A347,Campaña!A:K,2,0),"ID NO EXISTE"))</f>
        <v>Campaña enero 2025</v>
      </c>
      <c r="C347" s="25">
        <v>345</v>
      </c>
      <c r="D347" s="85" t="str">
        <f>IF(C347="","",IFERROR(CONCATENATE(VLOOKUP(C347,EstacionReplica!A:W,2,0)," - ",VLOOKUP(C347,EstacionReplica!A:W,3,0)," - ",VLOOKUP(C347,EstacionReplica!A:W,4,0)),"ID NO EXISTE"))</f>
        <v>E-076 - Registro individual - 1</v>
      </c>
      <c r="E347" s="25">
        <v>2025</v>
      </c>
      <c r="F347" s="25">
        <v>1</v>
      </c>
      <c r="G347" s="25">
        <v>28</v>
      </c>
      <c r="H347" s="86">
        <v>0.46805555555555556</v>
      </c>
      <c r="I347" s="25" t="s">
        <v>771</v>
      </c>
      <c r="O347" s="25" t="s">
        <v>772</v>
      </c>
      <c r="P347" s="25" t="s">
        <v>773</v>
      </c>
      <c r="Q347" s="25" t="s">
        <v>774</v>
      </c>
      <c r="R347" s="25" t="s">
        <v>775</v>
      </c>
      <c r="S347" s="25" t="s">
        <v>776</v>
      </c>
      <c r="T347" s="25" t="s">
        <v>777</v>
      </c>
      <c r="V347" s="25" t="s">
        <v>778</v>
      </c>
      <c r="X347" s="25" t="s">
        <v>779</v>
      </c>
      <c r="AB347" s="25" t="s">
        <v>780</v>
      </c>
      <c r="AC347" s="25" t="s">
        <v>781</v>
      </c>
      <c r="AD347" s="25">
        <v>20</v>
      </c>
      <c r="AE347" s="25" t="s">
        <v>782</v>
      </c>
      <c r="AF347" s="25">
        <v>-23.409378245679299</v>
      </c>
      <c r="AG347" s="25">
        <v>-67.962952468783399</v>
      </c>
      <c r="AH347" s="25">
        <v>0.46805555555555556</v>
      </c>
      <c r="AI347" s="25" t="s">
        <v>787</v>
      </c>
      <c r="AM347" s="25" t="s">
        <v>784</v>
      </c>
      <c r="AN347" s="25" t="s">
        <v>884</v>
      </c>
      <c r="AO347" s="25" t="s">
        <v>785</v>
      </c>
      <c r="AR347" s="25" t="s">
        <v>786</v>
      </c>
    </row>
    <row r="348" spans="1:44">
      <c r="A348" s="25">
        <v>202501</v>
      </c>
      <c r="B348" s="17" t="str">
        <f>IF(A348="","",IFERROR(VLOOKUP(A348,Campaña!A:K,2,0),"ID NO EXISTE"))</f>
        <v>Campaña enero 2025</v>
      </c>
      <c r="C348" s="25">
        <v>346</v>
      </c>
      <c r="D348" s="85" t="str">
        <f>IF(C348="","",IFERROR(CONCATENATE(VLOOKUP(C348,EstacionReplica!A:W,2,0)," - ",VLOOKUP(C348,EstacionReplica!A:W,3,0)," - ",VLOOKUP(C348,EstacionReplica!A:W,4,0)),"ID NO EXISTE"))</f>
        <v>E-077 - Registro individual - 1</v>
      </c>
      <c r="E348" s="25">
        <v>2025</v>
      </c>
      <c r="F348" s="25">
        <v>1</v>
      </c>
      <c r="G348" s="25">
        <v>28</v>
      </c>
      <c r="H348" s="86">
        <v>0.46458333333333335</v>
      </c>
      <c r="I348" s="25" t="s">
        <v>771</v>
      </c>
      <c r="O348" s="25" t="s">
        <v>772</v>
      </c>
      <c r="P348" s="25" t="s">
        <v>773</v>
      </c>
      <c r="Q348" s="25" t="s">
        <v>774</v>
      </c>
      <c r="R348" s="25" t="s">
        <v>775</v>
      </c>
      <c r="S348" s="25" t="s">
        <v>776</v>
      </c>
      <c r="T348" s="25" t="s">
        <v>777</v>
      </c>
      <c r="V348" s="25" t="s">
        <v>778</v>
      </c>
      <c r="X348" s="25" t="s">
        <v>779</v>
      </c>
      <c r="AB348" s="25" t="s">
        <v>780</v>
      </c>
      <c r="AC348" s="25" t="s">
        <v>781</v>
      </c>
      <c r="AD348" s="25">
        <v>60</v>
      </c>
      <c r="AE348" s="25" t="s">
        <v>782</v>
      </c>
      <c r="AF348" s="25">
        <v>-23.4097017486326</v>
      </c>
      <c r="AG348" s="25">
        <v>-67.964065613530593</v>
      </c>
      <c r="AH348" s="25">
        <v>0.46458333333333335</v>
      </c>
      <c r="AI348" s="25" t="s">
        <v>787</v>
      </c>
      <c r="AM348" s="25" t="s">
        <v>784</v>
      </c>
      <c r="AN348" s="25" t="s">
        <v>809</v>
      </c>
      <c r="AO348" s="25" t="s">
        <v>785</v>
      </c>
      <c r="AR348" s="25" t="s">
        <v>786</v>
      </c>
    </row>
    <row r="349" spans="1:44">
      <c r="A349" s="25">
        <v>202501</v>
      </c>
      <c r="B349" s="17" t="str">
        <f>IF(A349="","",IFERROR(VLOOKUP(A349,Campaña!A:K,2,0),"ID NO EXISTE"))</f>
        <v>Campaña enero 2025</v>
      </c>
      <c r="C349" s="25">
        <v>347</v>
      </c>
      <c r="D349" s="85" t="str">
        <f>IF(C349="","",IFERROR(CONCATENATE(VLOOKUP(C349,EstacionReplica!A:W,2,0)," - ",VLOOKUP(C349,EstacionReplica!A:W,3,0)," - ",VLOOKUP(C349,EstacionReplica!A:W,4,0)),"ID NO EXISTE"))</f>
        <v>E-078 - Registro individual - 1</v>
      </c>
      <c r="E349" s="25">
        <v>2025</v>
      </c>
      <c r="F349" s="25">
        <v>1</v>
      </c>
      <c r="G349" s="25">
        <v>28</v>
      </c>
      <c r="H349" s="86">
        <v>0.46319444444444446</v>
      </c>
      <c r="I349" s="25" t="s">
        <v>771</v>
      </c>
      <c r="O349" s="25" t="s">
        <v>772</v>
      </c>
      <c r="P349" s="25" t="s">
        <v>773</v>
      </c>
      <c r="Q349" s="25" t="s">
        <v>774</v>
      </c>
      <c r="R349" s="25" t="s">
        <v>775</v>
      </c>
      <c r="S349" s="25" t="s">
        <v>776</v>
      </c>
      <c r="T349" s="25" t="s">
        <v>777</v>
      </c>
      <c r="V349" s="25" t="s">
        <v>778</v>
      </c>
      <c r="X349" s="25" t="s">
        <v>779</v>
      </c>
      <c r="AB349" s="25" t="s">
        <v>780</v>
      </c>
      <c r="AC349" s="25" t="s">
        <v>781</v>
      </c>
      <c r="AD349" s="25">
        <v>80</v>
      </c>
      <c r="AE349" s="25" t="s">
        <v>782</v>
      </c>
      <c r="AF349" s="25">
        <v>-23.409720590187199</v>
      </c>
      <c r="AG349" s="25">
        <v>-67.964182905389407</v>
      </c>
      <c r="AH349" s="25">
        <v>0.46319444444444446</v>
      </c>
      <c r="AI349" s="25" t="s">
        <v>792</v>
      </c>
      <c r="AM349" s="25" t="s">
        <v>784</v>
      </c>
      <c r="AN349" s="25" t="s">
        <v>807</v>
      </c>
      <c r="AO349" s="25" t="s">
        <v>785</v>
      </c>
      <c r="AR349" s="25" t="s">
        <v>786</v>
      </c>
    </row>
    <row r="350" spans="1:44">
      <c r="A350" s="25">
        <v>202501</v>
      </c>
      <c r="B350" s="17" t="str">
        <f>IF(A350="","",IFERROR(VLOOKUP(A350,Campaña!A:K,2,0),"ID NO EXISTE"))</f>
        <v>Campaña enero 2025</v>
      </c>
      <c r="C350" s="25">
        <v>348</v>
      </c>
      <c r="D350" s="85" t="str">
        <f>IF(C350="","",IFERROR(CONCATENATE(VLOOKUP(C350,EstacionReplica!A:W,2,0)," - ",VLOOKUP(C350,EstacionReplica!A:W,3,0)," - ",VLOOKUP(C350,EstacionReplica!A:W,4,0)),"ID NO EXISTE"))</f>
        <v>E-079 - Registro individual - 1</v>
      </c>
      <c r="E350" s="25">
        <v>2025</v>
      </c>
      <c r="F350" s="25">
        <v>1</v>
      </c>
      <c r="G350" s="25">
        <v>28</v>
      </c>
      <c r="H350" s="86">
        <v>0.47152777777777777</v>
      </c>
      <c r="I350" s="25" t="s">
        <v>771</v>
      </c>
      <c r="O350" s="25" t="s">
        <v>772</v>
      </c>
      <c r="P350" s="25" t="s">
        <v>773</v>
      </c>
      <c r="Q350" s="25" t="s">
        <v>774</v>
      </c>
      <c r="R350" s="25" t="s">
        <v>775</v>
      </c>
      <c r="S350" s="25" t="s">
        <v>776</v>
      </c>
      <c r="T350" s="25" t="s">
        <v>777</v>
      </c>
      <c r="V350" s="25" t="s">
        <v>778</v>
      </c>
      <c r="X350" s="25" t="s">
        <v>779</v>
      </c>
      <c r="AB350" s="25" t="s">
        <v>780</v>
      </c>
      <c r="AC350" s="25" t="s">
        <v>781</v>
      </c>
      <c r="AD350" s="25">
        <v>100</v>
      </c>
      <c r="AE350" s="25" t="s">
        <v>782</v>
      </c>
      <c r="AF350" s="25">
        <v>-23.409406174466699</v>
      </c>
      <c r="AG350" s="25">
        <v>-67.964439802198598</v>
      </c>
      <c r="AH350" s="25">
        <v>0.47152777777777777</v>
      </c>
      <c r="AI350" s="25" t="s">
        <v>792</v>
      </c>
      <c r="AM350" s="25" t="s">
        <v>784</v>
      </c>
      <c r="AN350" s="25" t="s">
        <v>885</v>
      </c>
      <c r="AO350" s="25" t="s">
        <v>785</v>
      </c>
      <c r="AR350" s="25" t="s">
        <v>786</v>
      </c>
    </row>
    <row r="351" spans="1:44">
      <c r="A351" s="25">
        <v>202501</v>
      </c>
      <c r="B351" s="17" t="str">
        <f>IF(A351="","",IFERROR(VLOOKUP(A351,Campaña!A:K,2,0),"ID NO EXISTE"))</f>
        <v>Campaña enero 2025</v>
      </c>
      <c r="C351" s="25">
        <v>349</v>
      </c>
      <c r="D351" s="85" t="str">
        <f>IF(C351="","",IFERROR(CONCATENATE(VLOOKUP(C351,EstacionReplica!A:W,2,0)," - ",VLOOKUP(C351,EstacionReplica!A:W,3,0)," - ",VLOOKUP(C351,EstacionReplica!A:W,4,0)),"ID NO EXISTE"))</f>
        <v>E-080 - Registro individual - 1</v>
      </c>
      <c r="E351" s="25">
        <v>2025</v>
      </c>
      <c r="F351" s="25">
        <v>1</v>
      </c>
      <c r="G351" s="25">
        <v>28</v>
      </c>
      <c r="H351" s="86">
        <v>0.47291666666666665</v>
      </c>
      <c r="I351" s="25" t="s">
        <v>771</v>
      </c>
      <c r="O351" s="25" t="s">
        <v>772</v>
      </c>
      <c r="P351" s="25" t="s">
        <v>773</v>
      </c>
      <c r="Q351" s="25" t="s">
        <v>774</v>
      </c>
      <c r="R351" s="25" t="s">
        <v>775</v>
      </c>
      <c r="S351" s="25" t="s">
        <v>776</v>
      </c>
      <c r="T351" s="25" t="s">
        <v>777</v>
      </c>
      <c r="V351" s="25" t="s">
        <v>778</v>
      </c>
      <c r="X351" s="25" t="s">
        <v>779</v>
      </c>
      <c r="AB351" s="25" t="s">
        <v>780</v>
      </c>
      <c r="AC351" s="25" t="s">
        <v>781</v>
      </c>
      <c r="AD351" s="25">
        <v>90</v>
      </c>
      <c r="AE351" s="25" t="s">
        <v>782</v>
      </c>
      <c r="AF351" s="25">
        <v>-23.409333468473498</v>
      </c>
      <c r="AG351" s="25">
        <v>-67.964371862346098</v>
      </c>
      <c r="AH351" s="25">
        <v>0.47291666666666665</v>
      </c>
      <c r="AI351" s="25" t="s">
        <v>792</v>
      </c>
      <c r="AM351" s="25" t="s">
        <v>784</v>
      </c>
      <c r="AN351" s="25" t="s">
        <v>858</v>
      </c>
      <c r="AO351" s="25" t="s">
        <v>785</v>
      </c>
      <c r="AR351" s="25" t="s">
        <v>786</v>
      </c>
    </row>
    <row r="352" spans="1:44">
      <c r="A352" s="25">
        <v>202501</v>
      </c>
      <c r="B352" s="17" t="str">
        <f>IF(A352="","",IFERROR(VLOOKUP(A352,Campaña!A:K,2,0),"ID NO EXISTE"))</f>
        <v>Campaña enero 2025</v>
      </c>
      <c r="C352" s="25">
        <v>350</v>
      </c>
      <c r="D352" s="85" t="str">
        <f>IF(C352="","",IFERROR(CONCATENATE(VLOOKUP(C352,EstacionReplica!A:W,2,0)," - ",VLOOKUP(C352,EstacionReplica!A:W,3,0)," - ",VLOOKUP(C352,EstacionReplica!A:W,4,0)),"ID NO EXISTE"))</f>
        <v>E-081 - Registro individual - 1</v>
      </c>
      <c r="E352" s="25">
        <v>2025</v>
      </c>
      <c r="F352" s="25">
        <v>1</v>
      </c>
      <c r="G352" s="25">
        <v>28</v>
      </c>
      <c r="H352" s="86">
        <v>0.4597222222222222</v>
      </c>
      <c r="I352" s="25" t="s">
        <v>771</v>
      </c>
      <c r="O352" s="25" t="s">
        <v>772</v>
      </c>
      <c r="P352" s="25" t="s">
        <v>773</v>
      </c>
      <c r="Q352" s="25" t="s">
        <v>774</v>
      </c>
      <c r="R352" s="25" t="s">
        <v>775</v>
      </c>
      <c r="S352" s="25" t="s">
        <v>776</v>
      </c>
      <c r="T352" s="25" t="s">
        <v>777</v>
      </c>
      <c r="V352" s="25" t="s">
        <v>778</v>
      </c>
      <c r="X352" s="25" t="s">
        <v>779</v>
      </c>
      <c r="AB352" s="25" t="s">
        <v>780</v>
      </c>
      <c r="AC352" s="25" t="s">
        <v>781</v>
      </c>
      <c r="AD352" s="25">
        <v>80</v>
      </c>
      <c r="AE352" s="25" t="s">
        <v>782</v>
      </c>
      <c r="AF352" s="25">
        <v>-23.409426507185099</v>
      </c>
      <c r="AG352" s="25">
        <v>-67.964782172303202</v>
      </c>
      <c r="AH352" s="25">
        <v>0.4597222222222222</v>
      </c>
      <c r="AI352" s="25" t="s">
        <v>787</v>
      </c>
      <c r="AM352" s="25" t="s">
        <v>784</v>
      </c>
      <c r="AN352" s="25" t="s">
        <v>807</v>
      </c>
      <c r="AO352" s="25" t="s">
        <v>785</v>
      </c>
      <c r="AR352" s="25" t="s">
        <v>786</v>
      </c>
    </row>
    <row r="353" spans="1:44">
      <c r="A353" s="25">
        <v>202501</v>
      </c>
      <c r="B353" s="17" t="str">
        <f>IF(A353="","",IFERROR(VLOOKUP(A353,Campaña!A:K,2,0),"ID NO EXISTE"))</f>
        <v>Campaña enero 2025</v>
      </c>
      <c r="C353" s="25">
        <v>351</v>
      </c>
      <c r="D353" s="85" t="str">
        <f>IF(C353="","",IFERROR(CONCATENATE(VLOOKUP(C353,EstacionReplica!A:W,2,0)," - ",VLOOKUP(C353,EstacionReplica!A:W,3,0)," - ",VLOOKUP(C353,EstacionReplica!A:W,4,0)),"ID NO EXISTE"))</f>
        <v>E-082 - Registro individual - 1</v>
      </c>
      <c r="E353" s="25">
        <v>2025</v>
      </c>
      <c r="F353" s="25">
        <v>1</v>
      </c>
      <c r="G353" s="25">
        <v>28</v>
      </c>
      <c r="H353" s="86">
        <v>0.45833333333333331</v>
      </c>
      <c r="I353" s="25" t="s">
        <v>771</v>
      </c>
      <c r="O353" s="25" t="s">
        <v>772</v>
      </c>
      <c r="P353" s="25" t="s">
        <v>773</v>
      </c>
      <c r="Q353" s="25" t="s">
        <v>774</v>
      </c>
      <c r="R353" s="25" t="s">
        <v>775</v>
      </c>
      <c r="S353" s="25" t="s">
        <v>776</v>
      </c>
      <c r="T353" s="25" t="s">
        <v>777</v>
      </c>
      <c r="V353" s="25" t="s">
        <v>778</v>
      </c>
      <c r="X353" s="25" t="s">
        <v>779</v>
      </c>
      <c r="AB353" s="25" t="s">
        <v>780</v>
      </c>
      <c r="AC353" s="25" t="s">
        <v>781</v>
      </c>
      <c r="AD353" s="25">
        <v>90</v>
      </c>
      <c r="AE353" s="25" t="s">
        <v>782</v>
      </c>
      <c r="AF353" s="25">
        <v>-23.409309486757099</v>
      </c>
      <c r="AG353" s="25">
        <v>-67.964841801688095</v>
      </c>
      <c r="AH353" s="25">
        <v>0.45833333333333331</v>
      </c>
      <c r="AI353" s="25" t="s">
        <v>792</v>
      </c>
      <c r="AM353" s="25" t="s">
        <v>784</v>
      </c>
      <c r="AN353" s="25" t="s">
        <v>886</v>
      </c>
      <c r="AO353" s="25" t="s">
        <v>785</v>
      </c>
      <c r="AR353" s="25" t="s">
        <v>786</v>
      </c>
    </row>
    <row r="354" spans="1:44">
      <c r="A354" s="25">
        <v>202501</v>
      </c>
      <c r="B354" s="17" t="str">
        <f>IF(A354="","",IFERROR(VLOOKUP(A354,Campaña!A:K,2,0),"ID NO EXISTE"))</f>
        <v>Campaña enero 2025</v>
      </c>
      <c r="C354" s="25">
        <v>352</v>
      </c>
      <c r="D354" s="85" t="str">
        <f>IF(C354="","",IFERROR(CONCATENATE(VLOOKUP(C354,EstacionReplica!A:W,2,0)," - ",VLOOKUP(C354,EstacionReplica!A:W,3,0)," - ",VLOOKUP(C354,EstacionReplica!A:W,4,0)),"ID NO EXISTE"))</f>
        <v>E-083 - Registro individual - 1</v>
      </c>
      <c r="E354" s="25">
        <v>2025</v>
      </c>
      <c r="F354" s="25">
        <v>1</v>
      </c>
      <c r="G354" s="25">
        <v>28</v>
      </c>
      <c r="H354" s="86">
        <v>0.48125000000000001</v>
      </c>
      <c r="I354" s="25" t="s">
        <v>771</v>
      </c>
      <c r="O354" s="25" t="s">
        <v>772</v>
      </c>
      <c r="P354" s="25" t="s">
        <v>773</v>
      </c>
      <c r="Q354" s="25" t="s">
        <v>774</v>
      </c>
      <c r="R354" s="25" t="s">
        <v>775</v>
      </c>
      <c r="S354" s="25" t="s">
        <v>776</v>
      </c>
      <c r="T354" s="25" t="s">
        <v>777</v>
      </c>
      <c r="V354" s="25" t="s">
        <v>778</v>
      </c>
      <c r="X354" s="25" t="s">
        <v>779</v>
      </c>
      <c r="AB354" s="25" t="s">
        <v>780</v>
      </c>
      <c r="AC354" s="25" t="s">
        <v>781</v>
      </c>
      <c r="AD354" s="25">
        <v>90</v>
      </c>
      <c r="AE354" s="25" t="s">
        <v>782</v>
      </c>
      <c r="AF354" s="25">
        <v>-23.408180955902999</v>
      </c>
      <c r="AG354" s="25">
        <v>-67.962188670791704</v>
      </c>
      <c r="AH354" s="25">
        <v>0.48125000000000001</v>
      </c>
      <c r="AI354" s="25" t="s">
        <v>792</v>
      </c>
      <c r="AM354" s="25" t="s">
        <v>784</v>
      </c>
      <c r="AN354" s="25" t="s">
        <v>871</v>
      </c>
      <c r="AO354" s="25" t="s">
        <v>785</v>
      </c>
      <c r="AR354" s="25" t="s">
        <v>786</v>
      </c>
    </row>
    <row r="355" spans="1:44">
      <c r="A355" s="25">
        <v>202501</v>
      </c>
      <c r="B355" s="17" t="str">
        <f>IF(A355="","",IFERROR(VLOOKUP(A355,Campaña!A:K,2,0),"ID NO EXISTE"))</f>
        <v>Campaña enero 2025</v>
      </c>
      <c r="C355" s="25">
        <v>353</v>
      </c>
      <c r="D355" s="85" t="str">
        <f>IF(C355="","",IFERROR(CONCATENATE(VLOOKUP(C355,EstacionReplica!A:W,2,0)," - ",VLOOKUP(C355,EstacionReplica!A:W,3,0)," - ",VLOOKUP(C355,EstacionReplica!A:W,4,0)),"ID NO EXISTE"))</f>
        <v>E-085 - Registro individual - 1</v>
      </c>
      <c r="E355" s="25">
        <v>2025</v>
      </c>
      <c r="F355" s="25">
        <v>1</v>
      </c>
      <c r="G355" s="25">
        <v>28</v>
      </c>
      <c r="H355" s="86">
        <v>0.48194444444444445</v>
      </c>
      <c r="I355" s="25" t="s">
        <v>771</v>
      </c>
      <c r="O355" s="25" t="s">
        <v>772</v>
      </c>
      <c r="P355" s="25" t="s">
        <v>773</v>
      </c>
      <c r="Q355" s="25" t="s">
        <v>774</v>
      </c>
      <c r="R355" s="25" t="s">
        <v>775</v>
      </c>
      <c r="S355" s="25" t="s">
        <v>776</v>
      </c>
      <c r="T355" s="25" t="s">
        <v>777</v>
      </c>
      <c r="V355" s="25" t="s">
        <v>778</v>
      </c>
      <c r="X355" s="25" t="s">
        <v>779</v>
      </c>
      <c r="AB355" s="25" t="s">
        <v>780</v>
      </c>
      <c r="AC355" s="25" t="s">
        <v>781</v>
      </c>
      <c r="AD355" s="25">
        <v>0</v>
      </c>
      <c r="AE355" s="25" t="s">
        <v>782</v>
      </c>
      <c r="AF355" s="25">
        <v>-23.408153731436698</v>
      </c>
      <c r="AG355" s="25">
        <v>-67.962169310237798</v>
      </c>
      <c r="AH355" s="25">
        <v>0.48194444444444445</v>
      </c>
      <c r="AI355" s="25" t="s">
        <v>783</v>
      </c>
      <c r="AM355" s="25" t="s">
        <v>784</v>
      </c>
      <c r="AO355" s="25" t="s">
        <v>785</v>
      </c>
      <c r="AR355" s="25" t="s">
        <v>786</v>
      </c>
    </row>
    <row r="356" spans="1:44">
      <c r="A356" s="25">
        <v>202501</v>
      </c>
      <c r="B356" s="17" t="str">
        <f>IF(A356="","",IFERROR(VLOOKUP(A356,Campaña!A:K,2,0),"ID NO EXISTE"))</f>
        <v>Campaña enero 2025</v>
      </c>
      <c r="C356" s="25">
        <v>354</v>
      </c>
      <c r="D356" s="85" t="str">
        <f>IF(C356="","",IFERROR(CONCATENATE(VLOOKUP(C356,EstacionReplica!A:W,2,0)," - ",VLOOKUP(C356,EstacionReplica!A:W,3,0)," - ",VLOOKUP(C356,EstacionReplica!A:W,4,0)),"ID NO EXISTE"))</f>
        <v>E-086 - Registro individual - 1</v>
      </c>
      <c r="E356" s="25">
        <v>2025</v>
      </c>
      <c r="F356" s="25">
        <v>1</v>
      </c>
      <c r="G356" s="25">
        <v>28</v>
      </c>
      <c r="H356" s="86">
        <v>0.44861111111111113</v>
      </c>
      <c r="I356" s="25" t="s">
        <v>771</v>
      </c>
      <c r="O356" s="25" t="s">
        <v>772</v>
      </c>
      <c r="P356" s="25" t="s">
        <v>773</v>
      </c>
      <c r="Q356" s="25" t="s">
        <v>774</v>
      </c>
      <c r="R356" s="25" t="s">
        <v>775</v>
      </c>
      <c r="S356" s="25" t="s">
        <v>776</v>
      </c>
      <c r="T356" s="25" t="s">
        <v>777</v>
      </c>
      <c r="V356" s="25" t="s">
        <v>778</v>
      </c>
      <c r="X356" s="25" t="s">
        <v>779</v>
      </c>
      <c r="AB356" s="25" t="s">
        <v>780</v>
      </c>
      <c r="AC356" s="25" t="s">
        <v>781</v>
      </c>
      <c r="AD356" s="25">
        <v>77</v>
      </c>
      <c r="AE356" s="25" t="s">
        <v>782</v>
      </c>
      <c r="AF356" s="25">
        <v>-23.4111203572077</v>
      </c>
      <c r="AG356" s="25">
        <v>-67.966882911877903</v>
      </c>
      <c r="AH356" s="25">
        <v>0.44861111111111113</v>
      </c>
      <c r="AI356" s="25" t="s">
        <v>792</v>
      </c>
      <c r="AM356" s="25" t="s">
        <v>784</v>
      </c>
      <c r="AN356" s="25" t="s">
        <v>887</v>
      </c>
      <c r="AO356" s="25" t="s">
        <v>785</v>
      </c>
      <c r="AR356" s="25" t="s">
        <v>786</v>
      </c>
    </row>
    <row r="357" spans="1:44">
      <c r="A357" s="25">
        <v>202501</v>
      </c>
      <c r="B357" s="17" t="str">
        <f>IF(A357="","",IFERROR(VLOOKUP(A357,Campaña!A:K,2,0),"ID NO EXISTE"))</f>
        <v>Campaña enero 2025</v>
      </c>
      <c r="C357" s="25">
        <v>355</v>
      </c>
      <c r="D357" s="85" t="str">
        <f>IF(C357="","",IFERROR(CONCATENATE(VLOOKUP(C357,EstacionReplica!A:W,2,0)," - ",VLOOKUP(C357,EstacionReplica!A:W,3,0)," - ",VLOOKUP(C357,EstacionReplica!A:W,4,0)),"ID NO EXISTE"))</f>
        <v>E-087 - Registro individual - 1</v>
      </c>
      <c r="E357" s="25">
        <v>2025</v>
      </c>
      <c r="F357" s="25">
        <v>1</v>
      </c>
      <c r="G357" s="25">
        <v>28</v>
      </c>
      <c r="H357" s="86">
        <v>0.44722222222222224</v>
      </c>
      <c r="I357" s="25" t="s">
        <v>771</v>
      </c>
      <c r="O357" s="25" t="s">
        <v>772</v>
      </c>
      <c r="P357" s="25" t="s">
        <v>773</v>
      </c>
      <c r="Q357" s="25" t="s">
        <v>774</v>
      </c>
      <c r="R357" s="25" t="s">
        <v>775</v>
      </c>
      <c r="S357" s="25" t="s">
        <v>776</v>
      </c>
      <c r="T357" s="25" t="s">
        <v>777</v>
      </c>
      <c r="V357" s="25" t="s">
        <v>778</v>
      </c>
      <c r="X357" s="25" t="s">
        <v>779</v>
      </c>
      <c r="AB357" s="25" t="s">
        <v>780</v>
      </c>
      <c r="AC357" s="25" t="s">
        <v>781</v>
      </c>
      <c r="AD357" s="25">
        <v>24</v>
      </c>
      <c r="AE357" s="25" t="s">
        <v>782</v>
      </c>
      <c r="AF357" s="25">
        <v>-23.411192156209299</v>
      </c>
      <c r="AG357" s="25">
        <v>-67.966813847837201</v>
      </c>
      <c r="AH357" s="25">
        <v>0.44722222222222224</v>
      </c>
      <c r="AI357" s="25" t="s">
        <v>792</v>
      </c>
      <c r="AM357" s="25" t="s">
        <v>784</v>
      </c>
      <c r="AN357" s="25" t="s">
        <v>888</v>
      </c>
      <c r="AO357" s="25" t="s">
        <v>785</v>
      </c>
      <c r="AR357" s="25" t="s">
        <v>786</v>
      </c>
    </row>
    <row r="358" spans="1:44">
      <c r="A358" s="25">
        <v>202501</v>
      </c>
      <c r="B358" s="17" t="str">
        <f>IF(A358="","",IFERROR(VLOOKUP(A358,Campaña!A:K,2,0),"ID NO EXISTE"))</f>
        <v>Campaña enero 2025</v>
      </c>
      <c r="C358" s="25">
        <v>356</v>
      </c>
      <c r="D358" s="85" t="str">
        <f>IF(C358="","",IFERROR(CONCATENATE(VLOOKUP(C358,EstacionReplica!A:W,2,0)," - ",VLOOKUP(C358,EstacionReplica!A:W,3,0)," - ",VLOOKUP(C358,EstacionReplica!A:W,4,0)),"ID NO EXISTE"))</f>
        <v>E-088 - Registro individual - 1</v>
      </c>
      <c r="E358" s="25">
        <v>2025</v>
      </c>
      <c r="F358" s="25">
        <v>1</v>
      </c>
      <c r="G358" s="25">
        <v>28</v>
      </c>
      <c r="H358" s="86">
        <v>0.44722222222222224</v>
      </c>
      <c r="I358" s="25" t="s">
        <v>771</v>
      </c>
      <c r="O358" s="25" t="s">
        <v>772</v>
      </c>
      <c r="P358" s="25" t="s">
        <v>773</v>
      </c>
      <c r="Q358" s="25" t="s">
        <v>774</v>
      </c>
      <c r="R358" s="25" t="s">
        <v>775</v>
      </c>
      <c r="S358" s="25" t="s">
        <v>776</v>
      </c>
      <c r="T358" s="25" t="s">
        <v>777</v>
      </c>
      <c r="V358" s="25" t="s">
        <v>778</v>
      </c>
      <c r="X358" s="25" t="s">
        <v>779</v>
      </c>
      <c r="AB358" s="25" t="s">
        <v>780</v>
      </c>
      <c r="AC358" s="25" t="s">
        <v>781</v>
      </c>
      <c r="AD358" s="25">
        <v>20</v>
      </c>
      <c r="AE358" s="25" t="s">
        <v>782</v>
      </c>
      <c r="AF358" s="25">
        <v>-23.411174222640799</v>
      </c>
      <c r="AG358" s="25">
        <v>-67.966833560392999</v>
      </c>
      <c r="AH358" s="25">
        <v>0.44722222222222224</v>
      </c>
      <c r="AI358" s="25" t="s">
        <v>792</v>
      </c>
      <c r="AM358" s="25" t="s">
        <v>784</v>
      </c>
      <c r="AN358" s="25" t="s">
        <v>889</v>
      </c>
      <c r="AO358" s="25" t="s">
        <v>785</v>
      </c>
      <c r="AR358" s="25" t="s">
        <v>786</v>
      </c>
    </row>
    <row r="359" spans="1:44">
      <c r="A359" s="25">
        <v>202501</v>
      </c>
      <c r="B359" s="17" t="str">
        <f>IF(A359="","",IFERROR(VLOOKUP(A359,Campaña!A:K,2,0),"ID NO EXISTE"))</f>
        <v>Campaña enero 2025</v>
      </c>
      <c r="C359" s="25">
        <v>357</v>
      </c>
      <c r="D359" s="85" t="str">
        <f>IF(C359="","",IFERROR(CONCATENATE(VLOOKUP(C359,EstacionReplica!A:W,2,0)," - ",VLOOKUP(C359,EstacionReplica!A:W,3,0)," - ",VLOOKUP(C359,EstacionReplica!A:W,4,0)),"ID NO EXISTE"))</f>
        <v>E-089 - Registro individual - 1</v>
      </c>
      <c r="E359" s="25">
        <v>2025</v>
      </c>
      <c r="F359" s="25">
        <v>1</v>
      </c>
      <c r="G359" s="25">
        <v>28</v>
      </c>
      <c r="H359" s="86">
        <v>0.44305555555555554</v>
      </c>
      <c r="I359" s="25" t="s">
        <v>771</v>
      </c>
      <c r="O359" s="25" t="s">
        <v>772</v>
      </c>
      <c r="P359" s="25" t="s">
        <v>773</v>
      </c>
      <c r="Q359" s="25" t="s">
        <v>774</v>
      </c>
      <c r="R359" s="25" t="s">
        <v>775</v>
      </c>
      <c r="S359" s="25" t="s">
        <v>776</v>
      </c>
      <c r="T359" s="25" t="s">
        <v>777</v>
      </c>
      <c r="V359" s="25" t="s">
        <v>778</v>
      </c>
      <c r="X359" s="25" t="s">
        <v>779</v>
      </c>
      <c r="AB359" s="25" t="s">
        <v>780</v>
      </c>
      <c r="AC359" s="25" t="s">
        <v>781</v>
      </c>
      <c r="AD359" s="25">
        <v>45</v>
      </c>
      <c r="AE359" s="25" t="s">
        <v>782</v>
      </c>
      <c r="AF359" s="25">
        <v>-23.411241518963301</v>
      </c>
      <c r="AG359" s="25">
        <v>-67.967449597626299</v>
      </c>
      <c r="AH359" s="25">
        <v>0.44305555555555554</v>
      </c>
      <c r="AI359" s="25" t="s">
        <v>792</v>
      </c>
      <c r="AM359" s="25" t="s">
        <v>784</v>
      </c>
      <c r="AN359" s="25" t="s">
        <v>890</v>
      </c>
      <c r="AO359" s="25" t="s">
        <v>785</v>
      </c>
      <c r="AR359" s="25" t="s">
        <v>786</v>
      </c>
    </row>
    <row r="360" spans="1:44">
      <c r="A360" s="25">
        <v>202501</v>
      </c>
      <c r="B360" s="17" t="str">
        <f>IF(A360="","",IFERROR(VLOOKUP(A360,Campaña!A:K,2,0),"ID NO EXISTE"))</f>
        <v>Campaña enero 2025</v>
      </c>
      <c r="C360" s="25">
        <v>358</v>
      </c>
      <c r="D360" s="85" t="str">
        <f>IF(C360="","",IFERROR(CONCATENATE(VLOOKUP(C360,EstacionReplica!A:W,2,0)," - ",VLOOKUP(C360,EstacionReplica!A:W,3,0)," - ",VLOOKUP(C360,EstacionReplica!A:W,4,0)),"ID NO EXISTE"))</f>
        <v>E-090 - Registro individual - 1</v>
      </c>
      <c r="E360" s="25">
        <v>2025</v>
      </c>
      <c r="F360" s="25">
        <v>1</v>
      </c>
      <c r="G360" s="25">
        <v>28</v>
      </c>
      <c r="H360" s="86">
        <v>0.44236111111111109</v>
      </c>
      <c r="I360" s="25" t="s">
        <v>771</v>
      </c>
      <c r="O360" s="25" t="s">
        <v>772</v>
      </c>
      <c r="P360" s="25" t="s">
        <v>773</v>
      </c>
      <c r="Q360" s="25" t="s">
        <v>774</v>
      </c>
      <c r="R360" s="25" t="s">
        <v>775</v>
      </c>
      <c r="S360" s="25" t="s">
        <v>776</v>
      </c>
      <c r="T360" s="25" t="s">
        <v>777</v>
      </c>
      <c r="V360" s="25" t="s">
        <v>778</v>
      </c>
      <c r="X360" s="25" t="s">
        <v>779</v>
      </c>
      <c r="AB360" s="25" t="s">
        <v>780</v>
      </c>
      <c r="AC360" s="25" t="s">
        <v>781</v>
      </c>
      <c r="AD360" s="25">
        <v>55</v>
      </c>
      <c r="AE360" s="25" t="s">
        <v>782</v>
      </c>
      <c r="AF360" s="25">
        <v>-23.411250615140698</v>
      </c>
      <c r="AG360" s="25">
        <v>-67.967459313707593</v>
      </c>
      <c r="AH360" s="25">
        <v>0.44236111111111109</v>
      </c>
      <c r="AI360" s="25" t="s">
        <v>792</v>
      </c>
      <c r="AM360" s="25" t="s">
        <v>784</v>
      </c>
      <c r="AN360" s="25" t="s">
        <v>891</v>
      </c>
      <c r="AO360" s="25" t="s">
        <v>785</v>
      </c>
      <c r="AR360" s="25" t="s">
        <v>786</v>
      </c>
    </row>
    <row r="361" spans="1:44">
      <c r="A361" s="25">
        <v>202501</v>
      </c>
      <c r="B361" s="17" t="str">
        <f>IF(A361="","",IFERROR(VLOOKUP(A361,Campaña!A:K,2,0),"ID NO EXISTE"))</f>
        <v>Campaña enero 2025</v>
      </c>
      <c r="C361" s="25">
        <v>359</v>
      </c>
      <c r="D361" s="85" t="str">
        <f>IF(C361="","",IFERROR(CONCATENATE(VLOOKUP(C361,EstacionReplica!A:W,2,0)," - ",VLOOKUP(C361,EstacionReplica!A:W,3,0)," - ",VLOOKUP(C361,EstacionReplica!A:W,4,0)),"ID NO EXISTE"))</f>
        <v>E-091 - Registro individual - 1</v>
      </c>
      <c r="E361" s="25">
        <v>2025</v>
      </c>
      <c r="F361" s="25">
        <v>1</v>
      </c>
      <c r="G361" s="25">
        <v>28</v>
      </c>
      <c r="H361" s="86">
        <v>0.43958333333333333</v>
      </c>
      <c r="I361" s="25" t="s">
        <v>771</v>
      </c>
      <c r="O361" s="25" t="s">
        <v>772</v>
      </c>
      <c r="P361" s="25" t="s">
        <v>773</v>
      </c>
      <c r="Q361" s="25" t="s">
        <v>774</v>
      </c>
      <c r="R361" s="25" t="s">
        <v>775</v>
      </c>
      <c r="S361" s="25" t="s">
        <v>776</v>
      </c>
      <c r="T361" s="25" t="s">
        <v>777</v>
      </c>
      <c r="V361" s="25" t="s">
        <v>778</v>
      </c>
      <c r="X361" s="25" t="s">
        <v>779</v>
      </c>
      <c r="AB361" s="25" t="s">
        <v>780</v>
      </c>
      <c r="AC361" s="25" t="s">
        <v>781</v>
      </c>
      <c r="AD361" s="25">
        <v>55</v>
      </c>
      <c r="AE361" s="25" t="s">
        <v>782</v>
      </c>
      <c r="AF361" s="25">
        <v>-23.411313965000801</v>
      </c>
      <c r="AG361" s="25">
        <v>-67.9674783954802</v>
      </c>
      <c r="AH361" s="25">
        <v>0.43958333333333333</v>
      </c>
      <c r="AI361" s="25" t="s">
        <v>792</v>
      </c>
      <c r="AM361" s="25" t="s">
        <v>784</v>
      </c>
      <c r="AN361" s="25" t="s">
        <v>891</v>
      </c>
      <c r="AO361" s="25" t="s">
        <v>785</v>
      </c>
      <c r="AR361" s="25" t="s">
        <v>786</v>
      </c>
    </row>
    <row r="362" spans="1:44">
      <c r="A362" s="25">
        <v>202501</v>
      </c>
      <c r="B362" s="17" t="str">
        <f>IF(A362="","",IFERROR(VLOOKUP(A362,Campaña!A:K,2,0),"ID NO EXISTE"))</f>
        <v>Campaña enero 2025</v>
      </c>
      <c r="C362" s="25">
        <v>360</v>
      </c>
      <c r="D362" s="85" t="str">
        <f>IF(C362="","",IFERROR(CONCATENATE(VLOOKUP(C362,EstacionReplica!A:W,2,0)," - ",VLOOKUP(C362,EstacionReplica!A:W,3,0)," - ",VLOOKUP(C362,EstacionReplica!A:W,4,0)),"ID NO EXISTE"))</f>
        <v>E-092 - Registro individual - 1</v>
      </c>
      <c r="E362" s="25">
        <v>2025</v>
      </c>
      <c r="F362" s="25">
        <v>1</v>
      </c>
      <c r="G362" s="25">
        <v>28</v>
      </c>
      <c r="H362" s="86">
        <v>0.43819444444444444</v>
      </c>
      <c r="I362" s="25" t="s">
        <v>771</v>
      </c>
      <c r="O362" s="25" t="s">
        <v>772</v>
      </c>
      <c r="P362" s="25" t="s">
        <v>773</v>
      </c>
      <c r="Q362" s="25" t="s">
        <v>774</v>
      </c>
      <c r="R362" s="25" t="s">
        <v>775</v>
      </c>
      <c r="S362" s="25" t="s">
        <v>776</v>
      </c>
      <c r="T362" s="25" t="s">
        <v>777</v>
      </c>
      <c r="V362" s="25" t="s">
        <v>778</v>
      </c>
      <c r="X362" s="25" t="s">
        <v>779</v>
      </c>
      <c r="AB362" s="25" t="s">
        <v>780</v>
      </c>
      <c r="AC362" s="25" t="s">
        <v>781</v>
      </c>
      <c r="AD362" s="25">
        <v>55</v>
      </c>
      <c r="AE362" s="25" t="s">
        <v>782</v>
      </c>
      <c r="AF362" s="25">
        <v>-23.411368154008802</v>
      </c>
      <c r="AG362" s="25">
        <v>-67.967477975006204</v>
      </c>
      <c r="AH362" s="25">
        <v>0.43819444444444444</v>
      </c>
      <c r="AI362" s="25" t="s">
        <v>792</v>
      </c>
      <c r="AM362" s="25" t="s">
        <v>784</v>
      </c>
      <c r="AN362" s="25" t="s">
        <v>891</v>
      </c>
      <c r="AO362" s="25" t="s">
        <v>785</v>
      </c>
      <c r="AR362" s="25" t="s">
        <v>786</v>
      </c>
    </row>
    <row r="363" spans="1:44">
      <c r="A363" s="25">
        <v>202501</v>
      </c>
      <c r="B363" s="17" t="str">
        <f>IF(A363="","",IFERROR(VLOOKUP(A363,Campaña!A:K,2,0),"ID NO EXISTE"))</f>
        <v>Campaña enero 2025</v>
      </c>
      <c r="C363" s="25">
        <v>361</v>
      </c>
      <c r="D363" s="85" t="str">
        <f>IF(C363="","",IFERROR(CONCATENATE(VLOOKUP(C363,EstacionReplica!A:W,2,0)," - ",VLOOKUP(C363,EstacionReplica!A:W,3,0)," - ",VLOOKUP(C363,EstacionReplica!A:W,4,0)),"ID NO EXISTE"))</f>
        <v>E-093 - Registro individual - 1</v>
      </c>
      <c r="E363" s="25">
        <v>2025</v>
      </c>
      <c r="F363" s="25">
        <v>1</v>
      </c>
      <c r="G363" s="25">
        <v>28</v>
      </c>
      <c r="H363" s="86">
        <v>0.44444444444444442</v>
      </c>
      <c r="I363" s="25" t="s">
        <v>771</v>
      </c>
      <c r="O363" s="25" t="s">
        <v>772</v>
      </c>
      <c r="P363" s="25" t="s">
        <v>773</v>
      </c>
      <c r="Q363" s="25" t="s">
        <v>774</v>
      </c>
      <c r="R363" s="25" t="s">
        <v>775</v>
      </c>
      <c r="S363" s="25" t="s">
        <v>776</v>
      </c>
      <c r="T363" s="25" t="s">
        <v>777</v>
      </c>
      <c r="V363" s="25" t="s">
        <v>778</v>
      </c>
      <c r="X363" s="25" t="s">
        <v>779</v>
      </c>
      <c r="AB363" s="25" t="s">
        <v>780</v>
      </c>
      <c r="AC363" s="25" t="s">
        <v>781</v>
      </c>
      <c r="AD363" s="25">
        <v>30</v>
      </c>
      <c r="AE363" s="25" t="s">
        <v>782</v>
      </c>
      <c r="AF363" s="25">
        <v>-23.411385311502201</v>
      </c>
      <c r="AG363" s="25">
        <v>-67.967340828443696</v>
      </c>
      <c r="AH363" s="25">
        <v>0.44444444444444442</v>
      </c>
      <c r="AI363" s="25" t="s">
        <v>787</v>
      </c>
      <c r="AM363" s="25" t="s">
        <v>784</v>
      </c>
      <c r="AN363" s="25" t="s">
        <v>879</v>
      </c>
      <c r="AO363" s="25" t="s">
        <v>785</v>
      </c>
      <c r="AR363" s="25" t="s">
        <v>786</v>
      </c>
    </row>
    <row r="364" spans="1:44">
      <c r="A364" s="25">
        <v>202501</v>
      </c>
      <c r="B364" s="17" t="str">
        <f>IF(A364="","",IFERROR(VLOOKUP(A364,Campaña!A:K,2,0),"ID NO EXISTE"))</f>
        <v>Campaña enero 2025</v>
      </c>
      <c r="C364" s="25">
        <v>362</v>
      </c>
      <c r="D364" s="85" t="str">
        <f>IF(C364="","",IFERROR(CONCATENATE(VLOOKUP(C364,EstacionReplica!A:W,2,0)," - ",VLOOKUP(C364,EstacionReplica!A:W,3,0)," - ",VLOOKUP(C364,EstacionReplica!A:W,4,0)),"ID NO EXISTE"))</f>
        <v>E-094 - Registro individual - 1</v>
      </c>
      <c r="E364" s="25">
        <v>2025</v>
      </c>
      <c r="F364" s="25">
        <v>1</v>
      </c>
      <c r="G364" s="25">
        <v>28</v>
      </c>
      <c r="H364" s="86">
        <v>0.4375</v>
      </c>
      <c r="I364" s="25" t="s">
        <v>771</v>
      </c>
      <c r="O364" s="25" t="s">
        <v>772</v>
      </c>
      <c r="P364" s="25" t="s">
        <v>773</v>
      </c>
      <c r="Q364" s="25" t="s">
        <v>774</v>
      </c>
      <c r="R364" s="25" t="s">
        <v>775</v>
      </c>
      <c r="S364" s="25" t="s">
        <v>776</v>
      </c>
      <c r="T364" s="25" t="s">
        <v>777</v>
      </c>
      <c r="V364" s="25" t="s">
        <v>778</v>
      </c>
      <c r="X364" s="25" t="s">
        <v>779</v>
      </c>
      <c r="AB364" s="25" t="s">
        <v>780</v>
      </c>
      <c r="AC364" s="25" t="s">
        <v>781</v>
      </c>
      <c r="AD364" s="25">
        <v>35</v>
      </c>
      <c r="AE364" s="25" t="s">
        <v>782</v>
      </c>
      <c r="AF364" s="25">
        <v>-23.411404344688702</v>
      </c>
      <c r="AG364" s="25">
        <v>-67.9674874808629</v>
      </c>
      <c r="AH364" s="25">
        <v>0.4375</v>
      </c>
      <c r="AI364" s="25" t="s">
        <v>787</v>
      </c>
      <c r="AM364" s="25" t="s">
        <v>784</v>
      </c>
      <c r="AN364" s="25" t="s">
        <v>892</v>
      </c>
      <c r="AO364" s="25" t="s">
        <v>785</v>
      </c>
      <c r="AR364" s="25" t="s">
        <v>786</v>
      </c>
    </row>
    <row r="365" spans="1:44">
      <c r="A365" s="25">
        <v>202501</v>
      </c>
      <c r="B365" s="17" t="str">
        <f>IF(A365="","",IFERROR(VLOOKUP(A365,Campaña!A:K,2,0),"ID NO EXISTE"))</f>
        <v>Campaña enero 2025</v>
      </c>
      <c r="C365" s="25">
        <v>363</v>
      </c>
      <c r="D365" s="85" t="str">
        <f>IF(C365="","",IFERROR(CONCATENATE(VLOOKUP(C365,EstacionReplica!A:W,2,0)," - ",VLOOKUP(C365,EstacionReplica!A:W,3,0)," - ",VLOOKUP(C365,EstacionReplica!A:W,4,0)),"ID NO EXISTE"))</f>
        <v>E-095 - Registro individual - 1</v>
      </c>
      <c r="E365" s="25">
        <v>2025</v>
      </c>
      <c r="F365" s="25">
        <v>1</v>
      </c>
      <c r="G365" s="25">
        <v>28</v>
      </c>
      <c r="H365" s="86">
        <v>0.43680555555555556</v>
      </c>
      <c r="I365" s="25" t="s">
        <v>771</v>
      </c>
      <c r="O365" s="25" t="s">
        <v>772</v>
      </c>
      <c r="P365" s="25" t="s">
        <v>773</v>
      </c>
      <c r="Q365" s="25" t="s">
        <v>774</v>
      </c>
      <c r="R365" s="25" t="s">
        <v>775</v>
      </c>
      <c r="S365" s="25" t="s">
        <v>776</v>
      </c>
      <c r="T365" s="25" t="s">
        <v>777</v>
      </c>
      <c r="V365" s="25" t="s">
        <v>778</v>
      </c>
      <c r="X365" s="25" t="s">
        <v>779</v>
      </c>
      <c r="AB365" s="25" t="s">
        <v>780</v>
      </c>
      <c r="AC365" s="25" t="s">
        <v>781</v>
      </c>
      <c r="AD365" s="25">
        <v>40</v>
      </c>
      <c r="AE365" s="25" t="s">
        <v>782</v>
      </c>
      <c r="AF365" s="25">
        <v>-23.4113863463601</v>
      </c>
      <c r="AG365" s="25">
        <v>-67.967497407191999</v>
      </c>
      <c r="AH365" s="25">
        <v>0.43680555555555556</v>
      </c>
      <c r="AI365" s="25" t="s">
        <v>792</v>
      </c>
      <c r="AM365" s="25" t="s">
        <v>784</v>
      </c>
      <c r="AN365" s="25" t="s">
        <v>893</v>
      </c>
      <c r="AO365" s="25" t="s">
        <v>785</v>
      </c>
      <c r="AR365" s="25" t="s">
        <v>786</v>
      </c>
    </row>
    <row r="366" spans="1:44">
      <c r="A366" s="25">
        <v>202501</v>
      </c>
      <c r="B366" s="17" t="str">
        <f>IF(A366="","",IFERROR(VLOOKUP(A366,Campaña!A:K,2,0),"ID NO EXISTE"))</f>
        <v>Campaña enero 2025</v>
      </c>
      <c r="C366" s="25">
        <v>364</v>
      </c>
      <c r="D366" s="85" t="str">
        <f>IF(C366="","",IFERROR(CONCATENATE(VLOOKUP(C366,EstacionReplica!A:W,2,0)," - ",VLOOKUP(C366,EstacionReplica!A:W,3,0)," - ",VLOOKUP(C366,EstacionReplica!A:W,4,0)),"ID NO EXISTE"))</f>
        <v>E-096 - Registro individual - 1</v>
      </c>
      <c r="E366" s="25">
        <v>2025</v>
      </c>
      <c r="F366" s="25">
        <v>1</v>
      </c>
      <c r="G366" s="25">
        <v>28</v>
      </c>
      <c r="H366" s="86">
        <v>0.43541666666666667</v>
      </c>
      <c r="I366" s="25" t="s">
        <v>771</v>
      </c>
      <c r="O366" s="25" t="s">
        <v>772</v>
      </c>
      <c r="P366" s="25" t="s">
        <v>773</v>
      </c>
      <c r="Q366" s="25" t="s">
        <v>774</v>
      </c>
      <c r="R366" s="25" t="s">
        <v>775</v>
      </c>
      <c r="S366" s="25" t="s">
        <v>776</v>
      </c>
      <c r="T366" s="25" t="s">
        <v>777</v>
      </c>
      <c r="V366" s="25" t="s">
        <v>778</v>
      </c>
      <c r="X366" s="25" t="s">
        <v>779</v>
      </c>
      <c r="AB366" s="25" t="s">
        <v>780</v>
      </c>
      <c r="AC366" s="25" t="s">
        <v>781</v>
      </c>
      <c r="AD366" s="25">
        <v>30</v>
      </c>
      <c r="AE366" s="25" t="s">
        <v>782</v>
      </c>
      <c r="AF366" s="25">
        <v>-23.4113685420471</v>
      </c>
      <c r="AG366" s="25">
        <v>-67.967536692030805</v>
      </c>
      <c r="AH366" s="25">
        <v>0.43541666666666667</v>
      </c>
      <c r="AI366" s="25" t="s">
        <v>792</v>
      </c>
      <c r="AM366" s="25" t="s">
        <v>784</v>
      </c>
      <c r="AN366" s="25" t="s">
        <v>894</v>
      </c>
      <c r="AO366" s="25" t="s">
        <v>785</v>
      </c>
      <c r="AR366" s="25" t="s">
        <v>786</v>
      </c>
    </row>
    <row r="367" spans="1:44">
      <c r="A367" s="25">
        <v>202501</v>
      </c>
      <c r="B367" s="17" t="str">
        <f>IF(A367="","",IFERROR(VLOOKUP(A367,Campaña!A:K,2,0),"ID NO EXISTE"))</f>
        <v>Campaña enero 2025</v>
      </c>
      <c r="C367" s="25">
        <v>365</v>
      </c>
      <c r="D367" s="85" t="str">
        <f>IF(C367="","",IFERROR(CONCATENATE(VLOOKUP(C367,EstacionReplica!A:W,2,0)," - ",VLOOKUP(C367,EstacionReplica!A:W,3,0)," - ",VLOOKUP(C367,EstacionReplica!A:W,4,0)),"ID NO EXISTE"))</f>
        <v>E-097 - Registro individual - 1</v>
      </c>
      <c r="E367" s="25">
        <v>2025</v>
      </c>
      <c r="F367" s="25">
        <v>1</v>
      </c>
      <c r="G367" s="25">
        <v>28</v>
      </c>
      <c r="H367" s="86">
        <v>0.43402777777777779</v>
      </c>
      <c r="I367" s="25" t="s">
        <v>771</v>
      </c>
      <c r="O367" s="25" t="s">
        <v>772</v>
      </c>
      <c r="P367" s="25" t="s">
        <v>773</v>
      </c>
      <c r="Q367" s="25" t="s">
        <v>774</v>
      </c>
      <c r="R367" s="25" t="s">
        <v>775</v>
      </c>
      <c r="S367" s="25" t="s">
        <v>776</v>
      </c>
      <c r="T367" s="25" t="s">
        <v>777</v>
      </c>
      <c r="V367" s="25" t="s">
        <v>778</v>
      </c>
      <c r="X367" s="25" t="s">
        <v>779</v>
      </c>
      <c r="AB367" s="25" t="s">
        <v>780</v>
      </c>
      <c r="AC367" s="25" t="s">
        <v>781</v>
      </c>
      <c r="AD367" s="25">
        <v>45</v>
      </c>
      <c r="AE367" s="25" t="s">
        <v>782</v>
      </c>
      <c r="AF367" s="25">
        <v>-23.411332739389</v>
      </c>
      <c r="AG367" s="25">
        <v>-67.967585903172406</v>
      </c>
      <c r="AH367" s="25">
        <v>0.43402777777777779</v>
      </c>
      <c r="AI367" s="25" t="s">
        <v>792</v>
      </c>
      <c r="AM367" s="25" t="s">
        <v>784</v>
      </c>
      <c r="AN367" s="25" t="s">
        <v>895</v>
      </c>
      <c r="AO367" s="25" t="s">
        <v>785</v>
      </c>
      <c r="AR367" s="25" t="s">
        <v>786</v>
      </c>
    </row>
    <row r="368" spans="1:44">
      <c r="A368" s="25">
        <v>202501</v>
      </c>
      <c r="B368" s="17" t="str">
        <f>IF(A368="","",IFERROR(VLOOKUP(A368,Campaña!A:K,2,0),"ID NO EXISTE"))</f>
        <v>Campaña enero 2025</v>
      </c>
      <c r="C368" s="25">
        <v>366</v>
      </c>
      <c r="D368" s="85" t="str">
        <f>IF(C368="","",IFERROR(CONCATENATE(VLOOKUP(C368,EstacionReplica!A:W,2,0)," - ",VLOOKUP(C368,EstacionReplica!A:W,3,0)," - ",VLOOKUP(C368,EstacionReplica!A:W,4,0)),"ID NO EXISTE"))</f>
        <v>E-098 - Registro individual - 1</v>
      </c>
      <c r="E368" s="25">
        <v>2025</v>
      </c>
      <c r="F368" s="25">
        <v>1</v>
      </c>
      <c r="G368" s="25">
        <v>28</v>
      </c>
      <c r="H368" s="86">
        <v>0.43333333333333335</v>
      </c>
      <c r="I368" s="25" t="s">
        <v>771</v>
      </c>
      <c r="O368" s="25" t="s">
        <v>772</v>
      </c>
      <c r="P368" s="25" t="s">
        <v>773</v>
      </c>
      <c r="Q368" s="25" t="s">
        <v>774</v>
      </c>
      <c r="R368" s="25" t="s">
        <v>775</v>
      </c>
      <c r="S368" s="25" t="s">
        <v>776</v>
      </c>
      <c r="T368" s="25" t="s">
        <v>777</v>
      </c>
      <c r="V368" s="25" t="s">
        <v>778</v>
      </c>
      <c r="X368" s="25" t="s">
        <v>779</v>
      </c>
      <c r="AB368" s="25" t="s">
        <v>780</v>
      </c>
      <c r="AC368" s="25" t="s">
        <v>781</v>
      </c>
      <c r="AD368" s="25">
        <v>55</v>
      </c>
      <c r="AE368" s="25" t="s">
        <v>782</v>
      </c>
      <c r="AF368" s="25">
        <v>-23.4114139582348</v>
      </c>
      <c r="AG368" s="25">
        <v>-67.967575486351805</v>
      </c>
      <c r="AH368" s="25">
        <v>0.43333333333333335</v>
      </c>
      <c r="AI368" s="25" t="s">
        <v>792</v>
      </c>
      <c r="AM368" s="25" t="s">
        <v>784</v>
      </c>
      <c r="AN368" s="25" t="s">
        <v>896</v>
      </c>
      <c r="AO368" s="25" t="s">
        <v>785</v>
      </c>
      <c r="AR368" s="25" t="s">
        <v>786</v>
      </c>
    </row>
    <row r="369" spans="1:44">
      <c r="A369" s="25">
        <v>202501</v>
      </c>
      <c r="B369" s="17" t="str">
        <f>IF(A369="","",IFERROR(VLOOKUP(A369,Campaña!A:K,2,0),"ID NO EXISTE"))</f>
        <v>Campaña enero 2025</v>
      </c>
      <c r="C369" s="25">
        <v>367</v>
      </c>
      <c r="D369" s="85" t="str">
        <f>IF(C369="","",IFERROR(CONCATENATE(VLOOKUP(C369,EstacionReplica!A:W,2,0)," - ",VLOOKUP(C369,EstacionReplica!A:W,3,0)," - ",VLOOKUP(C369,EstacionReplica!A:W,4,0)),"ID NO EXISTE"))</f>
        <v>E-099 - Registro individual - 1</v>
      </c>
      <c r="E369" s="25">
        <v>2025</v>
      </c>
      <c r="F369" s="25">
        <v>1</v>
      </c>
      <c r="G369" s="25">
        <v>28</v>
      </c>
      <c r="H369" s="86">
        <v>0.43194444444444446</v>
      </c>
      <c r="I369" s="25" t="s">
        <v>771</v>
      </c>
      <c r="O369" s="25" t="s">
        <v>772</v>
      </c>
      <c r="P369" s="25" t="s">
        <v>773</v>
      </c>
      <c r="Q369" s="25" t="s">
        <v>774</v>
      </c>
      <c r="R369" s="25" t="s">
        <v>775</v>
      </c>
      <c r="S369" s="25" t="s">
        <v>776</v>
      </c>
      <c r="T369" s="25" t="s">
        <v>777</v>
      </c>
      <c r="V369" s="25" t="s">
        <v>778</v>
      </c>
      <c r="X369" s="25" t="s">
        <v>779</v>
      </c>
      <c r="AB369" s="25" t="s">
        <v>780</v>
      </c>
      <c r="AC369" s="25" t="s">
        <v>781</v>
      </c>
      <c r="AD369" s="25">
        <v>60</v>
      </c>
      <c r="AE369" s="25" t="s">
        <v>782</v>
      </c>
      <c r="AF369" s="25">
        <v>-23.411495306416999</v>
      </c>
      <c r="AG369" s="25">
        <v>-67.967584641876996</v>
      </c>
      <c r="AH369" s="25">
        <v>0.43194444444444446</v>
      </c>
      <c r="AI369" s="25" t="s">
        <v>792</v>
      </c>
      <c r="AM369" s="25" t="s">
        <v>784</v>
      </c>
      <c r="AN369" s="25" t="s">
        <v>897</v>
      </c>
      <c r="AO369" s="25" t="s">
        <v>785</v>
      </c>
      <c r="AR369" s="25" t="s">
        <v>786</v>
      </c>
    </row>
    <row r="370" spans="1:44">
      <c r="A370" s="25">
        <v>202501</v>
      </c>
      <c r="B370" s="17" t="str">
        <f>IF(A370="","",IFERROR(VLOOKUP(A370,Campaña!A:K,2,0),"ID NO EXISTE"))</f>
        <v>Campaña enero 2025</v>
      </c>
      <c r="C370" s="25">
        <v>368</v>
      </c>
      <c r="D370" s="85" t="str">
        <f>IF(C370="","",IFERROR(CONCATENATE(VLOOKUP(C370,EstacionReplica!A:W,2,0)," - ",VLOOKUP(C370,EstacionReplica!A:W,3,0)," - ",VLOOKUP(C370,EstacionReplica!A:W,4,0)),"ID NO EXISTE"))</f>
        <v>E-100  - Registro individual - 1</v>
      </c>
      <c r="E370" s="25">
        <v>2025</v>
      </c>
      <c r="F370" s="25">
        <v>1</v>
      </c>
      <c r="G370" s="25">
        <v>28</v>
      </c>
      <c r="H370" s="86">
        <v>0.43055555555555558</v>
      </c>
      <c r="I370" s="25" t="s">
        <v>771</v>
      </c>
      <c r="O370" s="25" t="s">
        <v>772</v>
      </c>
      <c r="P370" s="25" t="s">
        <v>773</v>
      </c>
      <c r="Q370" s="25" t="s">
        <v>774</v>
      </c>
      <c r="R370" s="25" t="s">
        <v>775</v>
      </c>
      <c r="S370" s="25" t="s">
        <v>776</v>
      </c>
      <c r="T370" s="25" t="s">
        <v>777</v>
      </c>
      <c r="V370" s="25" t="s">
        <v>778</v>
      </c>
      <c r="X370" s="25" t="s">
        <v>779</v>
      </c>
      <c r="AB370" s="25" t="s">
        <v>780</v>
      </c>
      <c r="AC370" s="25" t="s">
        <v>781</v>
      </c>
      <c r="AD370" s="25">
        <v>60</v>
      </c>
      <c r="AE370" s="25" t="s">
        <v>782</v>
      </c>
      <c r="AF370" s="25">
        <v>-23.4114861455773</v>
      </c>
      <c r="AG370" s="25">
        <v>-67.967565139589993</v>
      </c>
      <c r="AH370" s="25">
        <v>0.43055555555555558</v>
      </c>
      <c r="AI370" s="25" t="s">
        <v>792</v>
      </c>
      <c r="AM370" s="25" t="s">
        <v>784</v>
      </c>
      <c r="AN370" s="25" t="s">
        <v>898</v>
      </c>
      <c r="AO370" s="25" t="s">
        <v>785</v>
      </c>
      <c r="AR370" s="25" t="s">
        <v>786</v>
      </c>
    </row>
    <row r="371" spans="1:44">
      <c r="A371" s="25">
        <v>202501</v>
      </c>
      <c r="B371" s="17" t="str">
        <f>IF(A371="","",IFERROR(VLOOKUP(A371,Campaña!A:K,2,0),"ID NO EXISTE"))</f>
        <v>Campaña enero 2025</v>
      </c>
      <c r="C371" s="25">
        <v>369</v>
      </c>
      <c r="D371" s="85" t="str">
        <f>IF(C371="","",IFERROR(CONCATENATE(VLOOKUP(C371,EstacionReplica!A:W,2,0)," - ",VLOOKUP(C371,EstacionReplica!A:W,3,0)," - ",VLOOKUP(C371,EstacionReplica!A:W,4,0)),"ID NO EXISTE"))</f>
        <v>E-101 - Registro individual - 1</v>
      </c>
      <c r="E371" s="25">
        <v>2025</v>
      </c>
      <c r="F371" s="25">
        <v>1</v>
      </c>
      <c r="G371" s="25">
        <v>28</v>
      </c>
      <c r="H371" s="86">
        <v>0.42916666666666664</v>
      </c>
      <c r="I371" s="25" t="s">
        <v>771</v>
      </c>
      <c r="O371" s="25" t="s">
        <v>772</v>
      </c>
      <c r="P371" s="25" t="s">
        <v>773</v>
      </c>
      <c r="Q371" s="25" t="s">
        <v>774</v>
      </c>
      <c r="R371" s="25" t="s">
        <v>775</v>
      </c>
      <c r="S371" s="25" t="s">
        <v>776</v>
      </c>
      <c r="T371" s="25" t="s">
        <v>777</v>
      </c>
      <c r="V371" s="25" t="s">
        <v>778</v>
      </c>
      <c r="X371" s="25" t="s">
        <v>779</v>
      </c>
      <c r="AB371" s="25" t="s">
        <v>780</v>
      </c>
      <c r="AC371" s="25" t="s">
        <v>781</v>
      </c>
      <c r="AD371" s="25">
        <v>55</v>
      </c>
      <c r="AE371" s="25" t="s">
        <v>782</v>
      </c>
      <c r="AF371" s="25">
        <v>-23.4115044672543</v>
      </c>
      <c r="AG371" s="25">
        <v>-67.9676041441667</v>
      </c>
      <c r="AH371" s="25">
        <v>0.42916666666666664</v>
      </c>
      <c r="AI371" s="25" t="s">
        <v>787</v>
      </c>
      <c r="AM371" s="25" t="s">
        <v>784</v>
      </c>
      <c r="AN371" s="25" t="s">
        <v>896</v>
      </c>
      <c r="AO371" s="25" t="s">
        <v>785</v>
      </c>
      <c r="AR371" s="25" t="s">
        <v>786</v>
      </c>
    </row>
    <row r="372" spans="1:44">
      <c r="A372" s="25">
        <v>202501</v>
      </c>
      <c r="B372" s="17" t="str">
        <f>IF(A372="","",IFERROR(VLOOKUP(A372,Campaña!A:K,2,0),"ID NO EXISTE"))</f>
        <v>Campaña enero 2025</v>
      </c>
      <c r="C372" s="25">
        <v>370</v>
      </c>
      <c r="D372" s="85" t="str">
        <f>IF(C372="","",IFERROR(CONCATENATE(VLOOKUP(C372,EstacionReplica!A:W,2,0)," - ",VLOOKUP(C372,EstacionReplica!A:W,3,0)," - ",VLOOKUP(C372,EstacionReplica!A:W,4,0)),"ID NO EXISTE"))</f>
        <v>E-102 - Registro individual - 1</v>
      </c>
      <c r="E372" s="25">
        <v>2025</v>
      </c>
      <c r="F372" s="25">
        <v>1</v>
      </c>
      <c r="G372" s="25">
        <v>28</v>
      </c>
      <c r="H372" s="86">
        <v>0.4236111111111111</v>
      </c>
      <c r="I372" s="25" t="s">
        <v>771</v>
      </c>
      <c r="O372" s="25" t="s">
        <v>772</v>
      </c>
      <c r="P372" s="25" t="s">
        <v>773</v>
      </c>
      <c r="Q372" s="25" t="s">
        <v>774</v>
      </c>
      <c r="R372" s="25" t="s">
        <v>775</v>
      </c>
      <c r="S372" s="25" t="s">
        <v>776</v>
      </c>
      <c r="T372" s="25" t="s">
        <v>777</v>
      </c>
      <c r="V372" s="25" t="s">
        <v>778</v>
      </c>
      <c r="X372" s="25" t="s">
        <v>779</v>
      </c>
      <c r="AB372" s="25" t="s">
        <v>780</v>
      </c>
      <c r="AC372" s="25" t="s">
        <v>781</v>
      </c>
      <c r="AD372" s="25">
        <v>70</v>
      </c>
      <c r="AE372" s="25" t="s">
        <v>782</v>
      </c>
      <c r="AF372" s="25">
        <v>-23.4115343418914</v>
      </c>
      <c r="AG372" s="25">
        <v>-67.968024739857498</v>
      </c>
      <c r="AH372" s="25">
        <v>0.4236111111111111</v>
      </c>
      <c r="AI372" s="25" t="s">
        <v>792</v>
      </c>
      <c r="AM372" s="25" t="s">
        <v>784</v>
      </c>
      <c r="AN372" s="25" t="s">
        <v>803</v>
      </c>
      <c r="AO372" s="25" t="s">
        <v>785</v>
      </c>
      <c r="AR372" s="25" t="s">
        <v>786</v>
      </c>
    </row>
    <row r="373" spans="1:44">
      <c r="A373" s="25">
        <v>202501</v>
      </c>
      <c r="B373" s="17" t="str">
        <f>IF(A373="","",IFERROR(VLOOKUP(A373,Campaña!A:K,2,0),"ID NO EXISTE"))</f>
        <v>Campaña enero 2025</v>
      </c>
      <c r="C373" s="25">
        <v>371</v>
      </c>
      <c r="D373" s="85" t="str">
        <f>IF(C373="","",IFERROR(CONCATENATE(VLOOKUP(C373,EstacionReplica!A:W,2,0)," - ",VLOOKUP(C373,EstacionReplica!A:W,3,0)," - ",VLOOKUP(C373,EstacionReplica!A:W,4,0)),"ID NO EXISTE"))</f>
        <v>E-103 - Registro individual - 1</v>
      </c>
      <c r="E373" s="25">
        <v>2025</v>
      </c>
      <c r="F373" s="25">
        <v>1</v>
      </c>
      <c r="G373" s="25">
        <v>28</v>
      </c>
      <c r="H373" s="86">
        <v>0.42291666666666666</v>
      </c>
      <c r="I373" s="25" t="s">
        <v>771</v>
      </c>
      <c r="O373" s="25" t="s">
        <v>772</v>
      </c>
      <c r="P373" s="25" t="s">
        <v>773</v>
      </c>
      <c r="Q373" s="25" t="s">
        <v>774</v>
      </c>
      <c r="R373" s="25" t="s">
        <v>775</v>
      </c>
      <c r="S373" s="25" t="s">
        <v>776</v>
      </c>
      <c r="T373" s="25" t="s">
        <v>777</v>
      </c>
      <c r="V373" s="25" t="s">
        <v>778</v>
      </c>
      <c r="X373" s="25" t="s">
        <v>779</v>
      </c>
      <c r="AB373" s="25" t="s">
        <v>780</v>
      </c>
      <c r="AC373" s="25" t="s">
        <v>781</v>
      </c>
      <c r="AD373" s="25">
        <v>76</v>
      </c>
      <c r="AE373" s="25" t="s">
        <v>782</v>
      </c>
      <c r="AF373" s="25">
        <v>-23.411507441303598</v>
      </c>
      <c r="AG373" s="25">
        <v>-67.968054308532899</v>
      </c>
      <c r="AH373" s="25">
        <v>0.42291666666666666</v>
      </c>
      <c r="AI373" s="25" t="s">
        <v>792</v>
      </c>
      <c r="AM373" s="25" t="s">
        <v>784</v>
      </c>
      <c r="AN373" s="25" t="s">
        <v>808</v>
      </c>
      <c r="AO373" s="25" t="s">
        <v>785</v>
      </c>
      <c r="AR373" s="25" t="s">
        <v>786</v>
      </c>
    </row>
    <row r="374" spans="1:44">
      <c r="A374" s="25">
        <v>202501</v>
      </c>
      <c r="B374" s="17" t="str">
        <f>IF(A374="","",IFERROR(VLOOKUP(A374,Campaña!A:K,2,0),"ID NO EXISTE"))</f>
        <v>Campaña enero 2025</v>
      </c>
      <c r="C374" s="25">
        <v>372</v>
      </c>
      <c r="D374" s="85" t="str">
        <f>IF(C374="","",IFERROR(CONCATENATE(VLOOKUP(C374,EstacionReplica!A:W,2,0)," - ",VLOOKUP(C374,EstacionReplica!A:W,3,0)," - ",VLOOKUP(C374,EstacionReplica!A:W,4,0)),"ID NO EXISTE"))</f>
        <v>E-104 - Registro individual - 1</v>
      </c>
      <c r="E374" s="25">
        <v>2025</v>
      </c>
      <c r="F374" s="25">
        <v>1</v>
      </c>
      <c r="G374" s="25">
        <v>28</v>
      </c>
      <c r="H374" s="86">
        <v>0.39374999999999999</v>
      </c>
      <c r="I374" s="25" t="s">
        <v>771</v>
      </c>
      <c r="O374" s="25" t="s">
        <v>772</v>
      </c>
      <c r="P374" s="25" t="s">
        <v>773</v>
      </c>
      <c r="Q374" s="25" t="s">
        <v>774</v>
      </c>
      <c r="R374" s="25" t="s">
        <v>775</v>
      </c>
      <c r="S374" s="25" t="s">
        <v>776</v>
      </c>
      <c r="T374" s="25" t="s">
        <v>777</v>
      </c>
      <c r="V374" s="25" t="s">
        <v>778</v>
      </c>
      <c r="X374" s="25" t="s">
        <v>779</v>
      </c>
      <c r="AB374" s="25" t="s">
        <v>780</v>
      </c>
      <c r="AC374" s="25" t="s">
        <v>781</v>
      </c>
      <c r="AD374" s="25">
        <v>74</v>
      </c>
      <c r="AE374" s="25" t="s">
        <v>782</v>
      </c>
      <c r="AF374" s="25">
        <v>-23.412627295463999</v>
      </c>
      <c r="AG374" s="25">
        <v>-67.969405984374106</v>
      </c>
      <c r="AH374" s="25">
        <v>0.39374999999999999</v>
      </c>
      <c r="AI374" s="25" t="s">
        <v>787</v>
      </c>
      <c r="AM374" s="25" t="s">
        <v>784</v>
      </c>
      <c r="AN374" s="25" t="s">
        <v>899</v>
      </c>
      <c r="AO374" s="25" t="s">
        <v>785</v>
      </c>
      <c r="AR374" s="25" t="s">
        <v>786</v>
      </c>
    </row>
    <row r="375" spans="1:44">
      <c r="A375" s="25">
        <v>202501</v>
      </c>
      <c r="B375" s="17" t="str">
        <f>IF(A375="","",IFERROR(VLOOKUP(A375,Campaña!A:K,2,0),"ID NO EXISTE"))</f>
        <v>Campaña enero 2025</v>
      </c>
      <c r="C375" s="25">
        <v>373</v>
      </c>
      <c r="D375" s="85" t="str">
        <f>IF(C375="","",IFERROR(CONCATENATE(VLOOKUP(C375,EstacionReplica!A:W,2,0)," - ",VLOOKUP(C375,EstacionReplica!A:W,3,0)," - ",VLOOKUP(C375,EstacionReplica!A:W,4,0)),"ID NO EXISTE"))</f>
        <v>E-108 - Registro individual - 1</v>
      </c>
      <c r="E375" s="25">
        <v>2025</v>
      </c>
      <c r="F375" s="25">
        <v>1</v>
      </c>
      <c r="G375" s="25">
        <v>28</v>
      </c>
      <c r="H375" s="86">
        <v>0.39027777777777778</v>
      </c>
      <c r="I375" s="25" t="s">
        <v>771</v>
      </c>
      <c r="O375" s="25" t="s">
        <v>772</v>
      </c>
      <c r="P375" s="25" t="s">
        <v>773</v>
      </c>
      <c r="Q375" s="25" t="s">
        <v>774</v>
      </c>
      <c r="R375" s="25" t="s">
        <v>775</v>
      </c>
      <c r="S375" s="25" t="s">
        <v>776</v>
      </c>
      <c r="T375" s="25" t="s">
        <v>777</v>
      </c>
      <c r="V375" s="25" t="s">
        <v>778</v>
      </c>
      <c r="X375" s="25" t="s">
        <v>779</v>
      </c>
      <c r="AB375" s="25" t="s">
        <v>780</v>
      </c>
      <c r="AC375" s="25" t="s">
        <v>781</v>
      </c>
      <c r="AD375" s="25">
        <v>80</v>
      </c>
      <c r="AE375" s="25" t="s">
        <v>782</v>
      </c>
      <c r="AF375" s="25">
        <v>-23.412717739630999</v>
      </c>
      <c r="AG375" s="25">
        <v>-67.969424857399503</v>
      </c>
      <c r="AH375" s="25">
        <v>0.39027777777777778</v>
      </c>
      <c r="AI375" s="25" t="s">
        <v>792</v>
      </c>
      <c r="AM375" s="25" t="s">
        <v>784</v>
      </c>
      <c r="AN375" s="25" t="s">
        <v>815</v>
      </c>
      <c r="AO375" s="25" t="s">
        <v>785</v>
      </c>
      <c r="AR375" s="25" t="s">
        <v>786</v>
      </c>
    </row>
    <row r="376" spans="1:44">
      <c r="A376" s="25">
        <v>202501</v>
      </c>
      <c r="B376" s="17" t="str">
        <f>IF(A376="","",IFERROR(VLOOKUP(A376,Campaña!A:K,2,0),"ID NO EXISTE"))</f>
        <v>Campaña enero 2025</v>
      </c>
      <c r="C376" s="25">
        <v>374</v>
      </c>
      <c r="D376" s="85" t="str">
        <f>IF(C376="","",IFERROR(CONCATENATE(VLOOKUP(C376,EstacionReplica!A:W,2,0)," - ",VLOOKUP(C376,EstacionReplica!A:W,3,0)," - ",VLOOKUP(C376,EstacionReplica!A:W,4,0)),"ID NO EXISTE"))</f>
        <v>E-109 - Registro individual - 1</v>
      </c>
      <c r="E376" s="25">
        <v>2025</v>
      </c>
      <c r="F376" s="25">
        <v>1</v>
      </c>
      <c r="G376" s="25">
        <v>28</v>
      </c>
      <c r="H376" s="86">
        <v>0.39097222222222222</v>
      </c>
      <c r="I376" s="25" t="s">
        <v>771</v>
      </c>
      <c r="O376" s="25" t="s">
        <v>772</v>
      </c>
      <c r="P376" s="25" t="s">
        <v>773</v>
      </c>
      <c r="Q376" s="25" t="s">
        <v>774</v>
      </c>
      <c r="R376" s="25" t="s">
        <v>775</v>
      </c>
      <c r="S376" s="25" t="s">
        <v>776</v>
      </c>
      <c r="T376" s="25" t="s">
        <v>777</v>
      </c>
      <c r="V376" s="25" t="s">
        <v>778</v>
      </c>
      <c r="X376" s="25" t="s">
        <v>779</v>
      </c>
      <c r="AB376" s="25" t="s">
        <v>780</v>
      </c>
      <c r="AC376" s="25" t="s">
        <v>781</v>
      </c>
      <c r="AD376" s="25">
        <v>65</v>
      </c>
      <c r="AE376" s="25" t="s">
        <v>782</v>
      </c>
      <c r="AF376" s="25">
        <v>-23.412689999520801</v>
      </c>
      <c r="AG376" s="25">
        <v>-67.969327204516304</v>
      </c>
      <c r="AH376" s="25">
        <v>0.39097222222222222</v>
      </c>
      <c r="AI376" s="25" t="s">
        <v>792</v>
      </c>
      <c r="AM376" s="25" t="s">
        <v>784</v>
      </c>
      <c r="AN376" s="25" t="s">
        <v>900</v>
      </c>
      <c r="AO376" s="25" t="s">
        <v>785</v>
      </c>
      <c r="AR376" s="25" t="s">
        <v>786</v>
      </c>
    </row>
    <row r="377" spans="1:44">
      <c r="A377" s="25">
        <v>202501</v>
      </c>
      <c r="B377" s="17" t="str">
        <f>IF(A377="","",IFERROR(VLOOKUP(A377,Campaña!A:K,2,0),"ID NO EXISTE"))</f>
        <v>Campaña enero 2025</v>
      </c>
      <c r="C377" s="25">
        <v>375</v>
      </c>
      <c r="D377" s="85" t="str">
        <f>IF(C377="","",IFERROR(CONCATENATE(VLOOKUP(C377,EstacionReplica!A:W,2,0)," - ",VLOOKUP(C377,EstacionReplica!A:W,3,0)," - ",VLOOKUP(C377,EstacionReplica!A:W,4,0)),"ID NO EXISTE"))</f>
        <v>E-110 - Registro individual - 1</v>
      </c>
      <c r="E377" s="25">
        <v>2025</v>
      </c>
      <c r="F377" s="25">
        <v>1</v>
      </c>
      <c r="G377" s="25">
        <v>28</v>
      </c>
      <c r="H377" s="86">
        <v>0.3923611111111111</v>
      </c>
      <c r="I377" s="25" t="s">
        <v>771</v>
      </c>
      <c r="O377" s="25" t="s">
        <v>772</v>
      </c>
      <c r="P377" s="25" t="s">
        <v>773</v>
      </c>
      <c r="Q377" s="25" t="s">
        <v>774</v>
      </c>
      <c r="R377" s="25" t="s">
        <v>775</v>
      </c>
      <c r="S377" s="25" t="s">
        <v>776</v>
      </c>
      <c r="T377" s="25" t="s">
        <v>777</v>
      </c>
      <c r="V377" s="25" t="s">
        <v>778</v>
      </c>
      <c r="X377" s="25" t="s">
        <v>779</v>
      </c>
      <c r="AB377" s="25" t="s">
        <v>780</v>
      </c>
      <c r="AC377" s="25" t="s">
        <v>781</v>
      </c>
      <c r="AD377" s="25">
        <v>70</v>
      </c>
      <c r="AE377" s="25" t="s">
        <v>782</v>
      </c>
      <c r="AF377" s="25">
        <v>-23.412690128644499</v>
      </c>
      <c r="AG377" s="25">
        <v>-67.969346777063507</v>
      </c>
      <c r="AH377" s="25">
        <v>0.3923611111111111</v>
      </c>
      <c r="AI377" s="25" t="s">
        <v>792</v>
      </c>
      <c r="AM377" s="25" t="s">
        <v>784</v>
      </c>
      <c r="AN377" s="25" t="s">
        <v>803</v>
      </c>
      <c r="AO377" s="25" t="s">
        <v>785</v>
      </c>
      <c r="AR377" s="25" t="s">
        <v>786</v>
      </c>
    </row>
    <row r="378" spans="1:44">
      <c r="A378" s="25">
        <v>202501</v>
      </c>
      <c r="B378" s="17" t="str">
        <f>IF(A378="","",IFERROR(VLOOKUP(A378,Campaña!A:K,2,0),"ID NO EXISTE"))</f>
        <v>Campaña enero 2025</v>
      </c>
      <c r="C378" s="25">
        <v>376</v>
      </c>
      <c r="D378" s="85" t="str">
        <f>IF(C378="","",IFERROR(CONCATENATE(VLOOKUP(C378,EstacionReplica!A:W,2,0)," - ",VLOOKUP(C378,EstacionReplica!A:W,3,0)," - ",VLOOKUP(C378,EstacionReplica!A:W,4,0)),"ID NO EXISTE"))</f>
        <v>E-111 - Registro individual - 1</v>
      </c>
      <c r="E378" s="25">
        <v>2025</v>
      </c>
      <c r="F378" s="25">
        <v>1</v>
      </c>
      <c r="G378" s="25">
        <v>28</v>
      </c>
      <c r="H378" s="86">
        <v>0.3888888888888889</v>
      </c>
      <c r="I378" s="25" t="s">
        <v>771</v>
      </c>
      <c r="O378" s="25" t="s">
        <v>772</v>
      </c>
      <c r="P378" s="25" t="s">
        <v>773</v>
      </c>
      <c r="Q378" s="25" t="s">
        <v>774</v>
      </c>
      <c r="R378" s="25" t="s">
        <v>775</v>
      </c>
      <c r="S378" s="25" t="s">
        <v>776</v>
      </c>
      <c r="T378" s="25" t="s">
        <v>777</v>
      </c>
      <c r="V378" s="25" t="s">
        <v>778</v>
      </c>
      <c r="X378" s="25" t="s">
        <v>779</v>
      </c>
      <c r="AB378" s="25" t="s">
        <v>780</v>
      </c>
      <c r="AC378" s="25" t="s">
        <v>781</v>
      </c>
      <c r="AD378" s="25">
        <v>35</v>
      </c>
      <c r="AE378" s="25" t="s">
        <v>782</v>
      </c>
      <c r="AF378" s="25">
        <v>-23.412753026364999</v>
      </c>
      <c r="AG378" s="25">
        <v>-67.969297355974803</v>
      </c>
      <c r="AH378" s="25">
        <v>0.3888888888888889</v>
      </c>
      <c r="AI378" s="25" t="s">
        <v>787</v>
      </c>
      <c r="AM378" s="25" t="s">
        <v>784</v>
      </c>
      <c r="AN378" s="25" t="s">
        <v>892</v>
      </c>
      <c r="AO378" s="25" t="s">
        <v>785</v>
      </c>
      <c r="AR378" s="25" t="s">
        <v>786</v>
      </c>
    </row>
    <row r="379" spans="1:44">
      <c r="A379" s="25">
        <v>202501</v>
      </c>
      <c r="B379" s="17" t="str">
        <f>IF(A379="","",IFERROR(VLOOKUP(A379,Campaña!A:K,2,0),"ID NO EXISTE"))</f>
        <v>Campaña enero 2025</v>
      </c>
      <c r="C379" s="25">
        <v>377</v>
      </c>
      <c r="D379" s="85" t="str">
        <f>IF(C379="","",IFERROR(CONCATENATE(VLOOKUP(C379,EstacionReplica!A:W,2,0)," - ",VLOOKUP(C379,EstacionReplica!A:W,3,0)," - ",VLOOKUP(C379,EstacionReplica!A:W,4,0)),"ID NO EXISTE"))</f>
        <v>E-112 - Registro individual - 1</v>
      </c>
      <c r="E379" s="25">
        <v>2025</v>
      </c>
      <c r="F379" s="25">
        <v>1</v>
      </c>
      <c r="G379" s="25">
        <v>28</v>
      </c>
      <c r="H379" s="86">
        <v>0.38819444444444445</v>
      </c>
      <c r="I379" s="25" t="s">
        <v>771</v>
      </c>
      <c r="O379" s="25" t="s">
        <v>772</v>
      </c>
      <c r="P379" s="25" t="s">
        <v>773</v>
      </c>
      <c r="Q379" s="25" t="s">
        <v>774</v>
      </c>
      <c r="R379" s="25" t="s">
        <v>775</v>
      </c>
      <c r="S379" s="25" t="s">
        <v>776</v>
      </c>
      <c r="T379" s="25" t="s">
        <v>777</v>
      </c>
      <c r="V379" s="25" t="s">
        <v>778</v>
      </c>
      <c r="X379" s="25" t="s">
        <v>779</v>
      </c>
      <c r="AB379" s="25" t="s">
        <v>780</v>
      </c>
      <c r="AC379" s="25" t="s">
        <v>781</v>
      </c>
      <c r="AD379" s="25">
        <v>0</v>
      </c>
      <c r="AE379" s="25" t="s">
        <v>782</v>
      </c>
      <c r="AF379" s="25">
        <v>-23.4127983775806</v>
      </c>
      <c r="AG379" s="25">
        <v>-67.969326365017494</v>
      </c>
      <c r="AH379" s="25">
        <v>0.38819444444444445</v>
      </c>
      <c r="AI379" s="25" t="s">
        <v>789</v>
      </c>
      <c r="AM379" s="25" t="s">
        <v>784</v>
      </c>
      <c r="AN379" s="25" t="s">
        <v>791</v>
      </c>
      <c r="AO379" s="25" t="s">
        <v>785</v>
      </c>
      <c r="AR379" s="25" t="s">
        <v>786</v>
      </c>
    </row>
    <row r="380" spans="1:44">
      <c r="A380" s="25">
        <v>202501</v>
      </c>
      <c r="B380" s="17" t="str">
        <f>IF(A380="","",IFERROR(VLOOKUP(A380,Campaña!A:K,2,0),"ID NO EXISTE"))</f>
        <v>Campaña enero 2025</v>
      </c>
      <c r="C380" s="25">
        <v>378</v>
      </c>
      <c r="D380" s="85" t="str">
        <f>IF(C380="","",IFERROR(CONCATENATE(VLOOKUP(C380,EstacionReplica!A:W,2,0)," - ",VLOOKUP(C380,EstacionReplica!A:W,3,0)," - ",VLOOKUP(C380,EstacionReplica!A:W,4,0)),"ID NO EXISTE"))</f>
        <v>E-113 - Registro individual - 1</v>
      </c>
      <c r="E380" s="25">
        <v>2025</v>
      </c>
      <c r="F380" s="25">
        <v>1</v>
      </c>
      <c r="G380" s="25">
        <v>28</v>
      </c>
      <c r="H380" s="86">
        <v>0.38680555555555557</v>
      </c>
      <c r="I380" s="25" t="s">
        <v>771</v>
      </c>
      <c r="O380" s="25" t="s">
        <v>772</v>
      </c>
      <c r="P380" s="25" t="s">
        <v>773</v>
      </c>
      <c r="Q380" s="25" t="s">
        <v>774</v>
      </c>
      <c r="R380" s="25" t="s">
        <v>775</v>
      </c>
      <c r="S380" s="25" t="s">
        <v>776</v>
      </c>
      <c r="T380" s="25" t="s">
        <v>777</v>
      </c>
      <c r="V380" s="25" t="s">
        <v>778</v>
      </c>
      <c r="X380" s="25" t="s">
        <v>779</v>
      </c>
      <c r="AB380" s="25" t="s">
        <v>780</v>
      </c>
      <c r="AC380" s="25" t="s">
        <v>781</v>
      </c>
      <c r="AD380" s="25">
        <v>55</v>
      </c>
      <c r="AE380" s="25" t="s">
        <v>782</v>
      </c>
      <c r="AF380" s="25">
        <v>-23.412825342968301</v>
      </c>
      <c r="AG380" s="25">
        <v>-67.969306582575001</v>
      </c>
      <c r="AH380" s="25">
        <v>0.38680555555555557</v>
      </c>
      <c r="AI380" s="25" t="s">
        <v>787</v>
      </c>
      <c r="AM380" s="25" t="s">
        <v>784</v>
      </c>
      <c r="AN380" s="25" t="s">
        <v>896</v>
      </c>
      <c r="AO380" s="25" t="s">
        <v>785</v>
      </c>
      <c r="AR380" s="25" t="s">
        <v>786</v>
      </c>
    </row>
    <row r="381" spans="1:44">
      <c r="A381" s="25">
        <v>202501</v>
      </c>
      <c r="B381" s="17" t="str">
        <f>IF(A381="","",IFERROR(VLOOKUP(A381,Campaña!A:K,2,0),"ID NO EXISTE"))</f>
        <v>Campaña enero 2025</v>
      </c>
      <c r="C381" s="25">
        <v>379</v>
      </c>
      <c r="D381" s="85" t="str">
        <f>IF(C381="","",IFERROR(CONCATENATE(VLOOKUP(C381,EstacionReplica!A:W,2,0)," - ",VLOOKUP(C381,EstacionReplica!A:W,3,0)," - ",VLOOKUP(C381,EstacionReplica!A:W,4,0)),"ID NO EXISTE"))</f>
        <v>E-114 - Registro individual - 1</v>
      </c>
      <c r="E381" s="25">
        <v>2025</v>
      </c>
      <c r="F381" s="25">
        <v>1</v>
      </c>
      <c r="G381" s="25">
        <v>28</v>
      </c>
      <c r="H381" s="86">
        <v>0.38124999999999998</v>
      </c>
      <c r="I381" s="25" t="s">
        <v>771</v>
      </c>
      <c r="O381" s="25" t="s">
        <v>772</v>
      </c>
      <c r="P381" s="25" t="s">
        <v>773</v>
      </c>
      <c r="Q381" s="25" t="s">
        <v>774</v>
      </c>
      <c r="R381" s="25" t="s">
        <v>775</v>
      </c>
      <c r="S381" s="25" t="s">
        <v>776</v>
      </c>
      <c r="T381" s="25" t="s">
        <v>777</v>
      </c>
      <c r="V381" s="25" t="s">
        <v>778</v>
      </c>
      <c r="X381" s="25" t="s">
        <v>779</v>
      </c>
      <c r="AB381" s="25" t="s">
        <v>780</v>
      </c>
      <c r="AC381" s="25" t="s">
        <v>781</v>
      </c>
      <c r="AD381" s="25">
        <v>20</v>
      </c>
      <c r="AE381" s="25" t="s">
        <v>782</v>
      </c>
      <c r="AF381" s="25">
        <v>-23.4129158517066</v>
      </c>
      <c r="AG381" s="25">
        <v>-67.969335241845002</v>
      </c>
      <c r="AH381" s="25">
        <v>0.38124999999999998</v>
      </c>
      <c r="AI381" s="25" t="s">
        <v>787</v>
      </c>
      <c r="AM381" s="25" t="s">
        <v>784</v>
      </c>
      <c r="AN381" s="25" t="s">
        <v>901</v>
      </c>
      <c r="AO381" s="25" t="s">
        <v>785</v>
      </c>
      <c r="AR381" s="25" t="s">
        <v>786</v>
      </c>
    </row>
    <row r="382" spans="1:44">
      <c r="A382" s="25">
        <v>202501</v>
      </c>
      <c r="B382" s="17" t="str">
        <f>IF(A382="","",IFERROR(VLOOKUP(A382,Campaña!A:K,2,0),"ID NO EXISTE"))</f>
        <v>Campaña enero 2025</v>
      </c>
      <c r="C382" s="25">
        <v>380</v>
      </c>
      <c r="D382" s="85" t="str">
        <f>IF(C382="","",IFERROR(CONCATENATE(VLOOKUP(C382,EstacionReplica!A:W,2,0)," - ",VLOOKUP(C382,EstacionReplica!A:W,3,0)," - ",VLOOKUP(C382,EstacionReplica!A:W,4,0)),"ID NO EXISTE"))</f>
        <v>E-115 - Registro individual - 1</v>
      </c>
      <c r="E382" s="25">
        <v>2025</v>
      </c>
      <c r="F382" s="25">
        <v>1</v>
      </c>
      <c r="G382" s="25">
        <v>28</v>
      </c>
      <c r="H382" s="86">
        <v>0.41041666666666665</v>
      </c>
      <c r="I382" s="25" t="s">
        <v>771</v>
      </c>
      <c r="O382" s="25" t="s">
        <v>772</v>
      </c>
      <c r="P382" s="25" t="s">
        <v>773</v>
      </c>
      <c r="Q382" s="25" t="s">
        <v>774</v>
      </c>
      <c r="R382" s="25" t="s">
        <v>775</v>
      </c>
      <c r="S382" s="25" t="s">
        <v>776</v>
      </c>
      <c r="T382" s="25" t="s">
        <v>777</v>
      </c>
      <c r="V382" s="25" t="s">
        <v>778</v>
      </c>
      <c r="X382" s="25" t="s">
        <v>779</v>
      </c>
      <c r="AB382" s="25" t="s">
        <v>780</v>
      </c>
      <c r="AC382" s="25" t="s">
        <v>781</v>
      </c>
      <c r="AD382" s="25">
        <v>30</v>
      </c>
      <c r="AE382" s="25" t="s">
        <v>782</v>
      </c>
      <c r="AF382" s="25">
        <v>-23.412833405941701</v>
      </c>
      <c r="AG382" s="25">
        <v>-67.969159718357204</v>
      </c>
      <c r="AH382" s="25">
        <v>0.41041666666666665</v>
      </c>
      <c r="AI382" s="25" t="s">
        <v>787</v>
      </c>
      <c r="AM382" s="25" t="s">
        <v>784</v>
      </c>
      <c r="AN382" s="25" t="s">
        <v>902</v>
      </c>
      <c r="AO382" s="25" t="s">
        <v>785</v>
      </c>
      <c r="AR382" s="25" t="s">
        <v>786</v>
      </c>
    </row>
    <row r="383" spans="1:44">
      <c r="A383" s="25">
        <v>202501</v>
      </c>
      <c r="B383" s="17" t="str">
        <f>IF(A383="","",IFERROR(VLOOKUP(A383,Campaña!A:K,2,0),"ID NO EXISTE"))</f>
        <v>Campaña enero 2025</v>
      </c>
      <c r="C383" s="25">
        <v>381</v>
      </c>
      <c r="D383" s="85" t="str">
        <f>IF(C383="","",IFERROR(CONCATENATE(VLOOKUP(C383,EstacionReplica!A:W,2,0)," - ",VLOOKUP(C383,EstacionReplica!A:W,3,0)," - ",VLOOKUP(C383,EstacionReplica!A:W,4,0)),"ID NO EXISTE"))</f>
        <v>E-116 - Registro individual - 1</v>
      </c>
      <c r="E383" s="25">
        <v>2025</v>
      </c>
      <c r="F383" s="25">
        <v>1</v>
      </c>
      <c r="G383" s="25">
        <v>28</v>
      </c>
      <c r="H383" s="86">
        <v>0.41249999999999998</v>
      </c>
      <c r="I383" s="25" t="s">
        <v>771</v>
      </c>
      <c r="O383" s="25" t="s">
        <v>772</v>
      </c>
      <c r="P383" s="25" t="s">
        <v>773</v>
      </c>
      <c r="Q383" s="25" t="s">
        <v>774</v>
      </c>
      <c r="R383" s="25" t="s">
        <v>775</v>
      </c>
      <c r="S383" s="25" t="s">
        <v>776</v>
      </c>
      <c r="T383" s="25" t="s">
        <v>777</v>
      </c>
      <c r="V383" s="25" t="s">
        <v>778</v>
      </c>
      <c r="X383" s="25" t="s">
        <v>779</v>
      </c>
      <c r="AB383" s="25" t="s">
        <v>780</v>
      </c>
      <c r="AC383" s="25" t="s">
        <v>781</v>
      </c>
      <c r="AD383" s="25">
        <v>26</v>
      </c>
      <c r="AE383" s="25" t="s">
        <v>782</v>
      </c>
      <c r="AF383" s="25">
        <v>-23.412842308298099</v>
      </c>
      <c r="AG383" s="25">
        <v>-67.9691400758188</v>
      </c>
      <c r="AH383" s="25">
        <v>0.41249999999999998</v>
      </c>
      <c r="AI383" s="25" t="s">
        <v>787</v>
      </c>
      <c r="AM383" s="25" t="s">
        <v>784</v>
      </c>
      <c r="AN383" s="25" t="s">
        <v>903</v>
      </c>
      <c r="AO383" s="25" t="s">
        <v>785</v>
      </c>
      <c r="AR383" s="25" t="s">
        <v>786</v>
      </c>
    </row>
    <row r="384" spans="1:44">
      <c r="A384" s="25">
        <v>202501</v>
      </c>
      <c r="B384" s="17" t="str">
        <f>IF(A384="","",IFERROR(VLOOKUP(A384,Campaña!A:K,2,0),"ID NO EXISTE"))</f>
        <v>Campaña enero 2025</v>
      </c>
      <c r="C384" s="25">
        <v>382</v>
      </c>
      <c r="D384" s="85" t="str">
        <f>IF(C384="","",IFERROR(CONCATENATE(VLOOKUP(C384,EstacionReplica!A:W,2,0)," - ",VLOOKUP(C384,EstacionReplica!A:W,3,0)," - ",VLOOKUP(C384,EstacionReplica!A:W,4,0)),"ID NO EXISTE"))</f>
        <v>E-117 - Registro individual - 1</v>
      </c>
      <c r="E384" s="25">
        <v>2025</v>
      </c>
      <c r="F384" s="25">
        <v>1</v>
      </c>
      <c r="G384" s="25">
        <v>28</v>
      </c>
      <c r="H384" s="86">
        <v>0.41319444444444442</v>
      </c>
      <c r="I384" s="25" t="s">
        <v>771</v>
      </c>
      <c r="O384" s="25" t="s">
        <v>772</v>
      </c>
      <c r="P384" s="25" t="s">
        <v>773</v>
      </c>
      <c r="Q384" s="25" t="s">
        <v>774</v>
      </c>
      <c r="R384" s="25" t="s">
        <v>775</v>
      </c>
      <c r="S384" s="25" t="s">
        <v>776</v>
      </c>
      <c r="T384" s="25" t="s">
        <v>777</v>
      </c>
      <c r="V384" s="25" t="s">
        <v>778</v>
      </c>
      <c r="X384" s="25" t="s">
        <v>779</v>
      </c>
      <c r="AB384" s="25" t="s">
        <v>780</v>
      </c>
      <c r="AC384" s="25" t="s">
        <v>781</v>
      </c>
      <c r="AD384" s="25">
        <v>0</v>
      </c>
      <c r="AE384" s="25" t="s">
        <v>782</v>
      </c>
      <c r="AF384" s="25">
        <v>-23.412851210651901</v>
      </c>
      <c r="AG384" s="25">
        <v>-67.969120433277993</v>
      </c>
      <c r="AH384" s="25">
        <v>0.41319444444444442</v>
      </c>
      <c r="AI384" s="25" t="s">
        <v>789</v>
      </c>
      <c r="AM384" s="25" t="s">
        <v>784</v>
      </c>
      <c r="AN384" s="25" t="s">
        <v>904</v>
      </c>
      <c r="AO384" s="25" t="s">
        <v>785</v>
      </c>
      <c r="AR384" s="25" t="s">
        <v>786</v>
      </c>
    </row>
    <row r="385" spans="1:44">
      <c r="A385" s="25">
        <v>202501</v>
      </c>
      <c r="B385" s="17" t="str">
        <f>IF(A385="","",IFERROR(VLOOKUP(A385,Campaña!A:K,2,0),"ID NO EXISTE"))</f>
        <v>Campaña enero 2025</v>
      </c>
      <c r="C385" s="25">
        <v>383</v>
      </c>
      <c r="D385" s="85" t="str">
        <f>IF(C385="","",IFERROR(CONCATENATE(VLOOKUP(C385,EstacionReplica!A:W,2,0)," - ",VLOOKUP(C385,EstacionReplica!A:W,3,0)," - ",VLOOKUP(C385,EstacionReplica!A:W,4,0)),"ID NO EXISTE"))</f>
        <v>E-118 - Registro individual - 1</v>
      </c>
      <c r="E385" s="25">
        <v>2025</v>
      </c>
      <c r="F385" s="25">
        <v>1</v>
      </c>
      <c r="G385" s="25">
        <v>28</v>
      </c>
      <c r="H385" s="86">
        <v>0.41458333333333336</v>
      </c>
      <c r="I385" s="25" t="s">
        <v>771</v>
      </c>
      <c r="O385" s="25" t="s">
        <v>772</v>
      </c>
      <c r="P385" s="25" t="s">
        <v>773</v>
      </c>
      <c r="Q385" s="25" t="s">
        <v>774</v>
      </c>
      <c r="R385" s="25" t="s">
        <v>775</v>
      </c>
      <c r="S385" s="25" t="s">
        <v>776</v>
      </c>
      <c r="T385" s="25" t="s">
        <v>777</v>
      </c>
      <c r="V385" s="25" t="s">
        <v>778</v>
      </c>
      <c r="X385" s="25" t="s">
        <v>779</v>
      </c>
      <c r="AB385" s="25" t="s">
        <v>780</v>
      </c>
      <c r="AC385" s="25" t="s">
        <v>781</v>
      </c>
      <c r="AD385" s="25">
        <v>3</v>
      </c>
      <c r="AE385" s="25" t="s">
        <v>782</v>
      </c>
      <c r="AF385" s="25">
        <v>-23.412823857831</v>
      </c>
      <c r="AG385" s="25">
        <v>-67.969081498064696</v>
      </c>
      <c r="AH385" s="25">
        <v>0.41458333333333336</v>
      </c>
      <c r="AI385" s="25" t="s">
        <v>787</v>
      </c>
      <c r="AM385" s="25" t="s">
        <v>784</v>
      </c>
      <c r="AN385" s="25" t="s">
        <v>905</v>
      </c>
      <c r="AO385" s="25" t="s">
        <v>785</v>
      </c>
      <c r="AR385" s="25" t="s">
        <v>786</v>
      </c>
    </row>
    <row r="386" spans="1:44">
      <c r="A386" s="25">
        <v>202501</v>
      </c>
      <c r="B386" s="17" t="str">
        <f>IF(A386="","",IFERROR(VLOOKUP(A386,Campaña!A:K,2,0),"ID NO EXISTE"))</f>
        <v>Campaña enero 2025</v>
      </c>
      <c r="C386" s="25">
        <v>384</v>
      </c>
      <c r="D386" s="85" t="str">
        <f>IF(C386="","",IFERROR(CONCATENATE(VLOOKUP(C386,EstacionReplica!A:W,2,0)," - ",VLOOKUP(C386,EstacionReplica!A:W,3,0)," - ",VLOOKUP(C386,EstacionReplica!A:W,4,0)),"ID NO EXISTE"))</f>
        <v>E-119 - Registro individual - 1</v>
      </c>
      <c r="E386" s="25">
        <v>2025</v>
      </c>
      <c r="F386" s="25">
        <v>1</v>
      </c>
      <c r="G386" s="25">
        <v>28</v>
      </c>
      <c r="H386" s="86">
        <v>0.40138888888888891</v>
      </c>
      <c r="I386" s="25" t="s">
        <v>771</v>
      </c>
      <c r="O386" s="25" t="s">
        <v>772</v>
      </c>
      <c r="P386" s="25" t="s">
        <v>773</v>
      </c>
      <c r="Q386" s="25" t="s">
        <v>774</v>
      </c>
      <c r="R386" s="25" t="s">
        <v>775</v>
      </c>
      <c r="S386" s="25" t="s">
        <v>776</v>
      </c>
      <c r="T386" s="25" t="s">
        <v>777</v>
      </c>
      <c r="V386" s="25" t="s">
        <v>778</v>
      </c>
      <c r="X386" s="25" t="s">
        <v>779</v>
      </c>
      <c r="AB386" s="25" t="s">
        <v>780</v>
      </c>
      <c r="AC386" s="25" t="s">
        <v>781</v>
      </c>
      <c r="AD386" s="25">
        <v>70</v>
      </c>
      <c r="AE386" s="25" t="s">
        <v>782</v>
      </c>
      <c r="AF386" s="25">
        <v>-23.4127527035347</v>
      </c>
      <c r="AG386" s="25">
        <v>-67.969248424584706</v>
      </c>
      <c r="AH386" s="25">
        <v>0.40138888888888891</v>
      </c>
      <c r="AI386" s="25" t="s">
        <v>792</v>
      </c>
      <c r="AM386" s="25" t="s">
        <v>784</v>
      </c>
      <c r="AN386" s="25" t="s">
        <v>857</v>
      </c>
      <c r="AO386" s="25" t="s">
        <v>785</v>
      </c>
      <c r="AR386" s="25" t="s">
        <v>786</v>
      </c>
    </row>
    <row r="387" spans="1:44">
      <c r="A387" s="25">
        <v>202501</v>
      </c>
      <c r="B387" s="17" t="str">
        <f>IF(A387="","",IFERROR(VLOOKUP(A387,Campaña!A:K,2,0),"ID NO EXISTE"))</f>
        <v>Campaña enero 2025</v>
      </c>
      <c r="C387" s="25">
        <v>385</v>
      </c>
      <c r="D387" s="85" t="str">
        <f>IF(C387="","",IFERROR(CONCATENATE(VLOOKUP(C387,EstacionReplica!A:W,2,0)," - ",VLOOKUP(C387,EstacionReplica!A:W,3,0)," - ",VLOOKUP(C387,EstacionReplica!A:W,4,0)),"ID NO EXISTE"))</f>
        <v>E-120 - Registro individual - 1</v>
      </c>
      <c r="E387" s="25">
        <v>2025</v>
      </c>
      <c r="F387" s="25">
        <v>1</v>
      </c>
      <c r="G387" s="25">
        <v>28</v>
      </c>
      <c r="H387" s="86">
        <v>0.4</v>
      </c>
      <c r="I387" s="25" t="s">
        <v>771</v>
      </c>
      <c r="O387" s="25" t="s">
        <v>772</v>
      </c>
      <c r="P387" s="25" t="s">
        <v>773</v>
      </c>
      <c r="Q387" s="25" t="s">
        <v>774</v>
      </c>
      <c r="R387" s="25" t="s">
        <v>775</v>
      </c>
      <c r="S387" s="25" t="s">
        <v>776</v>
      </c>
      <c r="T387" s="25" t="s">
        <v>777</v>
      </c>
      <c r="V387" s="25" t="s">
        <v>778</v>
      </c>
      <c r="X387" s="25" t="s">
        <v>779</v>
      </c>
      <c r="AB387" s="25" t="s">
        <v>780</v>
      </c>
      <c r="AC387" s="25" t="s">
        <v>781</v>
      </c>
      <c r="AD387" s="25">
        <v>26</v>
      </c>
      <c r="AE387" s="25" t="s">
        <v>782</v>
      </c>
      <c r="AF387" s="25">
        <v>-23.412725738154201</v>
      </c>
      <c r="AG387" s="25">
        <v>-67.969268207027199</v>
      </c>
      <c r="AH387" s="25">
        <v>0.4</v>
      </c>
      <c r="AI387" s="25" t="s">
        <v>787</v>
      </c>
      <c r="AM387" s="25" t="s">
        <v>784</v>
      </c>
      <c r="AN387" s="25" t="s">
        <v>906</v>
      </c>
      <c r="AO387" s="25" t="s">
        <v>785</v>
      </c>
      <c r="AR387" s="25" t="s">
        <v>786</v>
      </c>
    </row>
    <row r="388" spans="1:44">
      <c r="A388" s="25">
        <v>202501</v>
      </c>
      <c r="B388" s="17" t="str">
        <f>IF(A388="","",IFERROR(VLOOKUP(A388,Campaña!A:K,2,0),"ID NO EXISTE"))</f>
        <v>Campaña enero 2025</v>
      </c>
      <c r="C388" s="25">
        <v>386</v>
      </c>
      <c r="D388" s="85" t="str">
        <f>IF(C388="","",IFERROR(CONCATENATE(VLOOKUP(C388,EstacionReplica!A:W,2,0)," - ",VLOOKUP(C388,EstacionReplica!A:W,3,0)," - ",VLOOKUP(C388,EstacionReplica!A:W,4,0)),"ID NO EXISTE"))</f>
        <v>E-121 - Registro individual - 1</v>
      </c>
      <c r="E388" s="25">
        <v>2025</v>
      </c>
      <c r="F388" s="25">
        <v>1</v>
      </c>
      <c r="G388" s="25">
        <v>28</v>
      </c>
      <c r="H388" s="86">
        <v>0.39791666666666664</v>
      </c>
      <c r="I388" s="25" t="s">
        <v>771</v>
      </c>
      <c r="O388" s="25" t="s">
        <v>772</v>
      </c>
      <c r="P388" s="25" t="s">
        <v>773</v>
      </c>
      <c r="Q388" s="25" t="s">
        <v>774</v>
      </c>
      <c r="R388" s="25" t="s">
        <v>775</v>
      </c>
      <c r="S388" s="25" t="s">
        <v>776</v>
      </c>
      <c r="T388" s="25" t="s">
        <v>777</v>
      </c>
      <c r="V388" s="25" t="s">
        <v>778</v>
      </c>
      <c r="X388" s="25" t="s">
        <v>779</v>
      </c>
      <c r="AB388" s="25" t="s">
        <v>780</v>
      </c>
      <c r="AC388" s="25" t="s">
        <v>781</v>
      </c>
      <c r="AD388" s="25">
        <v>45</v>
      </c>
      <c r="AE388" s="25" t="s">
        <v>782</v>
      </c>
      <c r="AF388" s="25">
        <v>-23.412707739710399</v>
      </c>
      <c r="AG388" s="25">
        <v>-67.969278133226098</v>
      </c>
      <c r="AH388" s="25">
        <v>0.39791666666666664</v>
      </c>
      <c r="AI388" s="25" t="s">
        <v>787</v>
      </c>
      <c r="AM388" s="25" t="s">
        <v>784</v>
      </c>
      <c r="AN388" s="25" t="s">
        <v>895</v>
      </c>
      <c r="AO388" s="25" t="s">
        <v>785</v>
      </c>
      <c r="AR388" s="25" t="s">
        <v>786</v>
      </c>
    </row>
    <row r="389" spans="1:44">
      <c r="A389" s="25">
        <v>202501</v>
      </c>
      <c r="B389" s="17" t="str">
        <f>IF(A389="","",IFERROR(VLOOKUP(A389,Campaña!A:K,2,0),"ID NO EXISTE"))</f>
        <v>Campaña enero 2025</v>
      </c>
      <c r="C389" s="25">
        <v>387</v>
      </c>
      <c r="D389" s="85" t="str">
        <f>IF(C389="","",IFERROR(CONCATENATE(VLOOKUP(C389,EstacionReplica!A:W,2,0)," - ",VLOOKUP(C389,EstacionReplica!A:W,3,0)," - ",VLOOKUP(C389,EstacionReplica!A:W,4,0)),"ID NO EXISTE"))</f>
        <v>E-122 - Registro individual - 1</v>
      </c>
      <c r="E389" s="25">
        <v>2025</v>
      </c>
      <c r="F389" s="25">
        <v>1</v>
      </c>
      <c r="G389" s="25">
        <v>28</v>
      </c>
      <c r="H389" s="86">
        <v>0.39652777777777776</v>
      </c>
      <c r="I389" s="25" t="s">
        <v>771</v>
      </c>
      <c r="O389" s="25" t="s">
        <v>772</v>
      </c>
      <c r="P389" s="25" t="s">
        <v>773</v>
      </c>
      <c r="Q389" s="25" t="s">
        <v>774</v>
      </c>
      <c r="R389" s="25" t="s">
        <v>775</v>
      </c>
      <c r="S389" s="25" t="s">
        <v>776</v>
      </c>
      <c r="T389" s="25" t="s">
        <v>777</v>
      </c>
      <c r="V389" s="25" t="s">
        <v>778</v>
      </c>
      <c r="X389" s="25" t="s">
        <v>779</v>
      </c>
      <c r="AB389" s="25" t="s">
        <v>780</v>
      </c>
      <c r="AC389" s="25" t="s">
        <v>781</v>
      </c>
      <c r="AD389" s="25">
        <v>85</v>
      </c>
      <c r="AE389" s="25" t="s">
        <v>782</v>
      </c>
      <c r="AF389" s="25">
        <v>-23.412653744374499</v>
      </c>
      <c r="AG389" s="25">
        <v>-67.969307911806396</v>
      </c>
      <c r="AH389" s="25">
        <v>0.39652777777777776</v>
      </c>
      <c r="AI389" s="25" t="s">
        <v>792</v>
      </c>
      <c r="AM389" s="25" t="s">
        <v>784</v>
      </c>
      <c r="AN389" s="25" t="s">
        <v>907</v>
      </c>
      <c r="AO389" s="25" t="s">
        <v>785</v>
      </c>
      <c r="AR389" s="25" t="s">
        <v>786</v>
      </c>
    </row>
    <row r="390" spans="1:44">
      <c r="A390" s="25">
        <v>202501</v>
      </c>
      <c r="B390" s="17" t="str">
        <f>IF(A390="","",IFERROR(VLOOKUP(A390,Campaña!A:K,2,0),"ID NO EXISTE"))</f>
        <v>Campaña enero 2025</v>
      </c>
      <c r="C390" s="25">
        <v>388</v>
      </c>
      <c r="D390" s="85" t="str">
        <f>IF(C390="","",IFERROR(CONCATENATE(VLOOKUP(C390,EstacionReplica!A:W,2,0)," - ",VLOOKUP(C390,EstacionReplica!A:W,3,0)," - ",VLOOKUP(C390,EstacionReplica!A:W,4,0)),"ID NO EXISTE"))</f>
        <v>E-123 - Registro individual - 1</v>
      </c>
      <c r="E390" s="25">
        <v>2025</v>
      </c>
      <c r="F390" s="25">
        <v>1</v>
      </c>
      <c r="G390" s="25">
        <v>28</v>
      </c>
      <c r="H390" s="86">
        <v>0.39513888888888887</v>
      </c>
      <c r="I390" s="25" t="s">
        <v>771</v>
      </c>
      <c r="O390" s="25" t="s">
        <v>772</v>
      </c>
      <c r="P390" s="25" t="s">
        <v>773</v>
      </c>
      <c r="Q390" s="25" t="s">
        <v>774</v>
      </c>
      <c r="R390" s="25" t="s">
        <v>775</v>
      </c>
      <c r="S390" s="25" t="s">
        <v>776</v>
      </c>
      <c r="T390" s="25" t="s">
        <v>777</v>
      </c>
      <c r="V390" s="25" t="s">
        <v>778</v>
      </c>
      <c r="X390" s="25" t="s">
        <v>779</v>
      </c>
      <c r="AB390" s="25" t="s">
        <v>780</v>
      </c>
      <c r="AC390" s="25" t="s">
        <v>781</v>
      </c>
      <c r="AD390" s="25">
        <v>80</v>
      </c>
      <c r="AE390" s="25" t="s">
        <v>782</v>
      </c>
      <c r="AF390" s="25">
        <v>-23.412617747479999</v>
      </c>
      <c r="AG390" s="25">
        <v>-67.969327764179397</v>
      </c>
      <c r="AH390" s="25">
        <v>0.39513888888888887</v>
      </c>
      <c r="AI390" s="25" t="s">
        <v>792</v>
      </c>
      <c r="AM390" s="25" t="s">
        <v>784</v>
      </c>
      <c r="AN390" s="25" t="s">
        <v>815</v>
      </c>
      <c r="AO390" s="25" t="s">
        <v>785</v>
      </c>
      <c r="AR390" s="25" t="s">
        <v>786</v>
      </c>
    </row>
    <row r="391" spans="1:44">
      <c r="A391" s="25">
        <v>202501</v>
      </c>
      <c r="B391" s="17" t="str">
        <f>IF(A391="","",IFERROR(VLOOKUP(A391,Campaña!A:K,2,0),"ID NO EXISTE"))</f>
        <v>Campaña enero 2025</v>
      </c>
      <c r="C391" s="25">
        <v>389</v>
      </c>
      <c r="D391" s="85" t="str">
        <f>IF(C391="","",IFERROR(CONCATENATE(VLOOKUP(C391,EstacionReplica!A:W,2,0)," - ",VLOOKUP(C391,EstacionReplica!A:W,3,0)," - ",VLOOKUP(C391,EstacionReplica!A:W,4,0)),"ID NO EXISTE"))</f>
        <v>E-124 - Registro individual - 1</v>
      </c>
      <c r="E391" s="25">
        <v>2025</v>
      </c>
      <c r="F391" s="25">
        <v>1</v>
      </c>
      <c r="G391" s="25">
        <v>28</v>
      </c>
      <c r="H391" s="86">
        <v>0.40486111111111112</v>
      </c>
      <c r="I391" s="25" t="s">
        <v>771</v>
      </c>
      <c r="O391" s="25" t="s">
        <v>772</v>
      </c>
      <c r="P391" s="25" t="s">
        <v>773</v>
      </c>
      <c r="Q391" s="25" t="s">
        <v>774</v>
      </c>
      <c r="R391" s="25" t="s">
        <v>775</v>
      </c>
      <c r="S391" s="25" t="s">
        <v>776</v>
      </c>
      <c r="T391" s="25" t="s">
        <v>777</v>
      </c>
      <c r="V391" s="25" t="s">
        <v>778</v>
      </c>
      <c r="X391" s="25" t="s">
        <v>779</v>
      </c>
      <c r="AB391" s="25" t="s">
        <v>780</v>
      </c>
      <c r="AC391" s="25" t="s">
        <v>781</v>
      </c>
      <c r="AD391" s="25">
        <v>40</v>
      </c>
      <c r="AE391" s="25" t="s">
        <v>782</v>
      </c>
      <c r="AF391" s="25">
        <v>-23.412644325476901</v>
      </c>
      <c r="AG391" s="25">
        <v>-67.969249264145105</v>
      </c>
      <c r="AH391" s="25">
        <v>0.40486111111111112</v>
      </c>
      <c r="AI391" s="25" t="s">
        <v>792</v>
      </c>
      <c r="AM391" s="25" t="s">
        <v>784</v>
      </c>
      <c r="AN391" s="25" t="s">
        <v>908</v>
      </c>
      <c r="AO391" s="25" t="s">
        <v>785</v>
      </c>
      <c r="AR391" s="25" t="s">
        <v>786</v>
      </c>
    </row>
    <row r="392" spans="1:44">
      <c r="A392" s="25">
        <v>202501</v>
      </c>
      <c r="B392" s="17" t="str">
        <f>IF(A392="","",IFERROR(VLOOKUP(A392,Campaña!A:K,2,0),"ID NO EXISTE"))</f>
        <v>Campaña enero 2025</v>
      </c>
      <c r="C392" s="25">
        <v>390</v>
      </c>
      <c r="D392" s="85" t="str">
        <f>IF(C392="","",IFERROR(CONCATENATE(VLOOKUP(C392,EstacionReplica!A:W,2,0)," - ",VLOOKUP(C392,EstacionReplica!A:W,3,0)," - ",VLOOKUP(C392,EstacionReplica!A:W,4,0)),"ID NO EXISTE"))</f>
        <v>E-125 - Registro individual - 1</v>
      </c>
      <c r="E392" s="25">
        <v>2025</v>
      </c>
      <c r="F392" s="25">
        <v>1</v>
      </c>
      <c r="G392" s="25">
        <v>28</v>
      </c>
      <c r="H392" s="86">
        <v>0.40416666666666667</v>
      </c>
      <c r="I392" s="25" t="s">
        <v>771</v>
      </c>
      <c r="O392" s="25" t="s">
        <v>772</v>
      </c>
      <c r="P392" s="25" t="s">
        <v>773</v>
      </c>
      <c r="Q392" s="25" t="s">
        <v>774</v>
      </c>
      <c r="R392" s="25" t="s">
        <v>775</v>
      </c>
      <c r="S392" s="25" t="s">
        <v>776</v>
      </c>
      <c r="T392" s="25" t="s">
        <v>777</v>
      </c>
      <c r="V392" s="25" t="s">
        <v>778</v>
      </c>
      <c r="X392" s="25" t="s">
        <v>779</v>
      </c>
      <c r="AB392" s="25" t="s">
        <v>780</v>
      </c>
      <c r="AC392" s="25" t="s">
        <v>781</v>
      </c>
      <c r="AD392" s="25">
        <v>90</v>
      </c>
      <c r="AE392" s="25" t="s">
        <v>782</v>
      </c>
      <c r="AF392" s="25">
        <v>-23.412689289296299</v>
      </c>
      <c r="AG392" s="25">
        <v>-67.969219555509099</v>
      </c>
      <c r="AH392" s="25">
        <v>0.40416666666666667</v>
      </c>
      <c r="AI392" s="25" t="s">
        <v>792</v>
      </c>
      <c r="AM392" s="25" t="s">
        <v>784</v>
      </c>
      <c r="AN392" s="25" t="s">
        <v>859</v>
      </c>
      <c r="AO392" s="25" t="s">
        <v>785</v>
      </c>
      <c r="AR392" s="25" t="s">
        <v>786</v>
      </c>
    </row>
    <row r="393" spans="1:44">
      <c r="A393" s="25">
        <v>202501</v>
      </c>
      <c r="B393" s="17" t="str">
        <f>IF(A393="","",IFERROR(VLOOKUP(A393,Campaña!A:K,2,0),"ID NO EXISTE"))</f>
        <v>Campaña enero 2025</v>
      </c>
      <c r="C393" s="25">
        <v>391</v>
      </c>
      <c r="D393" s="85" t="str">
        <f>IF(C393="","",IFERROR(CONCATENATE(VLOOKUP(C393,EstacionReplica!A:W,2,0)," - ",VLOOKUP(C393,EstacionReplica!A:W,3,0)," - ",VLOOKUP(C393,EstacionReplica!A:W,4,0)),"ID NO EXISTE"))</f>
        <v>E-126 - Registro individual - 1</v>
      </c>
      <c r="E393" s="25">
        <v>2025</v>
      </c>
      <c r="F393" s="25">
        <v>1</v>
      </c>
      <c r="G393" s="25">
        <v>28</v>
      </c>
      <c r="H393" s="86">
        <v>0.40625</v>
      </c>
      <c r="I393" s="25" t="s">
        <v>771</v>
      </c>
      <c r="O393" s="25" t="s">
        <v>772</v>
      </c>
      <c r="P393" s="25" t="s">
        <v>773</v>
      </c>
      <c r="Q393" s="25" t="s">
        <v>774</v>
      </c>
      <c r="R393" s="25" t="s">
        <v>775</v>
      </c>
      <c r="S393" s="25" t="s">
        <v>776</v>
      </c>
      <c r="T393" s="25" t="s">
        <v>777</v>
      </c>
      <c r="V393" s="25" t="s">
        <v>778</v>
      </c>
      <c r="X393" s="25" t="s">
        <v>779</v>
      </c>
      <c r="AB393" s="25" t="s">
        <v>780</v>
      </c>
      <c r="AC393" s="25" t="s">
        <v>781</v>
      </c>
      <c r="AD393" s="25">
        <v>60</v>
      </c>
      <c r="AE393" s="25" t="s">
        <v>782</v>
      </c>
      <c r="AF393" s="25">
        <v>-23.4126258750529</v>
      </c>
      <c r="AG393" s="25">
        <v>-67.969190686460095</v>
      </c>
      <c r="AH393" s="25">
        <v>0.40625</v>
      </c>
      <c r="AI393" s="25" t="s">
        <v>792</v>
      </c>
      <c r="AM393" s="25" t="s">
        <v>784</v>
      </c>
      <c r="AN393" s="25" t="s">
        <v>897</v>
      </c>
      <c r="AO393" s="25" t="s">
        <v>785</v>
      </c>
      <c r="AR393" s="25" t="s">
        <v>786</v>
      </c>
    </row>
    <row r="394" spans="1:44">
      <c r="A394" s="25">
        <v>202501</v>
      </c>
      <c r="B394" s="17" t="str">
        <f>IF(A394="","",IFERROR(VLOOKUP(A394,Campaña!A:K,2,0),"ID NO EXISTE"))</f>
        <v>Campaña enero 2025</v>
      </c>
      <c r="C394" s="25">
        <v>392</v>
      </c>
      <c r="D394" s="85" t="str">
        <f>IF(C394="","",IFERROR(CONCATENATE(VLOOKUP(C394,EstacionReplica!A:W,2,0)," - ",VLOOKUP(C394,EstacionReplica!A:W,3,0)," - ",VLOOKUP(C394,EstacionReplica!A:W,4,0)),"ID NO EXISTE"))</f>
        <v>E-127 - Registro individual - 1</v>
      </c>
      <c r="E394" s="25">
        <v>2025</v>
      </c>
      <c r="F394" s="25">
        <v>1</v>
      </c>
      <c r="G394" s="25">
        <v>28</v>
      </c>
      <c r="H394" s="86">
        <v>0.40763888888888888</v>
      </c>
      <c r="I394" s="25" t="s">
        <v>771</v>
      </c>
      <c r="O394" s="25" t="s">
        <v>772</v>
      </c>
      <c r="P394" s="25" t="s">
        <v>773</v>
      </c>
      <c r="Q394" s="25" t="s">
        <v>774</v>
      </c>
      <c r="R394" s="25" t="s">
        <v>775</v>
      </c>
      <c r="S394" s="25" t="s">
        <v>776</v>
      </c>
      <c r="T394" s="25" t="s">
        <v>777</v>
      </c>
      <c r="V394" s="25" t="s">
        <v>778</v>
      </c>
      <c r="X394" s="25" t="s">
        <v>779</v>
      </c>
      <c r="AB394" s="25" t="s">
        <v>780</v>
      </c>
      <c r="AC394" s="25" t="s">
        <v>781</v>
      </c>
      <c r="AD394" s="25">
        <v>80</v>
      </c>
      <c r="AE394" s="25" t="s">
        <v>782</v>
      </c>
      <c r="AF394" s="25">
        <v>-23.412625939623499</v>
      </c>
      <c r="AG394" s="25">
        <v>-67.969200472728502</v>
      </c>
      <c r="AH394" s="25">
        <v>0.40763888888888888</v>
      </c>
      <c r="AI394" s="25" t="s">
        <v>792</v>
      </c>
      <c r="AM394" s="25" t="s">
        <v>784</v>
      </c>
      <c r="AN394" s="25" t="s">
        <v>909</v>
      </c>
      <c r="AO394" s="25" t="s">
        <v>785</v>
      </c>
      <c r="AR394" s="25" t="s">
        <v>786</v>
      </c>
    </row>
    <row r="395" spans="1:44">
      <c r="A395" s="25">
        <v>202501</v>
      </c>
      <c r="B395" s="17" t="str">
        <f>IF(A395="","",IFERROR(VLOOKUP(A395,Campaña!A:K,2,0),"ID NO EXISTE"))</f>
        <v>Campaña enero 2025</v>
      </c>
      <c r="C395" s="25">
        <v>393</v>
      </c>
      <c r="D395" s="85" t="str">
        <f>IF(C395="","",IFERROR(CONCATENATE(VLOOKUP(C395,EstacionReplica!A:W,2,0)," - ",VLOOKUP(C395,EstacionReplica!A:W,3,0)," - ",VLOOKUP(C395,EstacionReplica!A:W,4,0)),"ID NO EXISTE"))</f>
        <v>E-128 - Registro individual - 1</v>
      </c>
      <c r="E395" s="25">
        <v>2025</v>
      </c>
      <c r="F395" s="25">
        <v>1</v>
      </c>
      <c r="G395" s="25">
        <v>28</v>
      </c>
      <c r="H395" s="86">
        <v>0.40972222222222221</v>
      </c>
      <c r="I395" s="25" t="s">
        <v>771</v>
      </c>
      <c r="O395" s="25" t="s">
        <v>772</v>
      </c>
      <c r="P395" s="25" t="s">
        <v>773</v>
      </c>
      <c r="Q395" s="25" t="s">
        <v>774</v>
      </c>
      <c r="R395" s="25" t="s">
        <v>775</v>
      </c>
      <c r="S395" s="25" t="s">
        <v>776</v>
      </c>
      <c r="T395" s="25" t="s">
        <v>777</v>
      </c>
      <c r="V395" s="25" t="s">
        <v>778</v>
      </c>
      <c r="X395" s="25" t="s">
        <v>779</v>
      </c>
      <c r="AB395" s="25" t="s">
        <v>780</v>
      </c>
      <c r="AC395" s="25" t="s">
        <v>781</v>
      </c>
      <c r="AD395" s="25">
        <v>90</v>
      </c>
      <c r="AE395" s="25" t="s">
        <v>782</v>
      </c>
      <c r="AF395" s="25">
        <v>-23.412724898740802</v>
      </c>
      <c r="AG395" s="25">
        <v>-67.969140985441896</v>
      </c>
      <c r="AH395" s="25">
        <v>0.40972222222222221</v>
      </c>
      <c r="AI395" s="25" t="s">
        <v>792</v>
      </c>
      <c r="AM395" s="25" t="s">
        <v>784</v>
      </c>
      <c r="AN395" s="25" t="s">
        <v>910</v>
      </c>
      <c r="AO395" s="25" t="s">
        <v>785</v>
      </c>
      <c r="AR395" s="25" t="s">
        <v>786</v>
      </c>
    </row>
    <row r="396" spans="1:44">
      <c r="A396" s="25">
        <v>202501</v>
      </c>
      <c r="B396" s="17" t="str">
        <f>IF(A396="","",IFERROR(VLOOKUP(A396,Campaña!A:K,2,0),"ID NO EXISTE"))</f>
        <v>Campaña enero 2025</v>
      </c>
      <c r="C396" s="25">
        <v>394</v>
      </c>
      <c r="D396" s="85" t="str">
        <f>IF(C396="","",IFERROR(CONCATENATE(VLOOKUP(C396,EstacionReplica!A:W,2,0)," - ",VLOOKUP(C396,EstacionReplica!A:W,3,0)," - ",VLOOKUP(C396,EstacionReplica!A:W,4,0)),"ID NO EXISTE"))</f>
        <v>E-129 - Registro individual - 1</v>
      </c>
      <c r="E396" s="25">
        <v>2025</v>
      </c>
      <c r="F396" s="25">
        <v>1</v>
      </c>
      <c r="G396" s="25">
        <v>28</v>
      </c>
      <c r="H396" s="86">
        <v>0.41944444444444445</v>
      </c>
      <c r="I396" s="25" t="s">
        <v>771</v>
      </c>
      <c r="O396" s="25" t="s">
        <v>772</v>
      </c>
      <c r="P396" s="25" t="s">
        <v>773</v>
      </c>
      <c r="Q396" s="25" t="s">
        <v>774</v>
      </c>
      <c r="R396" s="25" t="s">
        <v>775</v>
      </c>
      <c r="S396" s="25" t="s">
        <v>776</v>
      </c>
      <c r="T396" s="25" t="s">
        <v>777</v>
      </c>
      <c r="V396" s="25" t="s">
        <v>778</v>
      </c>
      <c r="X396" s="25" t="s">
        <v>779</v>
      </c>
      <c r="AB396" s="25" t="s">
        <v>780</v>
      </c>
      <c r="AC396" s="25" t="s">
        <v>781</v>
      </c>
      <c r="AD396" s="25">
        <v>100</v>
      </c>
      <c r="AE396" s="25" t="s">
        <v>782</v>
      </c>
      <c r="AF396" s="25">
        <v>-23.412540005450701</v>
      </c>
      <c r="AG396" s="25">
        <v>-67.968496491615795</v>
      </c>
      <c r="AH396" s="25">
        <v>0.41944444444444445</v>
      </c>
      <c r="AI396" s="25" t="s">
        <v>792</v>
      </c>
      <c r="AM396" s="25" t="s">
        <v>784</v>
      </c>
      <c r="AN396" s="25" t="s">
        <v>885</v>
      </c>
      <c r="AO396" s="25" t="s">
        <v>785</v>
      </c>
      <c r="AR396" s="25" t="s">
        <v>786</v>
      </c>
    </row>
    <row r="397" spans="1:44">
      <c r="A397" s="25">
        <v>202501</v>
      </c>
      <c r="B397" s="17" t="str">
        <f>IF(A397="","",IFERROR(VLOOKUP(A397,Campaña!A:K,2,0),"ID NO EXISTE"))</f>
        <v>Campaña enero 2025</v>
      </c>
      <c r="C397" s="25">
        <v>395</v>
      </c>
      <c r="D397" s="85" t="str">
        <f>IF(C397="","",IFERROR(CONCATENATE(VLOOKUP(C397,EstacionReplica!A:W,2,0)," - ",VLOOKUP(C397,EstacionReplica!A:W,3,0)," - ",VLOOKUP(C397,EstacionReplica!A:W,4,0)),"ID NO EXISTE"))</f>
        <v>E-130 - Registro individual - 1</v>
      </c>
      <c r="E397" s="25">
        <v>2025</v>
      </c>
      <c r="F397" s="25">
        <v>1</v>
      </c>
      <c r="G397" s="25">
        <v>28</v>
      </c>
      <c r="H397" s="86">
        <v>0.42499999999999999</v>
      </c>
      <c r="I397" s="25" t="s">
        <v>771</v>
      </c>
      <c r="O397" s="25" t="s">
        <v>772</v>
      </c>
      <c r="P397" s="25" t="s">
        <v>773</v>
      </c>
      <c r="Q397" s="25" t="s">
        <v>774</v>
      </c>
      <c r="R397" s="25" t="s">
        <v>775</v>
      </c>
      <c r="S397" s="25" t="s">
        <v>776</v>
      </c>
      <c r="T397" s="25" t="s">
        <v>777</v>
      </c>
      <c r="V397" s="25" t="s">
        <v>778</v>
      </c>
      <c r="X397" s="25" t="s">
        <v>779</v>
      </c>
      <c r="AB397" s="25" t="s">
        <v>780</v>
      </c>
      <c r="AC397" s="25" t="s">
        <v>781</v>
      </c>
      <c r="AD397" s="25">
        <v>80</v>
      </c>
      <c r="AE397" s="25" t="s">
        <v>782</v>
      </c>
      <c r="AF397" s="25">
        <v>-23.411649876565999</v>
      </c>
      <c r="AG397" s="25">
        <v>-67.967740029713497</v>
      </c>
      <c r="AH397" s="25">
        <v>0.42499999999999999</v>
      </c>
      <c r="AI397" s="25" t="s">
        <v>792</v>
      </c>
      <c r="AM397" s="25" t="s">
        <v>784</v>
      </c>
      <c r="AN397" s="25" t="s">
        <v>815</v>
      </c>
      <c r="AO397" s="25" t="s">
        <v>785</v>
      </c>
      <c r="AR397" s="25" t="s">
        <v>786</v>
      </c>
    </row>
    <row r="398" spans="1:44">
      <c r="A398" s="25">
        <v>202501</v>
      </c>
      <c r="B398" s="17" t="str">
        <f>IF(A398="","",IFERROR(VLOOKUP(A398,Campaña!A:K,2,0),"ID NO EXISTE"))</f>
        <v>Campaña enero 2025</v>
      </c>
      <c r="C398" s="25">
        <v>396</v>
      </c>
      <c r="D398" s="85" t="str">
        <f>IF(C398="","",IFERROR(CONCATENATE(VLOOKUP(C398,EstacionReplica!A:W,2,0)," - ",VLOOKUP(C398,EstacionReplica!A:W,3,0)," - ",VLOOKUP(C398,EstacionReplica!A:W,4,0)),"ID NO EXISTE"))</f>
        <v>E-132 - Registro individual - 1</v>
      </c>
      <c r="E398" s="25">
        <v>2025</v>
      </c>
      <c r="F398" s="25">
        <v>1</v>
      </c>
      <c r="G398" s="25">
        <v>28</v>
      </c>
      <c r="H398" s="86">
        <v>0.42569444444444443</v>
      </c>
      <c r="I398" s="25" t="s">
        <v>771</v>
      </c>
      <c r="O398" s="25" t="s">
        <v>772</v>
      </c>
      <c r="P398" s="25" t="s">
        <v>773</v>
      </c>
      <c r="Q398" s="25" t="s">
        <v>774</v>
      </c>
      <c r="R398" s="25" t="s">
        <v>775</v>
      </c>
      <c r="S398" s="25" t="s">
        <v>776</v>
      </c>
      <c r="T398" s="25" t="s">
        <v>777</v>
      </c>
      <c r="V398" s="25" t="s">
        <v>778</v>
      </c>
      <c r="X398" s="25" t="s">
        <v>779</v>
      </c>
      <c r="AB398" s="25" t="s">
        <v>780</v>
      </c>
      <c r="AC398" s="25" t="s">
        <v>781</v>
      </c>
      <c r="AD398" s="25">
        <v>65</v>
      </c>
      <c r="AE398" s="25" t="s">
        <v>782</v>
      </c>
      <c r="AF398" s="25">
        <v>-23.411694516780098</v>
      </c>
      <c r="AG398" s="25">
        <v>-67.967661389838895</v>
      </c>
      <c r="AH398" s="25">
        <v>0.42569444444444443</v>
      </c>
      <c r="AI398" s="25" t="s">
        <v>787</v>
      </c>
      <c r="AM398" s="25" t="s">
        <v>784</v>
      </c>
      <c r="AN398" s="25" t="s">
        <v>911</v>
      </c>
      <c r="AO398" s="25" t="s">
        <v>785</v>
      </c>
      <c r="AR398" s="25" t="s">
        <v>786</v>
      </c>
    </row>
    <row r="399" spans="1:44">
      <c r="A399" s="25">
        <v>202501</v>
      </c>
      <c r="B399" s="17" t="str">
        <f>IF(A399="","",IFERROR(VLOOKUP(A399,Campaña!A:K,2,0),"ID NO EXISTE"))</f>
        <v>Campaña enero 2025</v>
      </c>
      <c r="C399" s="25">
        <v>397</v>
      </c>
      <c r="D399" s="85" t="str">
        <f>IF(C399="","",IFERROR(CONCATENATE(VLOOKUP(C399,EstacionReplica!A:W,2,0)," - ",VLOOKUP(C399,EstacionReplica!A:W,3,0)," - ",VLOOKUP(C399,EstacionReplica!A:W,4,0)),"ID NO EXISTE"))</f>
        <v>E-133 - Registro individual - 1</v>
      </c>
      <c r="E399" s="25">
        <v>2025</v>
      </c>
      <c r="F399" s="25">
        <v>1</v>
      </c>
      <c r="G399" s="25">
        <v>28</v>
      </c>
      <c r="H399" s="86">
        <v>0.42708333333333331</v>
      </c>
      <c r="I399" s="25" t="s">
        <v>771</v>
      </c>
      <c r="O399" s="25" t="s">
        <v>772</v>
      </c>
      <c r="P399" s="25" t="s">
        <v>773</v>
      </c>
      <c r="Q399" s="25" t="s">
        <v>774</v>
      </c>
      <c r="R399" s="25" t="s">
        <v>775</v>
      </c>
      <c r="S399" s="25" t="s">
        <v>776</v>
      </c>
      <c r="T399" s="25" t="s">
        <v>777</v>
      </c>
      <c r="V399" s="25" t="s">
        <v>778</v>
      </c>
      <c r="X399" s="25" t="s">
        <v>779</v>
      </c>
      <c r="AB399" s="25" t="s">
        <v>780</v>
      </c>
      <c r="AC399" s="25" t="s">
        <v>781</v>
      </c>
      <c r="AD399" s="25">
        <v>40</v>
      </c>
      <c r="AE399" s="25" t="s">
        <v>782</v>
      </c>
      <c r="AF399" s="25">
        <v>-23.411676712428999</v>
      </c>
      <c r="AG399" s="25">
        <v>-67.967700674750105</v>
      </c>
      <c r="AH399" s="25">
        <v>0.42708333333333331</v>
      </c>
      <c r="AI399" s="25" t="s">
        <v>792</v>
      </c>
      <c r="AM399" s="25" t="s">
        <v>784</v>
      </c>
      <c r="AN399" s="25" t="s">
        <v>912</v>
      </c>
      <c r="AO399" s="25" t="s">
        <v>785</v>
      </c>
      <c r="AR399" s="25" t="s">
        <v>786</v>
      </c>
    </row>
    <row r="400" spans="1:44">
      <c r="A400" s="25">
        <v>202501</v>
      </c>
      <c r="B400" s="17" t="str">
        <f>IF(A400="","",IFERROR(VLOOKUP(A400,Campaña!A:K,2,0),"ID NO EXISTE"))</f>
        <v>Campaña enero 2025</v>
      </c>
      <c r="C400" s="25">
        <v>398</v>
      </c>
      <c r="D400" s="85" t="str">
        <f>IF(C400="","",IFERROR(CONCATENATE(VLOOKUP(C400,EstacionReplica!A:W,2,0)," - ",VLOOKUP(C400,EstacionReplica!A:W,3,0)," - ",VLOOKUP(C400,EstacionReplica!A:W,4,0)),"ID NO EXISTE"))</f>
        <v>E-134 - Registro individual - 1</v>
      </c>
      <c r="E400" s="25">
        <v>2025</v>
      </c>
      <c r="F400" s="25">
        <v>1</v>
      </c>
      <c r="G400" s="25">
        <v>29</v>
      </c>
      <c r="H400" s="86">
        <v>0.4826388888888889</v>
      </c>
      <c r="I400" s="25" t="s">
        <v>771</v>
      </c>
      <c r="O400" s="25" t="s">
        <v>772</v>
      </c>
      <c r="P400" s="25" t="s">
        <v>773</v>
      </c>
      <c r="Q400" s="25" t="s">
        <v>774</v>
      </c>
      <c r="R400" s="25" t="s">
        <v>775</v>
      </c>
      <c r="S400" s="25" t="s">
        <v>776</v>
      </c>
      <c r="T400" s="25" t="s">
        <v>777</v>
      </c>
      <c r="V400" s="25" t="s">
        <v>778</v>
      </c>
      <c r="X400" s="25" t="s">
        <v>779</v>
      </c>
      <c r="AB400" s="25" t="s">
        <v>780</v>
      </c>
      <c r="AC400" s="25" t="s">
        <v>781</v>
      </c>
      <c r="AD400" s="25">
        <v>2</v>
      </c>
      <c r="AE400" s="25" t="s">
        <v>782</v>
      </c>
      <c r="AF400" s="25">
        <v>-23.4060793852736</v>
      </c>
      <c r="AG400" s="25">
        <v>-67.977696752717705</v>
      </c>
      <c r="AH400" s="25">
        <v>0.4826388888888889</v>
      </c>
      <c r="AI400" s="25" t="s">
        <v>787</v>
      </c>
      <c r="AM400" s="25" t="s">
        <v>784</v>
      </c>
      <c r="AN400" s="25" t="s">
        <v>913</v>
      </c>
      <c r="AO400" s="25" t="s">
        <v>785</v>
      </c>
      <c r="AR400" s="25" t="s">
        <v>786</v>
      </c>
    </row>
    <row r="401" spans="1:44">
      <c r="A401" s="25">
        <v>202501</v>
      </c>
      <c r="B401" s="17" t="str">
        <f>IF(A401="","",IFERROR(VLOOKUP(A401,Campaña!A:K,2,0),"ID NO EXISTE"))</f>
        <v>Campaña enero 2025</v>
      </c>
      <c r="C401" s="25">
        <v>399</v>
      </c>
      <c r="D401" s="85" t="str">
        <f>IF(C401="","",IFERROR(CONCATENATE(VLOOKUP(C401,EstacionReplica!A:W,2,0)," - ",VLOOKUP(C401,EstacionReplica!A:W,3,0)," - ",VLOOKUP(C401,EstacionReplica!A:W,4,0)),"ID NO EXISTE"))</f>
        <v>E-135 - Registro individual - 1</v>
      </c>
      <c r="E401" s="25">
        <v>2025</v>
      </c>
      <c r="F401" s="25">
        <v>1</v>
      </c>
      <c r="G401" s="25">
        <v>29</v>
      </c>
      <c r="H401" s="86">
        <v>0.38611111111111113</v>
      </c>
      <c r="I401" s="25" t="s">
        <v>771</v>
      </c>
      <c r="O401" s="25" t="s">
        <v>772</v>
      </c>
      <c r="P401" s="25" t="s">
        <v>773</v>
      </c>
      <c r="Q401" s="25" t="s">
        <v>774</v>
      </c>
      <c r="R401" s="25" t="s">
        <v>775</v>
      </c>
      <c r="S401" s="25" t="s">
        <v>776</v>
      </c>
      <c r="T401" s="25" t="s">
        <v>777</v>
      </c>
      <c r="V401" s="25" t="s">
        <v>778</v>
      </c>
      <c r="X401" s="25" t="s">
        <v>779</v>
      </c>
      <c r="AB401" s="25" t="s">
        <v>780</v>
      </c>
      <c r="AC401" s="25" t="s">
        <v>781</v>
      </c>
      <c r="AD401" s="25">
        <v>99</v>
      </c>
      <c r="AE401" s="25" t="s">
        <v>782</v>
      </c>
      <c r="AF401" s="25">
        <v>-23.4054653412236</v>
      </c>
      <c r="AG401" s="25">
        <v>-67.991617551039099</v>
      </c>
      <c r="AH401" s="25">
        <v>0.38611111111111113</v>
      </c>
      <c r="AI401" s="25" t="s">
        <v>792</v>
      </c>
      <c r="AM401" s="25" t="s">
        <v>784</v>
      </c>
      <c r="AN401" s="25" t="s">
        <v>914</v>
      </c>
      <c r="AO401" s="25" t="s">
        <v>785</v>
      </c>
      <c r="AR401" s="25" t="s">
        <v>786</v>
      </c>
    </row>
    <row r="402" spans="1:44">
      <c r="A402" s="25">
        <v>202501</v>
      </c>
      <c r="B402" s="17" t="str">
        <f>IF(A402="","",IFERROR(VLOOKUP(A402,Campaña!A:K,2,0),"ID NO EXISTE"))</f>
        <v>Campaña enero 2025</v>
      </c>
      <c r="C402" s="25">
        <v>400</v>
      </c>
      <c r="D402" s="85" t="str">
        <f>IF(C402="","",IFERROR(CONCATENATE(VLOOKUP(C402,EstacionReplica!A:W,2,0)," - ",VLOOKUP(C402,EstacionReplica!A:W,3,0)," - ",VLOOKUP(C402,EstacionReplica!A:W,4,0)),"ID NO EXISTE"))</f>
        <v>E-137 - Registro individual - 1</v>
      </c>
      <c r="E402" s="25">
        <v>2025</v>
      </c>
      <c r="F402" s="25">
        <v>1</v>
      </c>
      <c r="G402" s="25">
        <v>29</v>
      </c>
      <c r="H402" s="86">
        <v>0.40208333333333335</v>
      </c>
      <c r="I402" s="25" t="s">
        <v>771</v>
      </c>
      <c r="O402" s="25" t="s">
        <v>772</v>
      </c>
      <c r="P402" s="25" t="s">
        <v>773</v>
      </c>
      <c r="Q402" s="25" t="s">
        <v>774</v>
      </c>
      <c r="R402" s="25" t="s">
        <v>775</v>
      </c>
      <c r="S402" s="25" t="s">
        <v>776</v>
      </c>
      <c r="T402" s="25" t="s">
        <v>777</v>
      </c>
      <c r="V402" s="25" t="s">
        <v>778</v>
      </c>
      <c r="X402" s="25" t="s">
        <v>779</v>
      </c>
      <c r="AB402" s="25" t="s">
        <v>780</v>
      </c>
      <c r="AC402" s="25" t="s">
        <v>781</v>
      </c>
      <c r="AD402" s="25">
        <v>45</v>
      </c>
      <c r="AE402" s="25" t="s">
        <v>782</v>
      </c>
      <c r="AF402" s="25">
        <v>-23.4045710585442</v>
      </c>
      <c r="AG402" s="25">
        <v>-67.986016823299295</v>
      </c>
      <c r="AH402" s="25">
        <v>0.40208333333333335</v>
      </c>
      <c r="AI402" s="25" t="s">
        <v>792</v>
      </c>
      <c r="AM402" s="25" t="s">
        <v>784</v>
      </c>
      <c r="AN402" s="25" t="s">
        <v>895</v>
      </c>
      <c r="AO402" s="25" t="s">
        <v>785</v>
      </c>
      <c r="AR402" s="25" t="s">
        <v>786</v>
      </c>
    </row>
    <row r="403" spans="1:44">
      <c r="A403" s="25">
        <v>202501</v>
      </c>
      <c r="B403" s="17" t="str">
        <f>IF(A403="","",IFERROR(VLOOKUP(A403,Campaña!A:K,2,0),"ID NO EXISTE"))</f>
        <v>Campaña enero 2025</v>
      </c>
      <c r="C403" s="25">
        <v>401</v>
      </c>
      <c r="D403" s="85" t="str">
        <f>IF(C403="","",IFERROR(CONCATENATE(VLOOKUP(C403,EstacionReplica!A:W,2,0)," - ",VLOOKUP(C403,EstacionReplica!A:W,3,0)," - ",VLOOKUP(C403,EstacionReplica!A:W,4,0)),"ID NO EXISTE"))</f>
        <v>E-138 - Registro individual - 1</v>
      </c>
      <c r="E403" s="25">
        <v>2025</v>
      </c>
      <c r="F403" s="25">
        <v>1</v>
      </c>
      <c r="G403" s="25">
        <v>29</v>
      </c>
      <c r="H403" s="86">
        <v>0.40069444444444446</v>
      </c>
      <c r="I403" s="25" t="s">
        <v>771</v>
      </c>
      <c r="O403" s="25" t="s">
        <v>772</v>
      </c>
      <c r="P403" s="25" t="s">
        <v>773</v>
      </c>
      <c r="Q403" s="25" t="s">
        <v>774</v>
      </c>
      <c r="R403" s="25" t="s">
        <v>775</v>
      </c>
      <c r="S403" s="25" t="s">
        <v>776</v>
      </c>
      <c r="T403" s="25" t="s">
        <v>831</v>
      </c>
      <c r="V403" s="25" t="s">
        <v>832</v>
      </c>
      <c r="X403" s="25" t="s">
        <v>833</v>
      </c>
      <c r="AB403" s="25" t="s">
        <v>780</v>
      </c>
      <c r="AC403" s="25" t="s">
        <v>781</v>
      </c>
      <c r="AD403" s="25">
        <v>100</v>
      </c>
      <c r="AE403" s="25" t="s">
        <v>782</v>
      </c>
      <c r="AF403" s="25">
        <v>-23.4044459499626</v>
      </c>
      <c r="AG403" s="25">
        <v>-67.986223286571303</v>
      </c>
      <c r="AH403" s="25">
        <v>0.40069444444444446</v>
      </c>
      <c r="AI403" s="25" t="s">
        <v>787</v>
      </c>
      <c r="AM403" s="25" t="s">
        <v>784</v>
      </c>
      <c r="AN403" s="25" t="s">
        <v>875</v>
      </c>
      <c r="AO403" s="25" t="s">
        <v>785</v>
      </c>
      <c r="AR403" s="25" t="s">
        <v>786</v>
      </c>
    </row>
    <row r="404" spans="1:44">
      <c r="A404" s="25">
        <v>202501</v>
      </c>
      <c r="B404" s="17" t="str">
        <f>IF(A404="","",IFERROR(VLOOKUP(A404,Campaña!A:K,2,0),"ID NO EXISTE"))</f>
        <v>Campaña enero 2025</v>
      </c>
      <c r="C404" s="25">
        <v>402</v>
      </c>
      <c r="D404" s="85" t="str">
        <f>IF(C404="","",IFERROR(CONCATENATE(VLOOKUP(C404,EstacionReplica!A:W,2,0)," - ",VLOOKUP(C404,EstacionReplica!A:W,3,0)," - ",VLOOKUP(C404,EstacionReplica!A:W,4,0)),"ID NO EXISTE"))</f>
        <v>E-139 - Registro individual - 1</v>
      </c>
      <c r="E404" s="25">
        <v>2025</v>
      </c>
      <c r="F404" s="25">
        <v>1</v>
      </c>
      <c r="G404" s="25">
        <v>29</v>
      </c>
      <c r="H404" s="86">
        <v>0.48402777777777778</v>
      </c>
      <c r="I404" s="25" t="s">
        <v>771</v>
      </c>
      <c r="O404" s="25" t="s">
        <v>772</v>
      </c>
      <c r="P404" s="25" t="s">
        <v>773</v>
      </c>
      <c r="Q404" s="25" t="s">
        <v>774</v>
      </c>
      <c r="R404" s="25" t="s">
        <v>775</v>
      </c>
      <c r="S404" s="25" t="s">
        <v>776</v>
      </c>
      <c r="T404" s="25" t="s">
        <v>777</v>
      </c>
      <c r="V404" s="25" t="s">
        <v>778</v>
      </c>
      <c r="X404" s="25" t="s">
        <v>779</v>
      </c>
      <c r="AB404" s="25" t="s">
        <v>780</v>
      </c>
      <c r="AC404" s="25" t="s">
        <v>781</v>
      </c>
      <c r="AD404" s="25">
        <v>80</v>
      </c>
      <c r="AE404" s="25" t="s">
        <v>782</v>
      </c>
      <c r="AF404" s="25">
        <v>-23.406184241595898</v>
      </c>
      <c r="AG404" s="25">
        <v>-67.977157700184307</v>
      </c>
      <c r="AH404" s="25">
        <v>0.48402777777777778</v>
      </c>
      <c r="AI404" s="25" t="s">
        <v>792</v>
      </c>
      <c r="AM404" s="25" t="s">
        <v>784</v>
      </c>
      <c r="AN404" s="25" t="s">
        <v>807</v>
      </c>
      <c r="AO404" s="25" t="s">
        <v>785</v>
      </c>
      <c r="AR404" s="25" t="s">
        <v>786</v>
      </c>
    </row>
    <row r="405" spans="1:44">
      <c r="A405" s="25">
        <v>202501</v>
      </c>
      <c r="B405" s="17" t="str">
        <f>IF(A405="","",IFERROR(VLOOKUP(A405,Campaña!A:K,2,0),"ID NO EXISTE"))</f>
        <v>Campaña enero 2025</v>
      </c>
      <c r="C405" s="25">
        <v>403</v>
      </c>
      <c r="D405" s="85" t="str">
        <f>IF(C405="","",IFERROR(CONCATENATE(VLOOKUP(C405,EstacionReplica!A:W,2,0)," - ",VLOOKUP(C405,EstacionReplica!A:W,3,0)," - ",VLOOKUP(C405,EstacionReplica!A:W,4,0)),"ID NO EXISTE"))</f>
        <v>E-140 - Registro individual - 1</v>
      </c>
      <c r="E405" s="25">
        <v>2025</v>
      </c>
      <c r="F405" s="25">
        <v>1</v>
      </c>
      <c r="G405" s="25">
        <v>29</v>
      </c>
      <c r="H405" s="86">
        <v>0.40416666666666667</v>
      </c>
      <c r="I405" s="25" t="s">
        <v>771</v>
      </c>
      <c r="O405" s="25" t="s">
        <v>772</v>
      </c>
      <c r="P405" s="25" t="s">
        <v>773</v>
      </c>
      <c r="Q405" s="25" t="s">
        <v>774</v>
      </c>
      <c r="R405" s="25" t="s">
        <v>775</v>
      </c>
      <c r="S405" s="25" t="s">
        <v>776</v>
      </c>
      <c r="T405" s="25" t="s">
        <v>831</v>
      </c>
      <c r="V405" s="25" t="s">
        <v>832</v>
      </c>
      <c r="X405" s="25" t="s">
        <v>833</v>
      </c>
      <c r="AB405" s="25" t="s">
        <v>780</v>
      </c>
      <c r="AC405" s="25" t="s">
        <v>781</v>
      </c>
      <c r="AD405" s="25">
        <v>100</v>
      </c>
      <c r="AE405" s="25" t="s">
        <v>782</v>
      </c>
      <c r="AF405" s="25">
        <v>-23.404458297115301</v>
      </c>
      <c r="AG405" s="25">
        <v>-67.985342434296996</v>
      </c>
      <c r="AH405" s="25">
        <v>0.40416666666666667</v>
      </c>
      <c r="AI405" s="25" t="s">
        <v>787</v>
      </c>
      <c r="AM405" s="25" t="s">
        <v>784</v>
      </c>
      <c r="AN405" s="25" t="s">
        <v>915</v>
      </c>
      <c r="AO405" s="25" t="s">
        <v>785</v>
      </c>
      <c r="AR405" s="25" t="s">
        <v>786</v>
      </c>
    </row>
    <row r="406" spans="1:44">
      <c r="A406" s="25">
        <v>202501</v>
      </c>
      <c r="B406" s="17" t="str">
        <f>IF(A406="","",IFERROR(VLOOKUP(A406,Campaña!A:K,2,0),"ID NO EXISTE"))</f>
        <v>Campaña enero 2025</v>
      </c>
      <c r="C406" s="25">
        <v>404</v>
      </c>
      <c r="D406" s="85" t="str">
        <f>IF(C406="","",IFERROR(CONCATENATE(VLOOKUP(C406,EstacionReplica!A:W,2,0)," - ",VLOOKUP(C406,EstacionReplica!A:W,3,0)," - ",VLOOKUP(C406,EstacionReplica!A:W,4,0)),"ID NO EXISTE"))</f>
        <v>E-141 - Registro individual - 1</v>
      </c>
      <c r="E406" s="25">
        <v>2025</v>
      </c>
      <c r="F406" s="25">
        <v>1</v>
      </c>
      <c r="G406" s="25">
        <v>29</v>
      </c>
      <c r="H406" s="86">
        <v>0.40555555555555556</v>
      </c>
      <c r="I406" s="25" t="s">
        <v>771</v>
      </c>
      <c r="O406" s="25" t="s">
        <v>772</v>
      </c>
      <c r="P406" s="25" t="s">
        <v>773</v>
      </c>
      <c r="Q406" s="25" t="s">
        <v>774</v>
      </c>
      <c r="R406" s="25" t="s">
        <v>775</v>
      </c>
      <c r="S406" s="25" t="s">
        <v>776</v>
      </c>
      <c r="T406" s="25" t="s">
        <v>831</v>
      </c>
      <c r="V406" s="25" t="s">
        <v>832</v>
      </c>
      <c r="X406" s="25" t="s">
        <v>833</v>
      </c>
      <c r="AB406" s="25" t="s">
        <v>780</v>
      </c>
      <c r="AC406" s="25" t="s">
        <v>781</v>
      </c>
      <c r="AD406" s="25">
        <v>100</v>
      </c>
      <c r="AE406" s="25" t="s">
        <v>782</v>
      </c>
      <c r="AF406" s="25">
        <v>-23.404346804297401</v>
      </c>
      <c r="AG406" s="25">
        <v>-67.984863760700804</v>
      </c>
      <c r="AH406" s="25">
        <v>0.40555555555555556</v>
      </c>
      <c r="AI406" s="25" t="s">
        <v>792</v>
      </c>
      <c r="AM406" s="25" t="s">
        <v>784</v>
      </c>
      <c r="AN406" s="25" t="s">
        <v>865</v>
      </c>
      <c r="AO406" s="25" t="s">
        <v>785</v>
      </c>
      <c r="AR406" s="25" t="s">
        <v>786</v>
      </c>
    </row>
    <row r="407" spans="1:44">
      <c r="A407" s="25">
        <v>202501</v>
      </c>
      <c r="B407" s="17" t="str">
        <f>IF(A407="","",IFERROR(VLOOKUP(A407,Campaña!A:K,2,0),"ID NO EXISTE"))</f>
        <v>Campaña enero 2025</v>
      </c>
      <c r="C407" s="25">
        <v>405</v>
      </c>
      <c r="D407" s="85" t="str">
        <f>IF(C407="","",IFERROR(CONCATENATE(VLOOKUP(C407,EstacionReplica!A:W,2,0)," - ",VLOOKUP(C407,EstacionReplica!A:W,3,0)," - ",VLOOKUP(C407,EstacionReplica!A:W,4,0)),"ID NO EXISTE"))</f>
        <v>E-142 - Registro individual - 1</v>
      </c>
      <c r="E407" s="25">
        <v>2025</v>
      </c>
      <c r="F407" s="25">
        <v>1</v>
      </c>
      <c r="G407" s="25">
        <v>29</v>
      </c>
      <c r="H407" s="86">
        <v>0.40763888888888888</v>
      </c>
      <c r="I407" s="25" t="s">
        <v>771</v>
      </c>
      <c r="O407" s="25" t="s">
        <v>772</v>
      </c>
      <c r="P407" s="25" t="s">
        <v>773</v>
      </c>
      <c r="Q407" s="25" t="s">
        <v>774</v>
      </c>
      <c r="R407" s="25" t="s">
        <v>775</v>
      </c>
      <c r="S407" s="25" t="s">
        <v>776</v>
      </c>
      <c r="T407" s="25" t="s">
        <v>831</v>
      </c>
      <c r="V407" s="25" t="s">
        <v>832</v>
      </c>
      <c r="X407" s="25" t="s">
        <v>833</v>
      </c>
      <c r="AB407" s="25" t="s">
        <v>780</v>
      </c>
      <c r="AC407" s="25" t="s">
        <v>781</v>
      </c>
      <c r="AD407" s="25">
        <v>100</v>
      </c>
      <c r="AE407" s="25" t="s">
        <v>782</v>
      </c>
      <c r="AF407" s="25">
        <v>-23.404237853458799</v>
      </c>
      <c r="AG407" s="25">
        <v>-67.984776515914604</v>
      </c>
      <c r="AH407" s="25">
        <v>0.40763888888888888</v>
      </c>
      <c r="AI407" s="25" t="s">
        <v>792</v>
      </c>
      <c r="AM407" s="25" t="s">
        <v>784</v>
      </c>
      <c r="AN407" s="25" t="s">
        <v>865</v>
      </c>
      <c r="AO407" s="25" t="s">
        <v>785</v>
      </c>
      <c r="AR407" s="25" t="s">
        <v>786</v>
      </c>
    </row>
    <row r="408" spans="1:44">
      <c r="A408" s="25">
        <v>202501</v>
      </c>
      <c r="B408" s="17" t="str">
        <f>IF(A408="","",IFERROR(VLOOKUP(A408,Campaña!A:K,2,0),"ID NO EXISTE"))</f>
        <v>Campaña enero 2025</v>
      </c>
      <c r="C408" s="25">
        <v>406</v>
      </c>
      <c r="D408" s="85" t="str">
        <f>IF(C408="","",IFERROR(CONCATENATE(VLOOKUP(C408,EstacionReplica!A:W,2,0)," - ",VLOOKUP(C408,EstacionReplica!A:W,3,0)," - ",VLOOKUP(C408,EstacionReplica!A:W,4,0)),"ID NO EXISTE"))</f>
        <v>E-143 - Registro individual - 1</v>
      </c>
      <c r="E408" s="25">
        <v>2025</v>
      </c>
      <c r="F408" s="25">
        <v>1</v>
      </c>
      <c r="G408" s="25">
        <v>28</v>
      </c>
      <c r="H408" s="86">
        <v>0.53333333333333333</v>
      </c>
      <c r="I408" s="25" t="s">
        <v>771</v>
      </c>
      <c r="O408" s="25" t="s">
        <v>772</v>
      </c>
      <c r="P408" s="25" t="s">
        <v>773</v>
      </c>
      <c r="Q408" s="25" t="s">
        <v>774</v>
      </c>
      <c r="R408" s="25" t="s">
        <v>775</v>
      </c>
      <c r="S408" s="25" t="s">
        <v>776</v>
      </c>
      <c r="T408" s="25" t="s">
        <v>777</v>
      </c>
      <c r="V408" s="25" t="s">
        <v>778</v>
      </c>
      <c r="X408" s="25" t="s">
        <v>779</v>
      </c>
      <c r="AB408" s="25" t="s">
        <v>780</v>
      </c>
      <c r="AC408" s="25" t="s">
        <v>781</v>
      </c>
      <c r="AD408" s="25">
        <v>0</v>
      </c>
      <c r="AE408" s="25" t="s">
        <v>782</v>
      </c>
      <c r="AF408" s="25">
        <v>-23.407810404818701</v>
      </c>
      <c r="AG408" s="25">
        <v>-67.962152414711696</v>
      </c>
      <c r="AH408" s="25">
        <v>0.53333333333333333</v>
      </c>
      <c r="AI408" s="25" t="s">
        <v>783</v>
      </c>
      <c r="AM408" s="25" t="s">
        <v>784</v>
      </c>
      <c r="AO408" s="25" t="s">
        <v>785</v>
      </c>
      <c r="AR408" s="25" t="s">
        <v>786</v>
      </c>
    </row>
    <row r="409" spans="1:44">
      <c r="A409" s="25">
        <v>202501</v>
      </c>
      <c r="B409" s="17" t="str">
        <f>IF(A409="","",IFERROR(VLOOKUP(A409,Campaña!A:K,2,0),"ID NO EXISTE"))</f>
        <v>Campaña enero 2025</v>
      </c>
      <c r="C409" s="25">
        <v>407</v>
      </c>
      <c r="D409" s="85" t="str">
        <f>IF(C409="","",IFERROR(CONCATENATE(VLOOKUP(C409,EstacionReplica!A:W,2,0)," - ",VLOOKUP(C409,EstacionReplica!A:W,3,0)," - ",VLOOKUP(C409,EstacionReplica!A:W,4,0)),"ID NO EXISTE"))</f>
        <v>E-144 - Registro individual - 1</v>
      </c>
      <c r="E409" s="25">
        <v>2025</v>
      </c>
      <c r="F409" s="25">
        <v>1</v>
      </c>
      <c r="G409" s="25">
        <v>28</v>
      </c>
      <c r="H409" s="86">
        <v>0.53333333333333333</v>
      </c>
      <c r="I409" s="25" t="s">
        <v>771</v>
      </c>
      <c r="O409" s="25" t="s">
        <v>772</v>
      </c>
      <c r="P409" s="25" t="s">
        <v>773</v>
      </c>
      <c r="Q409" s="25" t="s">
        <v>774</v>
      </c>
      <c r="R409" s="25" t="s">
        <v>775</v>
      </c>
      <c r="S409" s="25" t="s">
        <v>776</v>
      </c>
      <c r="T409" s="25" t="s">
        <v>777</v>
      </c>
      <c r="V409" s="25" t="s">
        <v>778</v>
      </c>
      <c r="X409" s="25" t="s">
        <v>779</v>
      </c>
      <c r="AB409" s="25" t="s">
        <v>780</v>
      </c>
      <c r="AC409" s="25" t="s">
        <v>781</v>
      </c>
      <c r="AD409" s="25">
        <v>0</v>
      </c>
      <c r="AE409" s="25" t="s">
        <v>782</v>
      </c>
      <c r="AF409" s="25">
        <v>-23.407891298222498</v>
      </c>
      <c r="AG409" s="25">
        <v>-67.962093065462994</v>
      </c>
      <c r="AH409" s="25">
        <v>0.53333333333333333</v>
      </c>
      <c r="AI409" s="25" t="s">
        <v>783</v>
      </c>
      <c r="AM409" s="25" t="s">
        <v>784</v>
      </c>
      <c r="AO409" s="25" t="s">
        <v>785</v>
      </c>
      <c r="AR409" s="25" t="s">
        <v>786</v>
      </c>
    </row>
    <row r="410" spans="1:44">
      <c r="A410" s="25">
        <v>202501</v>
      </c>
      <c r="B410" s="17" t="str">
        <f>IF(A410="","",IFERROR(VLOOKUP(A410,Campaña!A:K,2,0),"ID NO EXISTE"))</f>
        <v>Campaña enero 2025</v>
      </c>
      <c r="C410" s="25">
        <v>408</v>
      </c>
      <c r="D410" s="85" t="str">
        <f>IF(C410="","",IFERROR(CONCATENATE(VLOOKUP(C410,EstacionReplica!A:W,2,0)," - ",VLOOKUP(C410,EstacionReplica!A:W,3,0)," - ",VLOOKUP(C410,EstacionReplica!A:W,4,0)),"ID NO EXISTE"))</f>
        <v>E-145 - Registro individual - 1</v>
      </c>
      <c r="E410" s="25">
        <v>2025</v>
      </c>
      <c r="F410" s="25">
        <v>1</v>
      </c>
      <c r="G410" s="25">
        <v>28</v>
      </c>
      <c r="H410" s="86">
        <v>0.47986111111111113</v>
      </c>
      <c r="I410" s="25" t="s">
        <v>771</v>
      </c>
      <c r="O410" s="25" t="s">
        <v>772</v>
      </c>
      <c r="P410" s="25" t="s">
        <v>773</v>
      </c>
      <c r="Q410" s="25" t="s">
        <v>774</v>
      </c>
      <c r="R410" s="25" t="s">
        <v>775</v>
      </c>
      <c r="S410" s="25" t="s">
        <v>776</v>
      </c>
      <c r="T410" s="25" t="s">
        <v>777</v>
      </c>
      <c r="V410" s="25" t="s">
        <v>778</v>
      </c>
      <c r="X410" s="25" t="s">
        <v>779</v>
      </c>
      <c r="AB410" s="25" t="s">
        <v>780</v>
      </c>
      <c r="AC410" s="25" t="s">
        <v>781</v>
      </c>
      <c r="AD410" s="25">
        <v>90</v>
      </c>
      <c r="AE410" s="25" t="s">
        <v>782</v>
      </c>
      <c r="AF410" s="25">
        <v>-23.408098827473601</v>
      </c>
      <c r="AG410" s="25">
        <v>-67.962062087758099</v>
      </c>
      <c r="AH410" s="25">
        <v>0.47986111111111113</v>
      </c>
      <c r="AI410" s="25" t="s">
        <v>787</v>
      </c>
      <c r="AM410" s="25" t="s">
        <v>784</v>
      </c>
      <c r="AN410" s="25" t="s">
        <v>835</v>
      </c>
      <c r="AO410" s="25" t="s">
        <v>785</v>
      </c>
      <c r="AR410" s="25" t="s">
        <v>786</v>
      </c>
    </row>
    <row r="411" spans="1:44">
      <c r="A411" s="25">
        <v>202501</v>
      </c>
      <c r="B411" s="17" t="str">
        <f>IF(A411="","",IFERROR(VLOOKUP(A411,Campaña!A:K,2,0),"ID NO EXISTE"))</f>
        <v>Campaña enero 2025</v>
      </c>
      <c r="C411" s="25">
        <v>409</v>
      </c>
      <c r="D411" s="85" t="str">
        <f>IF(C411="","",IFERROR(CONCATENATE(VLOOKUP(C411,EstacionReplica!A:W,2,0)," - ",VLOOKUP(C411,EstacionReplica!A:W,3,0)," - ",VLOOKUP(C411,EstacionReplica!A:W,4,0)),"ID NO EXISTE"))</f>
        <v>E-146 - Registro individual - 1</v>
      </c>
      <c r="E411" s="25">
        <v>2025</v>
      </c>
      <c r="F411" s="25">
        <v>1</v>
      </c>
      <c r="G411" s="25">
        <v>28</v>
      </c>
      <c r="H411" s="86">
        <v>0.4861111111111111</v>
      </c>
      <c r="I411" s="25" t="s">
        <v>771</v>
      </c>
      <c r="O411" s="25" t="s">
        <v>772</v>
      </c>
      <c r="P411" s="25" t="s">
        <v>773</v>
      </c>
      <c r="Q411" s="25" t="s">
        <v>774</v>
      </c>
      <c r="R411" s="25" t="s">
        <v>775</v>
      </c>
      <c r="S411" s="25" t="s">
        <v>776</v>
      </c>
      <c r="T411" s="25" t="s">
        <v>777</v>
      </c>
      <c r="V411" s="25" t="s">
        <v>778</v>
      </c>
      <c r="X411" s="25" t="s">
        <v>779</v>
      </c>
      <c r="AB411" s="25" t="s">
        <v>780</v>
      </c>
      <c r="AC411" s="25" t="s">
        <v>781</v>
      </c>
      <c r="AD411" s="25">
        <v>55</v>
      </c>
      <c r="AE411" s="25" t="s">
        <v>782</v>
      </c>
      <c r="AF411" s="25">
        <v>-23.408191287227599</v>
      </c>
      <c r="AG411" s="25">
        <v>-67.962384318782696</v>
      </c>
      <c r="AH411" s="25">
        <v>0.4861111111111111</v>
      </c>
      <c r="AI411" s="25" t="s">
        <v>787</v>
      </c>
      <c r="AM411" s="25" t="s">
        <v>784</v>
      </c>
      <c r="AN411" s="25" t="s">
        <v>916</v>
      </c>
      <c r="AO411" s="25" t="s">
        <v>785</v>
      </c>
      <c r="AR411" s="25" t="s">
        <v>786</v>
      </c>
    </row>
    <row r="412" spans="1:44">
      <c r="A412" s="25">
        <v>202501</v>
      </c>
      <c r="B412" s="17" t="str">
        <f>IF(A412="","",IFERROR(VLOOKUP(A412,Campaña!A:K,2,0),"ID NO EXISTE"))</f>
        <v>Campaña enero 2025</v>
      </c>
      <c r="C412" s="25">
        <v>410</v>
      </c>
      <c r="D412" s="85" t="str">
        <f>IF(C412="","",IFERROR(CONCATENATE(VLOOKUP(C412,EstacionReplica!A:W,2,0)," - ",VLOOKUP(C412,EstacionReplica!A:W,3,0)," - ",VLOOKUP(C412,EstacionReplica!A:W,4,0)),"ID NO EXISTE"))</f>
        <v>E-147 - Registro individual - 1</v>
      </c>
      <c r="E412" s="25">
        <v>2025</v>
      </c>
      <c r="F412" s="25">
        <v>1</v>
      </c>
      <c r="G412" s="25">
        <v>28</v>
      </c>
      <c r="H412" s="86">
        <v>0.46527777777777779</v>
      </c>
      <c r="I412" s="25" t="s">
        <v>771</v>
      </c>
      <c r="O412" s="25" t="s">
        <v>772</v>
      </c>
      <c r="P412" s="25" t="s">
        <v>773</v>
      </c>
      <c r="Q412" s="25" t="s">
        <v>774</v>
      </c>
      <c r="R412" s="25" t="s">
        <v>775</v>
      </c>
      <c r="S412" s="25" t="s">
        <v>776</v>
      </c>
      <c r="T412" s="25" t="s">
        <v>777</v>
      </c>
      <c r="V412" s="25" t="s">
        <v>778</v>
      </c>
      <c r="X412" s="25" t="s">
        <v>779</v>
      </c>
      <c r="AB412" s="25" t="s">
        <v>780</v>
      </c>
      <c r="AC412" s="25" t="s">
        <v>781</v>
      </c>
      <c r="AD412" s="25">
        <v>100</v>
      </c>
      <c r="AE412" s="25" t="s">
        <v>782</v>
      </c>
      <c r="AF412" s="25">
        <v>-23.409817341037201</v>
      </c>
      <c r="AG412" s="25">
        <v>-67.963790690282494</v>
      </c>
      <c r="AH412" s="25">
        <v>0.46527777777777779</v>
      </c>
      <c r="AI412" s="25" t="s">
        <v>787</v>
      </c>
      <c r="AM412" s="25" t="s">
        <v>784</v>
      </c>
      <c r="AN412" s="25" t="s">
        <v>917</v>
      </c>
      <c r="AO412" s="25" t="s">
        <v>785</v>
      </c>
      <c r="AR412" s="25" t="s">
        <v>786</v>
      </c>
    </row>
    <row r="413" spans="1:44">
      <c r="A413" s="25">
        <v>202501</v>
      </c>
      <c r="B413" s="17" t="str">
        <f>IF(A413="","",IFERROR(VLOOKUP(A413,Campaña!A:K,2,0),"ID NO EXISTE"))</f>
        <v>Campaña enero 2025</v>
      </c>
      <c r="C413" s="25">
        <v>411</v>
      </c>
      <c r="D413" s="85" t="str">
        <f>IF(C413="","",IFERROR(CONCATENATE(VLOOKUP(C413,EstacionReplica!A:W,2,0)," - ",VLOOKUP(C413,EstacionReplica!A:W,3,0)," - ",VLOOKUP(C413,EstacionReplica!A:W,4,0)),"ID NO EXISTE"))</f>
        <v>E-148 - Registro individual - 1</v>
      </c>
      <c r="E413" s="25">
        <v>2025</v>
      </c>
      <c r="F413" s="25">
        <v>1</v>
      </c>
      <c r="G413" s="25">
        <v>28</v>
      </c>
      <c r="H413" s="86">
        <v>0.55972222222222223</v>
      </c>
      <c r="I413" s="25" t="s">
        <v>771</v>
      </c>
      <c r="O413" s="25" t="s">
        <v>772</v>
      </c>
      <c r="P413" s="25" t="s">
        <v>773</v>
      </c>
      <c r="Q413" s="25" t="s">
        <v>774</v>
      </c>
      <c r="R413" s="25" t="s">
        <v>775</v>
      </c>
      <c r="S413" s="25" t="s">
        <v>776</v>
      </c>
      <c r="T413" s="25" t="s">
        <v>777</v>
      </c>
      <c r="V413" s="25" t="s">
        <v>778</v>
      </c>
      <c r="X413" s="25" t="s">
        <v>779</v>
      </c>
      <c r="AB413" s="25" t="s">
        <v>780</v>
      </c>
      <c r="AC413" s="25" t="s">
        <v>781</v>
      </c>
      <c r="AD413" s="25">
        <v>60</v>
      </c>
      <c r="AE413" s="25" t="s">
        <v>782</v>
      </c>
      <c r="AF413" s="25">
        <v>-23.4065142234208</v>
      </c>
      <c r="AG413" s="25">
        <v>-67.962818204530393</v>
      </c>
      <c r="AH413" s="25">
        <v>0.55972222222222223</v>
      </c>
      <c r="AI413" s="25" t="s">
        <v>787</v>
      </c>
      <c r="AM413" s="25" t="s">
        <v>784</v>
      </c>
      <c r="AN413" s="25" t="s">
        <v>918</v>
      </c>
      <c r="AO413" s="25" t="s">
        <v>785</v>
      </c>
      <c r="AR413" s="25" t="s">
        <v>786</v>
      </c>
    </row>
    <row r="414" spans="1:44">
      <c r="A414" s="25">
        <v>202501</v>
      </c>
      <c r="B414" s="17" t="str">
        <f>IF(A414="","",IFERROR(VLOOKUP(A414,Campaña!A:K,2,0),"ID NO EXISTE"))</f>
        <v>Campaña enero 2025</v>
      </c>
      <c r="C414" s="25">
        <v>412</v>
      </c>
      <c r="D414" s="85" t="str">
        <f>IF(C414="","",IFERROR(CONCATENATE(VLOOKUP(C414,EstacionReplica!A:W,2,0)," - ",VLOOKUP(C414,EstacionReplica!A:W,3,0)," - ",VLOOKUP(C414,EstacionReplica!A:W,4,0)),"ID NO EXISTE"))</f>
        <v>E-149 - Registro individual - 1</v>
      </c>
      <c r="E414" s="25">
        <v>2025</v>
      </c>
      <c r="F414" s="25">
        <v>1</v>
      </c>
      <c r="G414" s="25">
        <v>28</v>
      </c>
      <c r="H414" s="86">
        <v>0.58194444444444449</v>
      </c>
      <c r="I414" s="25" t="s">
        <v>771</v>
      </c>
      <c r="O414" s="25" t="s">
        <v>772</v>
      </c>
      <c r="P414" s="25" t="s">
        <v>773</v>
      </c>
      <c r="Q414" s="25" t="s">
        <v>774</v>
      </c>
      <c r="R414" s="25" t="s">
        <v>775</v>
      </c>
      <c r="S414" s="25" t="s">
        <v>776</v>
      </c>
      <c r="T414" s="25" t="s">
        <v>777</v>
      </c>
      <c r="V414" s="25" t="s">
        <v>778</v>
      </c>
      <c r="X414" s="25" t="s">
        <v>779</v>
      </c>
      <c r="AB414" s="25" t="s">
        <v>780</v>
      </c>
      <c r="AC414" s="25" t="s">
        <v>781</v>
      </c>
      <c r="AD414" s="25">
        <v>0</v>
      </c>
      <c r="AE414" s="25" t="s">
        <v>782</v>
      </c>
      <c r="AF414" s="25">
        <v>-23.406514483232101</v>
      </c>
      <c r="AG414" s="25">
        <v>-67.962857347728004</v>
      </c>
      <c r="AH414" s="25">
        <v>0.58194444444444449</v>
      </c>
      <c r="AI414" s="25" t="s">
        <v>783</v>
      </c>
      <c r="AM414" s="25" t="s">
        <v>784</v>
      </c>
      <c r="AO414" s="25" t="s">
        <v>785</v>
      </c>
      <c r="AR414" s="25" t="s">
        <v>786</v>
      </c>
    </row>
    <row r="415" spans="1:44">
      <c r="A415" s="25">
        <v>202501</v>
      </c>
      <c r="B415" s="17" t="str">
        <f>IF(A415="","",IFERROR(VLOOKUP(A415,Campaña!A:K,2,0),"ID NO EXISTE"))</f>
        <v>Campaña enero 2025</v>
      </c>
      <c r="C415" s="25">
        <v>413</v>
      </c>
      <c r="D415" s="85" t="str">
        <f>IF(C415="","",IFERROR(CONCATENATE(VLOOKUP(C415,EstacionReplica!A:W,2,0)," - ",VLOOKUP(C415,EstacionReplica!A:W,3,0)," - ",VLOOKUP(C415,EstacionReplica!A:W,4,0)),"ID NO EXISTE"))</f>
        <v>E-150 - Registro individual - 1</v>
      </c>
      <c r="E415" s="25">
        <v>2025</v>
      </c>
      <c r="F415" s="25">
        <v>1</v>
      </c>
      <c r="G415" s="25">
        <v>28</v>
      </c>
      <c r="H415" s="86">
        <v>0.57499999999999996</v>
      </c>
      <c r="I415" s="25" t="s">
        <v>771</v>
      </c>
      <c r="O415" s="25" t="s">
        <v>772</v>
      </c>
      <c r="P415" s="25" t="s">
        <v>773</v>
      </c>
      <c r="Q415" s="25" t="s">
        <v>774</v>
      </c>
      <c r="R415" s="25" t="s">
        <v>775</v>
      </c>
      <c r="S415" s="25" t="s">
        <v>776</v>
      </c>
      <c r="T415" s="25" t="s">
        <v>777</v>
      </c>
      <c r="V415" s="25" t="s">
        <v>778</v>
      </c>
      <c r="X415" s="25" t="s">
        <v>779</v>
      </c>
      <c r="AB415" s="25" t="s">
        <v>780</v>
      </c>
      <c r="AC415" s="25" t="s">
        <v>781</v>
      </c>
      <c r="AD415" s="25">
        <v>100</v>
      </c>
      <c r="AE415" s="25" t="s">
        <v>782</v>
      </c>
      <c r="AF415" s="25">
        <v>-23.406377581751102</v>
      </c>
      <c r="AG415" s="25">
        <v>-67.962643116008493</v>
      </c>
      <c r="AH415" s="25">
        <v>0.57499999999999996</v>
      </c>
      <c r="AI415" s="25" t="s">
        <v>787</v>
      </c>
      <c r="AM415" s="25" t="s">
        <v>784</v>
      </c>
      <c r="AN415" s="25" t="s">
        <v>842</v>
      </c>
      <c r="AO415" s="25" t="s">
        <v>785</v>
      </c>
      <c r="AR415" s="25" t="s">
        <v>786</v>
      </c>
    </row>
    <row r="416" spans="1:44">
      <c r="A416" s="25">
        <v>202501</v>
      </c>
      <c r="B416" s="17" t="str">
        <f>IF(A416="","",IFERROR(VLOOKUP(A416,Campaña!A:K,2,0),"ID NO EXISTE"))</f>
        <v>Campaña enero 2025</v>
      </c>
      <c r="C416" s="25">
        <v>414</v>
      </c>
      <c r="D416" s="85" t="str">
        <f>IF(C416="","",IFERROR(CONCATENATE(VLOOKUP(C416,EstacionReplica!A:W,2,0)," - ",VLOOKUP(C416,EstacionReplica!A:W,3,0)," - ",VLOOKUP(C416,EstacionReplica!A:W,4,0)),"ID NO EXISTE"))</f>
        <v>E-151 - Registro individual - 1</v>
      </c>
      <c r="E416" s="25">
        <v>2025</v>
      </c>
      <c r="F416" s="25">
        <v>1</v>
      </c>
      <c r="G416" s="25">
        <v>29</v>
      </c>
      <c r="H416" s="86">
        <v>0.54722222222222228</v>
      </c>
      <c r="I416" s="25" t="s">
        <v>771</v>
      </c>
      <c r="O416" s="25" t="s">
        <v>772</v>
      </c>
      <c r="P416" s="25" t="s">
        <v>773</v>
      </c>
      <c r="Q416" s="25" t="s">
        <v>774</v>
      </c>
      <c r="R416" s="25" t="s">
        <v>775</v>
      </c>
      <c r="S416" s="25" t="s">
        <v>776</v>
      </c>
      <c r="T416" s="25" t="s">
        <v>777</v>
      </c>
      <c r="V416" s="25" t="s">
        <v>778</v>
      </c>
      <c r="X416" s="25" t="s">
        <v>779</v>
      </c>
      <c r="AB416" s="25" t="s">
        <v>780</v>
      </c>
      <c r="AC416" s="25" t="s">
        <v>781</v>
      </c>
      <c r="AD416" s="25">
        <v>80</v>
      </c>
      <c r="AE416" s="25" t="s">
        <v>782</v>
      </c>
      <c r="AF416" s="25">
        <v>-23.406028990506599</v>
      </c>
      <c r="AG416" s="25">
        <v>-67.963193863982198</v>
      </c>
      <c r="AH416" s="25">
        <v>0.54722222222222228</v>
      </c>
      <c r="AI416" s="25" t="s">
        <v>787</v>
      </c>
      <c r="AM416" s="25" t="s">
        <v>784</v>
      </c>
      <c r="AN416" s="25" t="s">
        <v>795</v>
      </c>
      <c r="AO416" s="25" t="s">
        <v>785</v>
      </c>
      <c r="AR416" s="25" t="s">
        <v>786</v>
      </c>
    </row>
    <row r="417" spans="1:44">
      <c r="A417" s="25">
        <v>202501</v>
      </c>
      <c r="B417" s="17" t="str">
        <f>IF(A417="","",IFERROR(VLOOKUP(A417,Campaña!A:K,2,0),"ID NO EXISTE"))</f>
        <v>Campaña enero 2025</v>
      </c>
      <c r="C417" s="25">
        <v>415</v>
      </c>
      <c r="D417" s="85" t="str">
        <f>IF(C417="","",IFERROR(CONCATENATE(VLOOKUP(C417,EstacionReplica!A:W,2,0)," - ",VLOOKUP(C417,EstacionReplica!A:W,3,0)," - ",VLOOKUP(C417,EstacionReplica!A:W,4,0)),"ID NO EXISTE"))</f>
        <v>E-152 - Registro individual - 1</v>
      </c>
      <c r="E417" s="25">
        <v>2025</v>
      </c>
      <c r="F417" s="25">
        <v>1</v>
      </c>
      <c r="G417" s="25">
        <v>29</v>
      </c>
      <c r="H417" s="86">
        <v>0.54652777777777772</v>
      </c>
      <c r="I417" s="25" t="s">
        <v>771</v>
      </c>
      <c r="O417" s="25" t="s">
        <v>772</v>
      </c>
      <c r="P417" s="25" t="s">
        <v>773</v>
      </c>
      <c r="Q417" s="25" t="s">
        <v>774</v>
      </c>
      <c r="R417" s="25" t="s">
        <v>775</v>
      </c>
      <c r="S417" s="25" t="s">
        <v>776</v>
      </c>
      <c r="T417" s="25" t="s">
        <v>777</v>
      </c>
      <c r="V417" s="25" t="s">
        <v>778</v>
      </c>
      <c r="X417" s="25" t="s">
        <v>779</v>
      </c>
      <c r="AB417" s="25" t="s">
        <v>780</v>
      </c>
      <c r="AC417" s="25" t="s">
        <v>781</v>
      </c>
      <c r="AD417" s="25">
        <v>20</v>
      </c>
      <c r="AE417" s="25" t="s">
        <v>782</v>
      </c>
      <c r="AF417" s="25">
        <v>-23.405984157668399</v>
      </c>
      <c r="AG417" s="25">
        <v>-67.963243144548997</v>
      </c>
      <c r="AH417" s="25">
        <v>0.54652777777777772</v>
      </c>
      <c r="AI417" s="25" t="s">
        <v>787</v>
      </c>
      <c r="AM417" s="25" t="s">
        <v>784</v>
      </c>
      <c r="AN417" s="25" t="s">
        <v>919</v>
      </c>
      <c r="AO417" s="25" t="s">
        <v>785</v>
      </c>
      <c r="AR417" s="25" t="s">
        <v>786</v>
      </c>
    </row>
    <row r="418" spans="1:44">
      <c r="A418" s="25">
        <v>202501</v>
      </c>
      <c r="B418" s="17" t="str">
        <f>IF(A418="","",IFERROR(VLOOKUP(A418,Campaña!A:K,2,0),"ID NO EXISTE"))</f>
        <v>Campaña enero 2025</v>
      </c>
      <c r="C418" s="25">
        <v>416</v>
      </c>
      <c r="D418" s="85" t="str">
        <f>IF(C418="","",IFERROR(CONCATENATE(VLOOKUP(C418,EstacionReplica!A:W,2,0)," - ",VLOOKUP(C418,EstacionReplica!A:W,3,0)," - ",VLOOKUP(C418,EstacionReplica!A:W,4,0)),"ID NO EXISTE"))</f>
        <v>E-153 - Registro individual - 1</v>
      </c>
      <c r="E418" s="25">
        <v>2025</v>
      </c>
      <c r="F418" s="25">
        <v>1</v>
      </c>
      <c r="G418" s="25">
        <v>29</v>
      </c>
      <c r="H418" s="86">
        <v>0.54583333333333328</v>
      </c>
      <c r="I418" s="25" t="s">
        <v>771</v>
      </c>
      <c r="O418" s="25" t="s">
        <v>772</v>
      </c>
      <c r="P418" s="25" t="s">
        <v>773</v>
      </c>
      <c r="Q418" s="25" t="s">
        <v>774</v>
      </c>
      <c r="R418" s="25" t="s">
        <v>775</v>
      </c>
      <c r="S418" s="25" t="s">
        <v>776</v>
      </c>
      <c r="T418" s="25" t="s">
        <v>777</v>
      </c>
      <c r="V418" s="25" t="s">
        <v>778</v>
      </c>
      <c r="X418" s="25" t="s">
        <v>779</v>
      </c>
      <c r="AB418" s="25" t="s">
        <v>780</v>
      </c>
      <c r="AC418" s="25" t="s">
        <v>781</v>
      </c>
      <c r="AD418" s="25">
        <v>80</v>
      </c>
      <c r="AE418" s="25" t="s">
        <v>782</v>
      </c>
      <c r="AF418" s="25">
        <v>-23.405993643631401</v>
      </c>
      <c r="AG418" s="25">
        <v>-67.963311574537897</v>
      </c>
      <c r="AH418" s="25">
        <v>0.54583333333333328</v>
      </c>
      <c r="AI418" s="25" t="s">
        <v>787</v>
      </c>
      <c r="AM418" s="25" t="s">
        <v>784</v>
      </c>
      <c r="AN418" s="25" t="s">
        <v>830</v>
      </c>
      <c r="AO418" s="25" t="s">
        <v>785</v>
      </c>
      <c r="AR418" s="25" t="s">
        <v>786</v>
      </c>
    </row>
    <row r="419" spans="1:44">
      <c r="A419" s="25">
        <v>202501</v>
      </c>
      <c r="B419" s="17" t="str">
        <f>IF(A419="","",IFERROR(VLOOKUP(A419,Campaña!A:K,2,0),"ID NO EXISTE"))</f>
        <v>Campaña enero 2025</v>
      </c>
      <c r="C419" s="25">
        <v>417</v>
      </c>
      <c r="D419" s="85" t="str">
        <f>IF(C419="","",IFERROR(CONCATENATE(VLOOKUP(C419,EstacionReplica!A:W,2,0)," - ",VLOOKUP(C419,EstacionReplica!A:W,3,0)," - ",VLOOKUP(C419,EstacionReplica!A:W,4,0)),"ID NO EXISTE"))</f>
        <v>E-154 - Registro individual - 1</v>
      </c>
      <c r="E419" s="25">
        <v>2025</v>
      </c>
      <c r="F419" s="25">
        <v>1</v>
      </c>
      <c r="G419" s="25">
        <v>29</v>
      </c>
      <c r="H419" s="86">
        <v>0.54513888888888884</v>
      </c>
      <c r="I419" s="25" t="s">
        <v>771</v>
      </c>
      <c r="O419" s="25" t="s">
        <v>772</v>
      </c>
      <c r="P419" s="25" t="s">
        <v>773</v>
      </c>
      <c r="Q419" s="25" t="s">
        <v>774</v>
      </c>
      <c r="R419" s="25" t="s">
        <v>775</v>
      </c>
      <c r="S419" s="25" t="s">
        <v>776</v>
      </c>
      <c r="T419" s="25" t="s">
        <v>777</v>
      </c>
      <c r="V419" s="25" t="s">
        <v>778</v>
      </c>
      <c r="X419" s="25" t="s">
        <v>779</v>
      </c>
      <c r="AB419" s="25" t="s">
        <v>780</v>
      </c>
      <c r="AC419" s="25" t="s">
        <v>781</v>
      </c>
      <c r="AD419" s="25">
        <v>30</v>
      </c>
      <c r="AE419" s="25" t="s">
        <v>782</v>
      </c>
      <c r="AF419" s="25">
        <v>-23.405939584499698</v>
      </c>
      <c r="AG419" s="25">
        <v>-67.963331568117098</v>
      </c>
      <c r="AH419" s="25">
        <v>0.54513888888888884</v>
      </c>
      <c r="AI419" s="25" t="s">
        <v>787</v>
      </c>
      <c r="AM419" s="25" t="s">
        <v>784</v>
      </c>
      <c r="AN419" s="25" t="s">
        <v>920</v>
      </c>
      <c r="AO419" s="25" t="s">
        <v>785</v>
      </c>
      <c r="AR419" s="25" t="s">
        <v>786</v>
      </c>
    </row>
    <row r="420" spans="1:44">
      <c r="A420" s="25">
        <v>202501</v>
      </c>
      <c r="B420" s="17" t="str">
        <f>IF(A420="","",IFERROR(VLOOKUP(A420,Campaña!A:K,2,0),"ID NO EXISTE"))</f>
        <v>Campaña enero 2025</v>
      </c>
      <c r="C420" s="25">
        <v>418</v>
      </c>
      <c r="D420" s="85" t="str">
        <f>IF(C420="","",IFERROR(CONCATENATE(VLOOKUP(C420,EstacionReplica!A:W,2,0)," - ",VLOOKUP(C420,EstacionReplica!A:W,3,0)," - ",VLOOKUP(C420,EstacionReplica!A:W,4,0)),"ID NO EXISTE"))</f>
        <v>E-155 - Registro individual - 1</v>
      </c>
      <c r="E420" s="25">
        <v>2025</v>
      </c>
      <c r="F420" s="25">
        <v>1</v>
      </c>
      <c r="G420" s="25">
        <v>29</v>
      </c>
      <c r="H420" s="86">
        <v>0.52222222222222225</v>
      </c>
      <c r="I420" s="25" t="s">
        <v>771</v>
      </c>
      <c r="O420" s="25" t="s">
        <v>772</v>
      </c>
      <c r="P420" s="25" t="s">
        <v>773</v>
      </c>
      <c r="Q420" s="25" t="s">
        <v>774</v>
      </c>
      <c r="R420" s="25" t="s">
        <v>775</v>
      </c>
      <c r="S420" s="25" t="s">
        <v>776</v>
      </c>
      <c r="T420" s="25" t="s">
        <v>777</v>
      </c>
      <c r="V420" s="25" t="s">
        <v>778</v>
      </c>
      <c r="X420" s="25" t="s">
        <v>779</v>
      </c>
      <c r="AB420" s="25" t="s">
        <v>780</v>
      </c>
      <c r="AC420" s="25" t="s">
        <v>781</v>
      </c>
      <c r="AD420" s="25">
        <v>15</v>
      </c>
      <c r="AE420" s="25" t="s">
        <v>782</v>
      </c>
      <c r="AF420" s="25">
        <v>-23.405423677899599</v>
      </c>
      <c r="AG420" s="25">
        <v>-67.967259864669103</v>
      </c>
      <c r="AH420" s="25">
        <v>0.52222222222222225</v>
      </c>
      <c r="AI420" s="25" t="s">
        <v>787</v>
      </c>
      <c r="AM420" s="25" t="s">
        <v>784</v>
      </c>
      <c r="AN420" s="25" t="s">
        <v>921</v>
      </c>
      <c r="AO420" s="25" t="s">
        <v>785</v>
      </c>
      <c r="AR420" s="25" t="s">
        <v>786</v>
      </c>
    </row>
    <row r="421" spans="1:44">
      <c r="A421" s="25">
        <v>202501</v>
      </c>
      <c r="B421" s="17" t="str">
        <f>IF(A421="","",IFERROR(VLOOKUP(A421,Campaña!A:K,2,0),"ID NO EXISTE"))</f>
        <v>Campaña enero 2025</v>
      </c>
      <c r="C421" s="25">
        <v>419</v>
      </c>
      <c r="D421" s="85" t="str">
        <f>IF(C421="","",IFERROR(CONCATENATE(VLOOKUP(C421,EstacionReplica!A:W,2,0)," - ",VLOOKUP(C421,EstacionReplica!A:W,3,0)," - ",VLOOKUP(C421,EstacionReplica!A:W,4,0)),"ID NO EXISTE"))</f>
        <v>E-156 - Registro individual - 1</v>
      </c>
      <c r="E421" s="25">
        <v>2025</v>
      </c>
      <c r="F421" s="25">
        <v>1</v>
      </c>
      <c r="G421" s="25">
        <v>29</v>
      </c>
      <c r="H421" s="86">
        <v>0.52222222222222225</v>
      </c>
      <c r="I421" s="25" t="s">
        <v>771</v>
      </c>
      <c r="O421" s="25" t="s">
        <v>772</v>
      </c>
      <c r="P421" s="25" t="s">
        <v>773</v>
      </c>
      <c r="Q421" s="25" t="s">
        <v>774</v>
      </c>
      <c r="R421" s="25" t="s">
        <v>775</v>
      </c>
      <c r="S421" s="25" t="s">
        <v>776</v>
      </c>
      <c r="T421" s="25" t="s">
        <v>777</v>
      </c>
      <c r="V421" s="25" t="s">
        <v>778</v>
      </c>
      <c r="X421" s="25" t="s">
        <v>779</v>
      </c>
      <c r="AB421" s="25" t="s">
        <v>780</v>
      </c>
      <c r="AC421" s="25" t="s">
        <v>781</v>
      </c>
      <c r="AD421" s="25">
        <v>30</v>
      </c>
      <c r="AE421" s="25" t="s">
        <v>782</v>
      </c>
      <c r="AF421" s="25">
        <v>-23.405432709407201</v>
      </c>
      <c r="AG421" s="25">
        <v>-67.967259794595094</v>
      </c>
      <c r="AH421" s="25">
        <v>0.52222222222222225</v>
      </c>
      <c r="AI421" s="25" t="s">
        <v>787</v>
      </c>
      <c r="AM421" s="25" t="s">
        <v>784</v>
      </c>
      <c r="AN421" s="25" t="s">
        <v>922</v>
      </c>
      <c r="AO421" s="25" t="s">
        <v>785</v>
      </c>
      <c r="AR421" s="25" t="s">
        <v>786</v>
      </c>
    </row>
    <row r="422" spans="1:44">
      <c r="A422" s="25">
        <v>202501</v>
      </c>
      <c r="B422" s="17" t="str">
        <f>IF(A422="","",IFERROR(VLOOKUP(A422,Campaña!A:K,2,0),"ID NO EXISTE"))</f>
        <v>Campaña enero 2025</v>
      </c>
      <c r="C422" s="25">
        <v>420</v>
      </c>
      <c r="D422" s="85" t="str">
        <f>IF(C422="","",IFERROR(CONCATENATE(VLOOKUP(C422,EstacionReplica!A:W,2,0)," - ",VLOOKUP(C422,EstacionReplica!A:W,3,0)," - ",VLOOKUP(C422,EstacionReplica!A:W,4,0)),"ID NO EXISTE"))</f>
        <v>E-157 - Registro individual - 1</v>
      </c>
      <c r="E422" s="25">
        <v>2025</v>
      </c>
      <c r="F422" s="25">
        <v>1</v>
      </c>
      <c r="G422" s="25">
        <v>29</v>
      </c>
      <c r="H422" s="86">
        <v>0.49236111111111114</v>
      </c>
      <c r="I422" s="25" t="s">
        <v>771</v>
      </c>
      <c r="O422" s="25" t="s">
        <v>772</v>
      </c>
      <c r="P422" s="25" t="s">
        <v>773</v>
      </c>
      <c r="Q422" s="25" t="s">
        <v>774</v>
      </c>
      <c r="R422" s="25" t="s">
        <v>775</v>
      </c>
      <c r="S422" s="25" t="s">
        <v>776</v>
      </c>
      <c r="T422" s="25" t="s">
        <v>777</v>
      </c>
      <c r="V422" s="25" t="s">
        <v>778</v>
      </c>
      <c r="X422" s="25" t="s">
        <v>779</v>
      </c>
      <c r="AB422" s="25" t="s">
        <v>780</v>
      </c>
      <c r="AC422" s="25" t="s">
        <v>781</v>
      </c>
      <c r="AD422" s="25">
        <v>77</v>
      </c>
      <c r="AE422" s="25" t="s">
        <v>782</v>
      </c>
      <c r="AF422" s="25">
        <v>-23.406024681356499</v>
      </c>
      <c r="AG422" s="25">
        <v>-67.969369038232898</v>
      </c>
      <c r="AH422" s="25">
        <v>0.49236111111111114</v>
      </c>
      <c r="AI422" s="25" t="s">
        <v>792</v>
      </c>
      <c r="AM422" s="25" t="s">
        <v>784</v>
      </c>
      <c r="AN422" s="25" t="s">
        <v>887</v>
      </c>
      <c r="AO422" s="25" t="s">
        <v>785</v>
      </c>
      <c r="AR422" s="25" t="s">
        <v>786</v>
      </c>
    </row>
    <row r="423" spans="1:44">
      <c r="A423" s="25">
        <v>202501</v>
      </c>
      <c r="B423" s="17" t="str">
        <f>IF(A423="","",IFERROR(VLOOKUP(A423,Campaña!A:K,2,0),"ID NO EXISTE"))</f>
        <v>Campaña enero 2025</v>
      </c>
      <c r="C423" s="25">
        <v>421</v>
      </c>
      <c r="D423" s="85" t="str">
        <f>IF(C423="","",IFERROR(CONCATENATE(VLOOKUP(C423,EstacionReplica!A:W,2,0)," - ",VLOOKUP(C423,EstacionReplica!A:W,3,0)," - ",VLOOKUP(C423,EstacionReplica!A:W,4,0)),"ID NO EXISTE"))</f>
        <v>E-158 - Registro individual - 1</v>
      </c>
      <c r="E423" s="25">
        <v>2025</v>
      </c>
      <c r="F423" s="25">
        <v>1</v>
      </c>
      <c r="G423" s="25">
        <v>29</v>
      </c>
      <c r="H423" s="86">
        <v>0.44513888888888886</v>
      </c>
      <c r="I423" s="25" t="s">
        <v>771</v>
      </c>
      <c r="O423" s="25" t="s">
        <v>772</v>
      </c>
      <c r="P423" s="25" t="s">
        <v>773</v>
      </c>
      <c r="Q423" s="25" t="s">
        <v>774</v>
      </c>
      <c r="R423" s="25" t="s">
        <v>775</v>
      </c>
      <c r="S423" s="25" t="s">
        <v>776</v>
      </c>
      <c r="T423" s="25" t="s">
        <v>777</v>
      </c>
      <c r="V423" s="25" t="s">
        <v>778</v>
      </c>
      <c r="X423" s="25" t="s">
        <v>779</v>
      </c>
      <c r="AB423" s="25" t="s">
        <v>780</v>
      </c>
      <c r="AC423" s="25" t="s">
        <v>781</v>
      </c>
      <c r="AD423" s="25">
        <v>0</v>
      </c>
      <c r="AE423" s="25" t="s">
        <v>782</v>
      </c>
      <c r="AF423" s="25">
        <v>-23.4023149966077</v>
      </c>
      <c r="AG423" s="25">
        <v>-67.973860183124799</v>
      </c>
      <c r="AH423" s="25">
        <v>0.44513888888888886</v>
      </c>
      <c r="AI423" s="25" t="s">
        <v>783</v>
      </c>
      <c r="AM423" s="25" t="s">
        <v>784</v>
      </c>
      <c r="AO423" s="25" t="s">
        <v>785</v>
      </c>
      <c r="AR423" s="25" t="s">
        <v>786</v>
      </c>
    </row>
    <row r="424" spans="1:44">
      <c r="A424" s="25">
        <v>202501</v>
      </c>
      <c r="B424" s="17" t="str">
        <f>IF(A424="","",IFERROR(VLOOKUP(A424,Campaña!A:K,2,0),"ID NO EXISTE"))</f>
        <v>Campaña enero 2025</v>
      </c>
      <c r="C424" s="25">
        <v>422</v>
      </c>
      <c r="D424" s="85" t="str">
        <f>IF(C424="","",IFERROR(CONCATENATE(VLOOKUP(C424,EstacionReplica!A:W,2,0)," - ",VLOOKUP(C424,EstacionReplica!A:W,3,0)," - ",VLOOKUP(C424,EstacionReplica!A:W,4,0)),"ID NO EXISTE"))</f>
        <v>E-159 - Registro individual - 1</v>
      </c>
      <c r="E424" s="25">
        <v>2025</v>
      </c>
      <c r="F424" s="25">
        <v>1</v>
      </c>
      <c r="G424" s="25">
        <v>29</v>
      </c>
      <c r="H424" s="86">
        <v>0.45763888888888887</v>
      </c>
      <c r="I424" s="25" t="s">
        <v>771</v>
      </c>
      <c r="O424" s="25" t="s">
        <v>772</v>
      </c>
      <c r="P424" s="25" t="s">
        <v>773</v>
      </c>
      <c r="Q424" s="25" t="s">
        <v>774</v>
      </c>
      <c r="R424" s="25" t="s">
        <v>775</v>
      </c>
      <c r="S424" s="25" t="s">
        <v>776</v>
      </c>
      <c r="T424" s="25" t="s">
        <v>777</v>
      </c>
      <c r="V424" s="25" t="s">
        <v>778</v>
      </c>
      <c r="X424" s="25" t="s">
        <v>779</v>
      </c>
      <c r="AB424" s="25" t="s">
        <v>780</v>
      </c>
      <c r="AC424" s="25" t="s">
        <v>781</v>
      </c>
      <c r="AD424" s="25">
        <v>20</v>
      </c>
      <c r="AE424" s="25" t="s">
        <v>782</v>
      </c>
      <c r="AF424" s="25">
        <v>-23.4044713725667</v>
      </c>
      <c r="AG424" s="25">
        <v>-67.974890681823794</v>
      </c>
      <c r="AH424" s="25">
        <v>0.45763888888888887</v>
      </c>
      <c r="AI424" s="25" t="s">
        <v>787</v>
      </c>
      <c r="AM424" s="25" t="s">
        <v>784</v>
      </c>
      <c r="AN424" s="25" t="s">
        <v>919</v>
      </c>
      <c r="AO424" s="25" t="s">
        <v>785</v>
      </c>
      <c r="AR424" s="25" t="s">
        <v>786</v>
      </c>
    </row>
    <row r="425" spans="1:44">
      <c r="A425" s="25">
        <v>202501</v>
      </c>
      <c r="B425" s="17" t="str">
        <f>IF(A425="","",IFERROR(VLOOKUP(A425,Campaña!A:K,2,0),"ID NO EXISTE"))</f>
        <v>Campaña enero 2025</v>
      </c>
      <c r="C425" s="25">
        <v>423</v>
      </c>
      <c r="D425" s="85" t="str">
        <f>IF(C425="","",IFERROR(CONCATENATE(VLOOKUP(C425,EstacionReplica!A:W,2,0)," - ",VLOOKUP(C425,EstacionReplica!A:W,3,0)," - ",VLOOKUP(C425,EstacionReplica!A:W,4,0)),"ID NO EXISTE"))</f>
        <v>E-160 - Registro individual - 1</v>
      </c>
      <c r="E425" s="25">
        <v>2025</v>
      </c>
      <c r="F425" s="25">
        <v>1</v>
      </c>
      <c r="G425" s="25">
        <v>28</v>
      </c>
      <c r="H425" s="86">
        <v>0.53333333333333333</v>
      </c>
      <c r="I425" s="25" t="s">
        <v>771</v>
      </c>
      <c r="O425" s="25" t="s">
        <v>772</v>
      </c>
      <c r="P425" s="25" t="s">
        <v>773</v>
      </c>
      <c r="Q425" s="25" t="s">
        <v>774</v>
      </c>
      <c r="R425" s="25" t="s">
        <v>775</v>
      </c>
      <c r="S425" s="25" t="s">
        <v>776</v>
      </c>
      <c r="T425" s="25" t="s">
        <v>777</v>
      </c>
      <c r="V425" s="25" t="s">
        <v>778</v>
      </c>
      <c r="X425" s="25" t="s">
        <v>779</v>
      </c>
      <c r="AB425" s="25" t="s">
        <v>780</v>
      </c>
      <c r="AC425" s="25" t="s">
        <v>781</v>
      </c>
      <c r="AD425" s="25" t="s">
        <v>872</v>
      </c>
      <c r="AE425" s="25" t="s">
        <v>782</v>
      </c>
      <c r="AF425" s="25">
        <v>-23.407882591740101</v>
      </c>
      <c r="AG425" s="25">
        <v>-67.962142065384498</v>
      </c>
      <c r="AH425" s="25">
        <v>0.53333333333333333</v>
      </c>
      <c r="AI425" s="25" t="s">
        <v>872</v>
      </c>
      <c r="AM425" s="25" t="s">
        <v>784</v>
      </c>
      <c r="AO425" s="25" t="s">
        <v>785</v>
      </c>
      <c r="AR425" s="25" t="s">
        <v>786</v>
      </c>
    </row>
    <row r="426" spans="1:44">
      <c r="A426" s="25">
        <v>202501</v>
      </c>
      <c r="B426" s="17" t="str">
        <f>IF(A426="","",IFERROR(VLOOKUP(A426,Campaña!A:K,2,0),"ID NO EXISTE"))</f>
        <v>Campaña enero 2025</v>
      </c>
      <c r="C426" s="25">
        <v>424</v>
      </c>
      <c r="D426" s="85" t="str">
        <f>IF(C426="","",IFERROR(CONCATENATE(VLOOKUP(C426,EstacionReplica!A:W,2,0)," - ",VLOOKUP(C426,EstacionReplica!A:W,3,0)," - ",VLOOKUP(C426,EstacionReplica!A:W,4,0)),"ID NO EXISTE"))</f>
        <v>E-161 - Registro individual - 1</v>
      </c>
      <c r="E426" s="25">
        <v>2025</v>
      </c>
      <c r="F426" s="25">
        <v>1</v>
      </c>
      <c r="G426" s="25">
        <v>29</v>
      </c>
      <c r="H426" s="86">
        <v>0.43333333333333335</v>
      </c>
      <c r="I426" s="25" t="s">
        <v>771</v>
      </c>
      <c r="O426" s="25" t="s">
        <v>772</v>
      </c>
      <c r="P426" s="25" t="s">
        <v>773</v>
      </c>
      <c r="Q426" s="25" t="s">
        <v>774</v>
      </c>
      <c r="R426" s="25" t="s">
        <v>775</v>
      </c>
      <c r="S426" s="25" t="s">
        <v>776</v>
      </c>
      <c r="T426" s="25" t="s">
        <v>777</v>
      </c>
      <c r="V426" s="25" t="s">
        <v>778</v>
      </c>
      <c r="X426" s="25" t="s">
        <v>779</v>
      </c>
      <c r="AB426" s="25" t="s">
        <v>780</v>
      </c>
      <c r="AC426" s="25" t="s">
        <v>781</v>
      </c>
      <c r="AD426" s="25">
        <v>0</v>
      </c>
      <c r="AE426" s="25" t="s">
        <v>782</v>
      </c>
      <c r="AF426" s="25">
        <v>-23.404371976502699</v>
      </c>
      <c r="AG426" s="25">
        <v>-67.970761683911306</v>
      </c>
      <c r="AH426" s="25">
        <v>0.43333333333333335</v>
      </c>
      <c r="AI426" s="25" t="s">
        <v>783</v>
      </c>
      <c r="AM426" s="25" t="s">
        <v>784</v>
      </c>
      <c r="AO426" s="25" t="s">
        <v>785</v>
      </c>
      <c r="AR426" s="25" t="s">
        <v>786</v>
      </c>
    </row>
    <row r="427" spans="1:44">
      <c r="A427" s="25">
        <v>202501</v>
      </c>
      <c r="B427" s="17" t="str">
        <f>IF(A427="","",IFERROR(VLOOKUP(A427,Campaña!A:K,2,0),"ID NO EXISTE"))</f>
        <v>Campaña enero 2025</v>
      </c>
      <c r="C427" s="25">
        <v>425</v>
      </c>
      <c r="D427" s="85" t="str">
        <f>IF(C427="","",IFERROR(CONCATENATE(VLOOKUP(C427,EstacionReplica!A:W,2,0)," - ",VLOOKUP(C427,EstacionReplica!A:W,3,0)," - ",VLOOKUP(C427,EstacionReplica!A:W,4,0)),"ID NO EXISTE"))</f>
        <v>E-162 - Registro individual - 1</v>
      </c>
      <c r="E427" s="25">
        <v>2025</v>
      </c>
      <c r="F427" s="25">
        <v>1</v>
      </c>
      <c r="G427" s="25">
        <v>29</v>
      </c>
      <c r="H427" s="86">
        <v>0.43819444444444444</v>
      </c>
      <c r="I427" s="25" t="s">
        <v>771</v>
      </c>
      <c r="O427" s="25" t="s">
        <v>772</v>
      </c>
      <c r="P427" s="25" t="s">
        <v>773</v>
      </c>
      <c r="Q427" s="25" t="s">
        <v>774</v>
      </c>
      <c r="R427" s="25" t="s">
        <v>775</v>
      </c>
      <c r="S427" s="25" t="s">
        <v>776</v>
      </c>
      <c r="T427" s="25" t="s">
        <v>777</v>
      </c>
      <c r="V427" s="25" t="s">
        <v>778</v>
      </c>
      <c r="X427" s="25" t="s">
        <v>779</v>
      </c>
      <c r="AB427" s="25" t="s">
        <v>780</v>
      </c>
      <c r="AC427" s="25" t="s">
        <v>781</v>
      </c>
      <c r="AD427" s="25">
        <v>0</v>
      </c>
      <c r="AE427" s="25" t="s">
        <v>782</v>
      </c>
      <c r="AF427" s="25">
        <v>-23.403227210957599</v>
      </c>
      <c r="AG427" s="25">
        <v>-67.972483099527096</v>
      </c>
      <c r="AH427" s="25">
        <v>0.43819444444444444</v>
      </c>
      <c r="AI427" s="25" t="s">
        <v>783</v>
      </c>
      <c r="AM427" s="25" t="s">
        <v>784</v>
      </c>
      <c r="AO427" s="25" t="s">
        <v>785</v>
      </c>
      <c r="AR427" s="25" t="s">
        <v>786</v>
      </c>
    </row>
    <row r="428" spans="1:44">
      <c r="A428" s="25">
        <v>202501</v>
      </c>
      <c r="B428" s="17" t="str">
        <f>IF(A428="","",IFERROR(VLOOKUP(A428,Campaña!A:K,2,0),"ID NO EXISTE"))</f>
        <v>Campaña enero 2025</v>
      </c>
      <c r="C428" s="25">
        <v>426</v>
      </c>
      <c r="D428" s="85" t="str">
        <f>IF(C428="","",IFERROR(CONCATENATE(VLOOKUP(C428,EstacionReplica!A:W,2,0)," - ",VLOOKUP(C428,EstacionReplica!A:W,3,0)," - ",VLOOKUP(C428,EstacionReplica!A:W,4,0)),"ID NO EXISTE"))</f>
        <v>E-163 - Registro individual - 1</v>
      </c>
      <c r="E428" s="25">
        <v>2025</v>
      </c>
      <c r="F428" s="25">
        <v>1</v>
      </c>
      <c r="G428" s="25">
        <v>29</v>
      </c>
      <c r="H428" s="86">
        <v>0.45694444444444443</v>
      </c>
      <c r="I428" s="25" t="s">
        <v>771</v>
      </c>
      <c r="O428" s="25" t="s">
        <v>772</v>
      </c>
      <c r="P428" s="25" t="s">
        <v>773</v>
      </c>
      <c r="Q428" s="25" t="s">
        <v>774</v>
      </c>
      <c r="R428" s="25" t="s">
        <v>775</v>
      </c>
      <c r="S428" s="25" t="s">
        <v>776</v>
      </c>
      <c r="T428" s="25" t="s">
        <v>777</v>
      </c>
      <c r="V428" s="25" t="s">
        <v>778</v>
      </c>
      <c r="X428" s="25" t="s">
        <v>779</v>
      </c>
      <c r="AB428" s="25" t="s">
        <v>780</v>
      </c>
      <c r="AC428" s="25" t="s">
        <v>781</v>
      </c>
      <c r="AD428" s="25">
        <v>30</v>
      </c>
      <c r="AE428" s="25" t="s">
        <v>782</v>
      </c>
      <c r="AF428" s="25">
        <v>-23.404453181119202</v>
      </c>
      <c r="AG428" s="25">
        <v>-67.974871249559797</v>
      </c>
      <c r="AH428" s="25">
        <v>0.45694444444444443</v>
      </c>
      <c r="AI428" s="25" t="s">
        <v>787</v>
      </c>
      <c r="AM428" s="25" t="s">
        <v>784</v>
      </c>
      <c r="AN428" s="25" t="s">
        <v>851</v>
      </c>
      <c r="AO428" s="25" t="s">
        <v>785</v>
      </c>
      <c r="AR428" s="25" t="s">
        <v>786</v>
      </c>
    </row>
    <row r="429" spans="1:44">
      <c r="A429" s="25">
        <v>202501</v>
      </c>
      <c r="B429" s="17" t="str">
        <f>IF(A429="","",IFERROR(VLOOKUP(A429,Campaña!A:K,2,0),"ID NO EXISTE"))</f>
        <v>Campaña enero 2025</v>
      </c>
      <c r="C429" s="25">
        <v>427</v>
      </c>
      <c r="D429" s="85" t="str">
        <f>IF(C429="","",IFERROR(CONCATENATE(VLOOKUP(C429,EstacionReplica!A:W,2,0)," - ",VLOOKUP(C429,EstacionReplica!A:W,3,0)," - ",VLOOKUP(C429,EstacionReplica!A:W,4,0)),"ID NO EXISTE"))</f>
        <v>E-164 - Registro individual - 1</v>
      </c>
      <c r="E429" s="25">
        <v>2025</v>
      </c>
      <c r="F429" s="25">
        <v>1</v>
      </c>
      <c r="G429" s="25">
        <v>29</v>
      </c>
      <c r="H429" s="86">
        <v>0.48194444444444445</v>
      </c>
      <c r="I429" s="25" t="s">
        <v>771</v>
      </c>
      <c r="O429" s="25" t="s">
        <v>772</v>
      </c>
      <c r="P429" s="25" t="s">
        <v>773</v>
      </c>
      <c r="Q429" s="25" t="s">
        <v>774</v>
      </c>
      <c r="R429" s="25" t="s">
        <v>775</v>
      </c>
      <c r="S429" s="25" t="s">
        <v>776</v>
      </c>
      <c r="T429" s="25" t="s">
        <v>777</v>
      </c>
      <c r="V429" s="25" t="s">
        <v>778</v>
      </c>
      <c r="X429" s="25" t="s">
        <v>779</v>
      </c>
      <c r="AB429" s="25" t="s">
        <v>780</v>
      </c>
      <c r="AC429" s="25" t="s">
        <v>781</v>
      </c>
      <c r="AD429" s="25">
        <v>0</v>
      </c>
      <c r="AE429" s="25" t="s">
        <v>782</v>
      </c>
      <c r="AF429" s="25">
        <v>-23.406050113590101</v>
      </c>
      <c r="AG429" s="25">
        <v>-67.977364243259004</v>
      </c>
      <c r="AH429" s="25">
        <v>0.48194444444444445</v>
      </c>
      <c r="AI429" s="25" t="s">
        <v>783</v>
      </c>
      <c r="AM429" s="25" t="s">
        <v>784</v>
      </c>
      <c r="AO429" s="25" t="s">
        <v>785</v>
      </c>
      <c r="AR429" s="25" t="s">
        <v>786</v>
      </c>
    </row>
    <row r="430" spans="1:44">
      <c r="A430" s="25">
        <v>202501</v>
      </c>
      <c r="B430" s="17" t="str">
        <f>IF(A430="","",IFERROR(VLOOKUP(A430,Campaña!A:K,2,0),"ID NO EXISTE"))</f>
        <v>Campaña enero 2025</v>
      </c>
      <c r="C430" s="25">
        <v>428</v>
      </c>
      <c r="D430" s="85" t="str">
        <f>IF(C430="","",IFERROR(CONCATENATE(VLOOKUP(C430,EstacionReplica!A:W,2,0)," - ",VLOOKUP(C430,EstacionReplica!A:W,3,0)," - ",VLOOKUP(C430,EstacionReplica!A:W,4,0)),"ID NO EXISTE"))</f>
        <v>E-165 - Registro individual - 1</v>
      </c>
      <c r="E430" s="25">
        <v>2025</v>
      </c>
      <c r="F430" s="25">
        <v>1</v>
      </c>
      <c r="G430" s="25">
        <v>28</v>
      </c>
      <c r="H430" s="86">
        <v>0.55555555555555558</v>
      </c>
      <c r="I430" s="25" t="s">
        <v>771</v>
      </c>
      <c r="O430" s="25" t="s">
        <v>772</v>
      </c>
      <c r="P430" s="25" t="s">
        <v>773</v>
      </c>
      <c r="Q430" s="25" t="s">
        <v>774</v>
      </c>
      <c r="R430" s="25" t="s">
        <v>775</v>
      </c>
      <c r="S430" s="25" t="s">
        <v>776</v>
      </c>
      <c r="T430" s="25" t="s">
        <v>777</v>
      </c>
      <c r="V430" s="25" t="s">
        <v>778</v>
      </c>
      <c r="X430" s="25" t="s">
        <v>779</v>
      </c>
      <c r="AB430" s="25" t="s">
        <v>780</v>
      </c>
      <c r="AC430" s="25" t="s">
        <v>781</v>
      </c>
      <c r="AD430" s="25">
        <v>20</v>
      </c>
      <c r="AE430" s="25" t="s">
        <v>782</v>
      </c>
      <c r="AF430" s="25">
        <v>-23.406523254914401</v>
      </c>
      <c r="AG430" s="25">
        <v>-67.962818134151405</v>
      </c>
      <c r="AH430" s="25">
        <v>0.55555555555555558</v>
      </c>
      <c r="AI430" s="25" t="s">
        <v>787</v>
      </c>
      <c r="AM430" s="25" t="s">
        <v>784</v>
      </c>
      <c r="AN430" s="25" t="s">
        <v>923</v>
      </c>
      <c r="AO430" s="25" t="s">
        <v>785</v>
      </c>
      <c r="AR430" s="25" t="s">
        <v>786</v>
      </c>
    </row>
    <row r="431" spans="1:44">
      <c r="A431" s="25">
        <v>202501</v>
      </c>
      <c r="B431" s="17" t="str">
        <f>IF(A431="","",IFERROR(VLOOKUP(A431,Campaña!A:K,2,0),"ID NO EXISTE"))</f>
        <v>Campaña enero 2025</v>
      </c>
      <c r="C431" s="25">
        <v>429</v>
      </c>
      <c r="D431" s="85" t="str">
        <f>IF(C431="","",IFERROR(CONCATENATE(VLOOKUP(C431,EstacionReplica!A:W,2,0)," - ",VLOOKUP(C431,EstacionReplica!A:W,3,0)," - ",VLOOKUP(C431,EstacionReplica!A:W,4,0)),"ID NO EXISTE"))</f>
        <v>E-166 - Registro individual - 1</v>
      </c>
      <c r="E431" s="25">
        <v>2025</v>
      </c>
      <c r="F431" s="25">
        <v>1</v>
      </c>
      <c r="G431" s="25">
        <v>28</v>
      </c>
      <c r="H431" s="86">
        <v>0.48333333333333334</v>
      </c>
      <c r="I431" s="25" t="s">
        <v>771</v>
      </c>
      <c r="O431" s="25" t="s">
        <v>772</v>
      </c>
      <c r="P431" s="25" t="s">
        <v>773</v>
      </c>
      <c r="Q431" s="25" t="s">
        <v>774</v>
      </c>
      <c r="R431" s="25" t="s">
        <v>775</v>
      </c>
      <c r="S431" s="25" t="s">
        <v>776</v>
      </c>
      <c r="T431" s="25" t="s">
        <v>777</v>
      </c>
      <c r="V431" s="25" t="s">
        <v>778</v>
      </c>
      <c r="X431" s="25" t="s">
        <v>779</v>
      </c>
      <c r="AB431" s="25" t="s">
        <v>780</v>
      </c>
      <c r="AC431" s="25" t="s">
        <v>781</v>
      </c>
      <c r="AD431" s="25">
        <v>80</v>
      </c>
      <c r="AE431" s="25" t="s">
        <v>782</v>
      </c>
      <c r="AF431" s="25">
        <v>-23.408152561355902</v>
      </c>
      <c r="AG431" s="25">
        <v>-67.961993163722397</v>
      </c>
      <c r="AH431" s="25">
        <v>0.48333333333333334</v>
      </c>
      <c r="AI431" s="25" t="s">
        <v>787</v>
      </c>
      <c r="AM431" s="25" t="s">
        <v>784</v>
      </c>
      <c r="AN431" s="25" t="s">
        <v>830</v>
      </c>
      <c r="AO431" s="25" t="s">
        <v>785</v>
      </c>
      <c r="AR431" s="25" t="s">
        <v>786</v>
      </c>
    </row>
    <row r="432" spans="1:44">
      <c r="A432" s="25">
        <v>202501</v>
      </c>
      <c r="B432" s="17" t="str">
        <f>IF(A432="","",IFERROR(VLOOKUP(A432,Campaña!A:K,2,0),"ID NO EXISTE"))</f>
        <v>Campaña enero 2025</v>
      </c>
      <c r="C432" s="25">
        <v>430</v>
      </c>
      <c r="D432" s="85" t="str">
        <f>IF(C432="","",IFERROR(CONCATENATE(VLOOKUP(C432,EstacionReplica!A:W,2,0)," - ",VLOOKUP(C432,EstacionReplica!A:W,3,0)," - ",VLOOKUP(C432,EstacionReplica!A:W,4,0)),"ID NO EXISTE"))</f>
        <v>E-167 - Registro individual - 1</v>
      </c>
      <c r="E432" s="25">
        <v>2025</v>
      </c>
      <c r="F432" s="25">
        <v>1</v>
      </c>
      <c r="G432" s="25">
        <v>28</v>
      </c>
      <c r="H432" s="86">
        <v>0.48402777777777778</v>
      </c>
      <c r="I432" s="25" t="s">
        <v>771</v>
      </c>
      <c r="O432" s="25" t="s">
        <v>772</v>
      </c>
      <c r="P432" s="25" t="s">
        <v>773</v>
      </c>
      <c r="Q432" s="25" t="s">
        <v>774</v>
      </c>
      <c r="R432" s="25" t="s">
        <v>775</v>
      </c>
      <c r="S432" s="25" t="s">
        <v>776</v>
      </c>
      <c r="T432" s="25" t="s">
        <v>777</v>
      </c>
      <c r="V432" s="25" t="s">
        <v>778</v>
      </c>
      <c r="X432" s="25" t="s">
        <v>779</v>
      </c>
      <c r="AB432" s="25" t="s">
        <v>780</v>
      </c>
      <c r="AC432" s="25" t="s">
        <v>781</v>
      </c>
      <c r="AD432" s="25">
        <v>70</v>
      </c>
      <c r="AE432" s="25" t="s">
        <v>782</v>
      </c>
      <c r="AF432" s="25">
        <v>-23.408179720833601</v>
      </c>
      <c r="AG432" s="25">
        <v>-67.962002738319995</v>
      </c>
      <c r="AH432" s="25">
        <v>0.48402777777777778</v>
      </c>
      <c r="AI432" s="25" t="s">
        <v>787</v>
      </c>
      <c r="AM432" s="25" t="s">
        <v>784</v>
      </c>
      <c r="AN432" s="25" t="s">
        <v>853</v>
      </c>
      <c r="AO432" s="25" t="s">
        <v>785</v>
      </c>
      <c r="AR432" s="25" t="s">
        <v>786</v>
      </c>
    </row>
    <row r="433" spans="1:44">
      <c r="A433" s="25">
        <v>202501</v>
      </c>
      <c r="B433" s="17" t="str">
        <f>IF(A433="","",IFERROR(VLOOKUP(A433,Campaña!A:K,2,0),"ID NO EXISTE"))</f>
        <v>Campaña enero 2025</v>
      </c>
      <c r="C433" s="25">
        <v>431</v>
      </c>
      <c r="D433" s="85" t="str">
        <f>IF(C433="","",IFERROR(CONCATENATE(VLOOKUP(C433,EstacionReplica!A:W,2,0)," - ",VLOOKUP(C433,EstacionReplica!A:W,3,0)," - ",VLOOKUP(C433,EstacionReplica!A:W,4,0)),"ID NO EXISTE"))</f>
        <v>E-168 - Registro individual - 1</v>
      </c>
      <c r="E433" s="25">
        <v>2025</v>
      </c>
      <c r="F433" s="25">
        <v>1</v>
      </c>
      <c r="G433" s="25">
        <v>28</v>
      </c>
      <c r="H433" s="86">
        <v>0.5708333333333333</v>
      </c>
      <c r="I433" s="25" t="s">
        <v>771</v>
      </c>
      <c r="O433" s="25" t="s">
        <v>772</v>
      </c>
      <c r="P433" s="25" t="s">
        <v>773</v>
      </c>
      <c r="Q433" s="25" t="s">
        <v>774</v>
      </c>
      <c r="R433" s="25" t="s">
        <v>775</v>
      </c>
      <c r="S433" s="25" t="s">
        <v>776</v>
      </c>
      <c r="T433" s="25" t="s">
        <v>777</v>
      </c>
      <c r="V433" s="25" t="s">
        <v>778</v>
      </c>
      <c r="X433" s="25" t="s">
        <v>779</v>
      </c>
      <c r="AB433" s="25" t="s">
        <v>780</v>
      </c>
      <c r="AC433" s="25" t="s">
        <v>781</v>
      </c>
      <c r="AD433" s="25">
        <v>55</v>
      </c>
      <c r="AE433" s="25" t="s">
        <v>782</v>
      </c>
      <c r="AF433" s="25">
        <v>-23.406568282472399</v>
      </c>
      <c r="AG433" s="25">
        <v>-67.962798210649296</v>
      </c>
      <c r="AH433" s="25">
        <v>0.5708333333333333</v>
      </c>
      <c r="AI433" s="25" t="s">
        <v>787</v>
      </c>
      <c r="AM433" s="25" t="s">
        <v>784</v>
      </c>
      <c r="AN433" s="25" t="s">
        <v>924</v>
      </c>
      <c r="AO433" s="25" t="s">
        <v>785</v>
      </c>
      <c r="AR433" s="25" t="s">
        <v>786</v>
      </c>
    </row>
    <row r="434" spans="1:44">
      <c r="A434" s="25">
        <v>202501</v>
      </c>
      <c r="B434" s="17" t="str">
        <f>IF(A434="","",IFERROR(VLOOKUP(A434,Campaña!A:K,2,0),"ID NO EXISTE"))</f>
        <v>Campaña enero 2025</v>
      </c>
      <c r="C434" s="25">
        <v>432</v>
      </c>
      <c r="D434" s="85" t="str">
        <f>IF(C434="","",IFERROR(CONCATENATE(VLOOKUP(C434,EstacionReplica!A:W,2,0)," - ",VLOOKUP(C434,EstacionReplica!A:W,3,0)," - ",VLOOKUP(C434,EstacionReplica!A:W,4,0)),"ID NO EXISTE"))</f>
        <v>E-169 - Registro individual - 1</v>
      </c>
      <c r="E434" s="25">
        <v>2025</v>
      </c>
      <c r="F434" s="25">
        <v>1</v>
      </c>
      <c r="G434" s="25">
        <v>29</v>
      </c>
      <c r="H434" s="86">
        <v>0.44236111111111109</v>
      </c>
      <c r="I434" s="25" t="s">
        <v>771</v>
      </c>
      <c r="O434" s="25" t="s">
        <v>772</v>
      </c>
      <c r="P434" s="25" t="s">
        <v>773</v>
      </c>
      <c r="Q434" s="25" t="s">
        <v>774</v>
      </c>
      <c r="R434" s="25" t="s">
        <v>775</v>
      </c>
      <c r="S434" s="25" t="s">
        <v>776</v>
      </c>
      <c r="T434" s="25" t="s">
        <v>777</v>
      </c>
      <c r="V434" s="25" t="s">
        <v>778</v>
      </c>
      <c r="X434" s="25" t="s">
        <v>779</v>
      </c>
      <c r="AB434" s="25" t="s">
        <v>780</v>
      </c>
      <c r="AC434" s="25" t="s">
        <v>781</v>
      </c>
      <c r="AD434" s="25">
        <v>0</v>
      </c>
      <c r="AE434" s="25" t="s">
        <v>782</v>
      </c>
      <c r="AF434" s="25">
        <v>-23.402799511554601</v>
      </c>
      <c r="AG434" s="25">
        <v>-67.971997098189405</v>
      </c>
      <c r="AH434" s="25">
        <v>0.44236111111111109</v>
      </c>
      <c r="AI434" s="25" t="s">
        <v>783</v>
      </c>
      <c r="AM434" s="25" t="s">
        <v>784</v>
      </c>
      <c r="AO434" s="25" t="s">
        <v>785</v>
      </c>
      <c r="AR434" s="25" t="s">
        <v>786</v>
      </c>
    </row>
    <row r="435" spans="1:44">
      <c r="A435" s="25">
        <v>202501</v>
      </c>
      <c r="B435" s="17" t="str">
        <f>IF(A435="","",IFERROR(VLOOKUP(A435,Campaña!A:K,2,0),"ID NO EXISTE"))</f>
        <v>Campaña enero 2025</v>
      </c>
      <c r="C435" s="25">
        <v>433</v>
      </c>
      <c r="D435" s="85" t="str">
        <f>IF(C435="","",IFERROR(CONCATENATE(VLOOKUP(C435,EstacionReplica!A:W,2,0)," - ",VLOOKUP(C435,EstacionReplica!A:W,3,0)," - ",VLOOKUP(C435,EstacionReplica!A:W,4,0)),"ID NO EXISTE"))</f>
        <v>E-170 - Registro individual - 1</v>
      </c>
      <c r="E435" s="25">
        <v>2025</v>
      </c>
      <c r="F435" s="25">
        <v>1</v>
      </c>
      <c r="G435" s="25">
        <v>29</v>
      </c>
      <c r="H435" s="86">
        <v>0.40069444444444446</v>
      </c>
      <c r="I435" s="25" t="s">
        <v>771</v>
      </c>
      <c r="O435" s="25" t="s">
        <v>772</v>
      </c>
      <c r="P435" s="25" t="s">
        <v>773</v>
      </c>
      <c r="Q435" s="25" t="s">
        <v>774</v>
      </c>
      <c r="R435" s="25" t="s">
        <v>775</v>
      </c>
      <c r="S435" s="25" t="s">
        <v>776</v>
      </c>
      <c r="T435" s="25" t="s">
        <v>777</v>
      </c>
      <c r="V435" s="25" t="s">
        <v>778</v>
      </c>
      <c r="X435" s="25" t="s">
        <v>779</v>
      </c>
      <c r="AB435" s="25" t="s">
        <v>780</v>
      </c>
      <c r="AC435" s="25" t="s">
        <v>781</v>
      </c>
      <c r="AD435" s="25">
        <v>0</v>
      </c>
      <c r="AE435" s="25" t="s">
        <v>782</v>
      </c>
      <c r="AF435" s="25">
        <v>-23.404354660161999</v>
      </c>
      <c r="AG435" s="25">
        <v>-67.9874668288804</v>
      </c>
      <c r="AH435" s="25">
        <v>0.40069444444444446</v>
      </c>
      <c r="AI435" s="25" t="s">
        <v>783</v>
      </c>
      <c r="AM435" s="25" t="s">
        <v>784</v>
      </c>
      <c r="AO435" s="25" t="s">
        <v>785</v>
      </c>
      <c r="AR435" s="25" t="s">
        <v>786</v>
      </c>
    </row>
    <row r="436" spans="1:44">
      <c r="A436" s="25">
        <v>202501</v>
      </c>
      <c r="B436" s="17" t="str">
        <f>IF(A436="","",IFERROR(VLOOKUP(A436,Campaña!A:K,2,0),"ID NO EXISTE"))</f>
        <v>Campaña enero 2025</v>
      </c>
      <c r="C436" s="25">
        <v>434</v>
      </c>
      <c r="D436" s="85" t="str">
        <f>IF(C436="","",IFERROR(CONCATENATE(VLOOKUP(C436,EstacionReplica!A:W,2,0)," - ",VLOOKUP(C436,EstacionReplica!A:W,3,0)," - ",VLOOKUP(C436,EstacionReplica!A:W,4,0)),"ID NO EXISTE"))</f>
        <v>E-171 - Registro individual - 1</v>
      </c>
      <c r="E436" s="25">
        <v>2025</v>
      </c>
      <c r="F436" s="25">
        <v>1</v>
      </c>
      <c r="G436" s="25">
        <v>28</v>
      </c>
      <c r="H436" s="86">
        <v>0.53263888888888888</v>
      </c>
      <c r="I436" s="25" t="s">
        <v>771</v>
      </c>
      <c r="O436" s="25" t="s">
        <v>772</v>
      </c>
      <c r="P436" s="25" t="s">
        <v>773</v>
      </c>
      <c r="Q436" s="25" t="s">
        <v>774</v>
      </c>
      <c r="R436" s="25" t="s">
        <v>775</v>
      </c>
      <c r="S436" s="25" t="s">
        <v>776</v>
      </c>
      <c r="T436" s="25" t="s">
        <v>777</v>
      </c>
      <c r="V436" s="25" t="s">
        <v>778</v>
      </c>
      <c r="X436" s="25" t="s">
        <v>779</v>
      </c>
      <c r="AB436" s="25" t="s">
        <v>780</v>
      </c>
      <c r="AC436" s="25" t="s">
        <v>781</v>
      </c>
      <c r="AD436" s="25">
        <v>90</v>
      </c>
      <c r="AE436" s="25" t="s">
        <v>782</v>
      </c>
      <c r="AF436" s="25">
        <v>-23.4078191113054</v>
      </c>
      <c r="AG436" s="25">
        <v>-67.962103414817506</v>
      </c>
      <c r="AH436" s="25">
        <v>0.53263888888888888</v>
      </c>
      <c r="AI436" s="25" t="s">
        <v>792</v>
      </c>
      <c r="AM436" s="25" t="s">
        <v>784</v>
      </c>
      <c r="AN436" s="25" t="s">
        <v>858</v>
      </c>
      <c r="AO436" s="25" t="s">
        <v>785</v>
      </c>
      <c r="AR436" s="25" t="s">
        <v>786</v>
      </c>
    </row>
    <row r="437" spans="1:44">
      <c r="A437" s="25">
        <v>202501</v>
      </c>
      <c r="B437" s="17" t="str">
        <f>IF(A437="","",IFERROR(VLOOKUP(A437,Campaña!A:K,2,0),"ID NO EXISTE"))</f>
        <v>Campaña enero 2025</v>
      </c>
      <c r="C437" s="25">
        <v>435</v>
      </c>
      <c r="D437" s="85" t="str">
        <f>IF(C437="","",IFERROR(CONCATENATE(VLOOKUP(C437,EstacionReplica!A:W,2,0)," - ",VLOOKUP(C437,EstacionReplica!A:W,3,0)," - ",VLOOKUP(C437,EstacionReplica!A:W,4,0)),"ID NO EXISTE"))</f>
        <v>E-172 - Registro individual - 1</v>
      </c>
      <c r="E437" s="25">
        <v>2025</v>
      </c>
      <c r="F437" s="25">
        <v>1</v>
      </c>
      <c r="G437" s="25">
        <v>28</v>
      </c>
      <c r="H437" s="86">
        <v>0.53333333333333333</v>
      </c>
      <c r="I437" s="25" t="s">
        <v>771</v>
      </c>
      <c r="O437" s="25" t="s">
        <v>772</v>
      </c>
      <c r="P437" s="25" t="s">
        <v>773</v>
      </c>
      <c r="Q437" s="25" t="s">
        <v>774</v>
      </c>
      <c r="R437" s="25" t="s">
        <v>775</v>
      </c>
      <c r="S437" s="25" t="s">
        <v>776</v>
      </c>
      <c r="T437" s="25" t="s">
        <v>777</v>
      </c>
      <c r="V437" s="25" t="s">
        <v>778</v>
      </c>
      <c r="X437" s="25" t="s">
        <v>779</v>
      </c>
      <c r="AB437" s="25" t="s">
        <v>780</v>
      </c>
      <c r="AC437" s="25" t="s">
        <v>781</v>
      </c>
      <c r="AD437" s="25" t="s">
        <v>872</v>
      </c>
      <c r="AE437" s="25" t="s">
        <v>782</v>
      </c>
      <c r="AF437" s="25">
        <v>-23.4078012433291</v>
      </c>
      <c r="AG437" s="25">
        <v>-67.962132913356498</v>
      </c>
      <c r="AH437" s="25">
        <v>0.53333333333333333</v>
      </c>
      <c r="AI437" s="25" t="s">
        <v>872</v>
      </c>
      <c r="AM437" s="25" t="s">
        <v>784</v>
      </c>
      <c r="AO437" s="25" t="s">
        <v>785</v>
      </c>
      <c r="AR437" s="25" t="s">
        <v>786</v>
      </c>
    </row>
    <row r="438" spans="1:44">
      <c r="A438" s="25">
        <v>202501</v>
      </c>
      <c r="B438" s="17" t="str">
        <f>IF(A438="","",IFERROR(VLOOKUP(A438,Campaña!A:K,2,0),"ID NO EXISTE"))</f>
        <v>Campaña enero 2025</v>
      </c>
      <c r="C438" s="25">
        <v>436</v>
      </c>
      <c r="D438" s="85" t="str">
        <f>IF(C438="","",IFERROR(CONCATENATE(VLOOKUP(C438,EstacionReplica!A:W,2,0)," - ",VLOOKUP(C438,EstacionReplica!A:W,3,0)," - ",VLOOKUP(C438,EstacionReplica!A:W,4,0)),"ID NO EXISTE"))</f>
        <v>E-173 - Registro individual - 1</v>
      </c>
      <c r="E438" s="25">
        <v>2025</v>
      </c>
      <c r="F438" s="25">
        <v>1</v>
      </c>
      <c r="G438" s="25">
        <v>29</v>
      </c>
      <c r="H438" s="86">
        <v>0.43333333333333335</v>
      </c>
      <c r="I438" s="25" t="s">
        <v>771</v>
      </c>
      <c r="O438" s="25" t="s">
        <v>772</v>
      </c>
      <c r="P438" s="25" t="s">
        <v>773</v>
      </c>
      <c r="Q438" s="25" t="s">
        <v>774</v>
      </c>
      <c r="R438" s="25" t="s">
        <v>775</v>
      </c>
      <c r="S438" s="25" t="s">
        <v>776</v>
      </c>
      <c r="T438" s="25" t="s">
        <v>777</v>
      </c>
      <c r="V438" s="25" t="s">
        <v>778</v>
      </c>
      <c r="X438" s="25" t="s">
        <v>779</v>
      </c>
      <c r="AB438" s="25" t="s">
        <v>780</v>
      </c>
      <c r="AC438" s="25" t="s">
        <v>781</v>
      </c>
      <c r="AD438" s="25">
        <v>0</v>
      </c>
      <c r="AE438" s="25" t="s">
        <v>782</v>
      </c>
      <c r="AF438" s="25">
        <v>-23.403863364248</v>
      </c>
      <c r="AG438" s="25">
        <v>-67.971705084834895</v>
      </c>
      <c r="AH438" s="25">
        <v>0.43333333333333335</v>
      </c>
      <c r="AI438" s="25" t="s">
        <v>783</v>
      </c>
      <c r="AM438" s="25" t="s">
        <v>784</v>
      </c>
      <c r="AO438" s="25" t="s">
        <v>785</v>
      </c>
      <c r="AR438" s="25" t="s">
        <v>786</v>
      </c>
    </row>
    <row r="439" spans="1:44">
      <c r="A439" s="25">
        <v>202501</v>
      </c>
      <c r="B439" s="17" t="str">
        <f>IF(A439="","",IFERROR(VLOOKUP(A439,Campaña!A:K,2,0),"ID NO EXISTE"))</f>
        <v>Campaña enero 2025</v>
      </c>
      <c r="C439" s="25">
        <v>437</v>
      </c>
      <c r="D439" s="85" t="str">
        <f>IF(C439="","",IFERROR(CONCATENATE(VLOOKUP(C439,EstacionReplica!A:W,2,0)," - ",VLOOKUP(C439,EstacionReplica!A:W,3,0)," - ",VLOOKUP(C439,EstacionReplica!A:W,4,0)),"ID NO EXISTE"))</f>
        <v>E-174 - Registro individual - 1</v>
      </c>
      <c r="E439" s="25">
        <v>2025</v>
      </c>
      <c r="F439" s="25">
        <v>1</v>
      </c>
      <c r="G439" s="25">
        <v>29</v>
      </c>
      <c r="H439" s="86">
        <v>0.44513888888888886</v>
      </c>
      <c r="I439" s="25" t="s">
        <v>771</v>
      </c>
      <c r="O439" s="25" t="s">
        <v>772</v>
      </c>
      <c r="P439" s="25" t="s">
        <v>773</v>
      </c>
      <c r="Q439" s="25" t="s">
        <v>774</v>
      </c>
      <c r="R439" s="25" t="s">
        <v>775</v>
      </c>
      <c r="S439" s="25" t="s">
        <v>776</v>
      </c>
      <c r="T439" s="25" t="s">
        <v>777</v>
      </c>
      <c r="V439" s="25" t="s">
        <v>778</v>
      </c>
      <c r="X439" s="25" t="s">
        <v>779</v>
      </c>
      <c r="AB439" s="25" t="s">
        <v>780</v>
      </c>
      <c r="AC439" s="25" t="s">
        <v>781</v>
      </c>
      <c r="AD439" s="25">
        <v>0</v>
      </c>
      <c r="AE439" s="25" t="s">
        <v>782</v>
      </c>
      <c r="AF439" s="25">
        <v>-23.402415564115199</v>
      </c>
      <c r="AG439" s="25">
        <v>-67.974045342464294</v>
      </c>
      <c r="AH439" s="25">
        <v>0.44513888888888886</v>
      </c>
      <c r="AI439" s="25" t="s">
        <v>783</v>
      </c>
      <c r="AM439" s="25" t="s">
        <v>784</v>
      </c>
      <c r="AO439" s="25" t="s">
        <v>785</v>
      </c>
      <c r="AR439" s="25" t="s">
        <v>786</v>
      </c>
    </row>
    <row r="440" spans="1:44">
      <c r="A440" s="25">
        <v>202501</v>
      </c>
      <c r="B440" s="17" t="str">
        <f>IF(A440="","",IFERROR(VLOOKUP(A440,Campaña!A:K,2,0),"ID NO EXISTE"))</f>
        <v>Campaña enero 2025</v>
      </c>
      <c r="C440" s="25">
        <v>438</v>
      </c>
      <c r="D440" s="85" t="str">
        <f>IF(C440="","",IFERROR(CONCATENATE(VLOOKUP(C440,EstacionReplica!A:W,2,0)," - ",VLOOKUP(C440,EstacionReplica!A:W,3,0)," - ",VLOOKUP(C440,EstacionReplica!A:W,4,0)),"ID NO EXISTE"))</f>
        <v>E-175 - Registro individual - 1</v>
      </c>
      <c r="E440" s="25">
        <v>2025</v>
      </c>
      <c r="F440" s="25">
        <v>1</v>
      </c>
      <c r="G440" s="25">
        <v>29</v>
      </c>
      <c r="H440" s="86">
        <v>0.44930555555555557</v>
      </c>
      <c r="I440" s="25" t="s">
        <v>771</v>
      </c>
      <c r="O440" s="25" t="s">
        <v>772</v>
      </c>
      <c r="P440" s="25" t="s">
        <v>773</v>
      </c>
      <c r="Q440" s="25" t="s">
        <v>774</v>
      </c>
      <c r="R440" s="25" t="s">
        <v>775</v>
      </c>
      <c r="S440" s="25" t="s">
        <v>776</v>
      </c>
      <c r="T440" s="25" t="s">
        <v>777</v>
      </c>
      <c r="V440" s="25" t="s">
        <v>778</v>
      </c>
      <c r="X440" s="25" t="s">
        <v>779</v>
      </c>
      <c r="AB440" s="25" t="s">
        <v>780</v>
      </c>
      <c r="AC440" s="25" t="s">
        <v>781</v>
      </c>
      <c r="AD440" s="25">
        <v>100</v>
      </c>
      <c r="AE440" s="25" t="s">
        <v>782</v>
      </c>
      <c r="AF440" s="25">
        <v>-23.4023497328321</v>
      </c>
      <c r="AG440" s="25">
        <v>-67.975024452208203</v>
      </c>
      <c r="AH440" s="25">
        <v>0.44930555555555557</v>
      </c>
      <c r="AI440" s="25" t="s">
        <v>787</v>
      </c>
      <c r="AM440" s="25" t="s">
        <v>784</v>
      </c>
      <c r="AN440" s="25" t="s">
        <v>828</v>
      </c>
      <c r="AO440" s="25" t="s">
        <v>785</v>
      </c>
      <c r="AR440" s="25" t="s">
        <v>786</v>
      </c>
    </row>
    <row r="441" spans="1:44">
      <c r="A441" s="25">
        <v>202501</v>
      </c>
      <c r="B441" s="17" t="str">
        <f>IF(A441="","",IFERROR(VLOOKUP(A441,Campaña!A:K,2,0),"ID NO EXISTE"))</f>
        <v>Campaña enero 2025</v>
      </c>
      <c r="C441" s="25">
        <v>439</v>
      </c>
      <c r="D441" s="85" t="str">
        <f>IF(C441="","",IFERROR(CONCATENATE(VLOOKUP(C441,EstacionReplica!A:W,2,0)," - ",VLOOKUP(C441,EstacionReplica!A:W,3,0)," - ",VLOOKUP(C441,EstacionReplica!A:W,4,0)),"ID NO EXISTE"))</f>
        <v>E-176 - Registro individual - 1</v>
      </c>
      <c r="E441" s="25">
        <v>2025</v>
      </c>
      <c r="F441" s="25">
        <v>1</v>
      </c>
      <c r="G441" s="25">
        <v>29</v>
      </c>
      <c r="H441" s="86">
        <v>0.45069444444444445</v>
      </c>
      <c r="I441" s="25" t="s">
        <v>771</v>
      </c>
      <c r="O441" s="25" t="s">
        <v>772</v>
      </c>
      <c r="P441" s="25" t="s">
        <v>773</v>
      </c>
      <c r="Q441" s="25" t="s">
        <v>774</v>
      </c>
      <c r="R441" s="25" t="s">
        <v>775</v>
      </c>
      <c r="S441" s="25" t="s">
        <v>776</v>
      </c>
      <c r="T441" s="25" t="s">
        <v>777</v>
      </c>
      <c r="V441" s="25" t="s">
        <v>778</v>
      </c>
      <c r="X441" s="25" t="s">
        <v>779</v>
      </c>
      <c r="AB441" s="25" t="s">
        <v>780</v>
      </c>
      <c r="AC441" s="25" t="s">
        <v>781</v>
      </c>
      <c r="AD441" s="25">
        <v>0</v>
      </c>
      <c r="AE441" s="25" t="s">
        <v>782</v>
      </c>
      <c r="AF441" s="25">
        <v>-23.402560024786801</v>
      </c>
      <c r="AG441" s="25">
        <v>-67.975414274723406</v>
      </c>
      <c r="AH441" s="25">
        <v>0.45069444444444445</v>
      </c>
      <c r="AI441" s="25" t="s">
        <v>783</v>
      </c>
      <c r="AM441" s="25" t="s">
        <v>784</v>
      </c>
      <c r="AO441" s="25" t="s">
        <v>785</v>
      </c>
      <c r="AR441" s="25" t="s">
        <v>786</v>
      </c>
    </row>
    <row r="442" spans="1:44">
      <c r="A442" s="25">
        <v>202501</v>
      </c>
      <c r="B442" s="17" t="str">
        <f>IF(A442="","",IFERROR(VLOOKUP(A442,Campaña!A:K,2,0),"ID NO EXISTE"))</f>
        <v>Campaña enero 2025</v>
      </c>
      <c r="C442" s="25">
        <v>440</v>
      </c>
      <c r="D442" s="85" t="str">
        <f>IF(C442="","",IFERROR(CONCATENATE(VLOOKUP(C442,EstacionReplica!A:W,2,0)," - ",VLOOKUP(C442,EstacionReplica!A:W,3,0)," - ",VLOOKUP(C442,EstacionReplica!A:W,4,0)),"ID NO EXISTE"))</f>
        <v>E-177 - Registro individual - 1</v>
      </c>
      <c r="E442" s="25">
        <v>2025</v>
      </c>
      <c r="F442" s="25">
        <v>1</v>
      </c>
      <c r="G442" s="25">
        <v>29</v>
      </c>
      <c r="H442" s="86">
        <v>0.44513888888888886</v>
      </c>
      <c r="I442" s="25" t="s">
        <v>771</v>
      </c>
      <c r="O442" s="25" t="s">
        <v>772</v>
      </c>
      <c r="P442" s="25" t="s">
        <v>773</v>
      </c>
      <c r="Q442" s="25" t="s">
        <v>774</v>
      </c>
      <c r="R442" s="25" t="s">
        <v>775</v>
      </c>
      <c r="S442" s="25" t="s">
        <v>776</v>
      </c>
      <c r="T442" s="25" t="s">
        <v>777</v>
      </c>
      <c r="V442" s="25" t="s">
        <v>778</v>
      </c>
      <c r="X442" s="25" t="s">
        <v>779</v>
      </c>
      <c r="AB442" s="25" t="s">
        <v>780</v>
      </c>
      <c r="AC442" s="25" t="s">
        <v>781</v>
      </c>
      <c r="AD442" s="25">
        <v>0</v>
      </c>
      <c r="AE442" s="25" t="s">
        <v>782</v>
      </c>
      <c r="AF442" s="25">
        <v>-23.402342733685401</v>
      </c>
      <c r="AG442" s="25">
        <v>-67.973957829546606</v>
      </c>
      <c r="AH442" s="25">
        <v>0.44513888888888886</v>
      </c>
      <c r="AI442" s="25" t="s">
        <v>783</v>
      </c>
      <c r="AM442" s="25" t="s">
        <v>784</v>
      </c>
      <c r="AO442" s="25" t="s">
        <v>785</v>
      </c>
      <c r="AR442" s="25" t="s">
        <v>786</v>
      </c>
    </row>
    <row r="443" spans="1:44">
      <c r="A443" s="25">
        <v>202501</v>
      </c>
      <c r="B443" s="17" t="str">
        <f>IF(A443="","",IFERROR(VLOOKUP(A443,Campaña!A:K,2,0),"ID NO EXISTE"))</f>
        <v>Campaña enero 2025</v>
      </c>
      <c r="C443" s="25">
        <v>441</v>
      </c>
      <c r="D443" s="85" t="str">
        <f>IF(C443="","",IFERROR(CONCATENATE(VLOOKUP(C443,EstacionReplica!A:W,2,0)," - ",VLOOKUP(C443,EstacionReplica!A:W,3,0)," - ",VLOOKUP(C443,EstacionReplica!A:W,4,0)),"ID NO EXISTE"))</f>
        <v>E-178 - Registro individual - 1</v>
      </c>
      <c r="E443" s="25">
        <v>2025</v>
      </c>
      <c r="F443" s="25">
        <v>1</v>
      </c>
      <c r="G443" s="25">
        <v>29</v>
      </c>
      <c r="H443" s="86">
        <v>0.43333333333333335</v>
      </c>
      <c r="I443" s="25" t="s">
        <v>771</v>
      </c>
      <c r="O443" s="25" t="s">
        <v>772</v>
      </c>
      <c r="P443" s="25" t="s">
        <v>773</v>
      </c>
      <c r="Q443" s="25" t="s">
        <v>774</v>
      </c>
      <c r="R443" s="25" t="s">
        <v>775</v>
      </c>
      <c r="S443" s="25" t="s">
        <v>776</v>
      </c>
      <c r="T443" s="25" t="s">
        <v>777</v>
      </c>
      <c r="V443" s="25" t="s">
        <v>778</v>
      </c>
      <c r="X443" s="25" t="s">
        <v>779</v>
      </c>
      <c r="AB443" s="25" t="s">
        <v>780</v>
      </c>
      <c r="AC443" s="25" t="s">
        <v>781</v>
      </c>
      <c r="AD443" s="25">
        <v>0</v>
      </c>
      <c r="AE443" s="25" t="s">
        <v>782</v>
      </c>
      <c r="AF443" s="25">
        <v>-23.404336108226701</v>
      </c>
      <c r="AG443" s="25">
        <v>-67.970801105897905</v>
      </c>
      <c r="AH443" s="25">
        <v>0.43333333333333335</v>
      </c>
      <c r="AI443" s="25" t="s">
        <v>783</v>
      </c>
      <c r="AM443" s="25" t="s">
        <v>784</v>
      </c>
      <c r="AO443" s="25" t="s">
        <v>785</v>
      </c>
      <c r="AR443" s="25" t="s">
        <v>786</v>
      </c>
    </row>
    <row r="444" spans="1:44">
      <c r="A444" s="25">
        <v>202501</v>
      </c>
      <c r="B444" s="17" t="str">
        <f>IF(A444="","",IFERROR(VLOOKUP(A444,Campaña!A:K,2,0),"ID NO EXISTE"))</f>
        <v>Campaña enero 2025</v>
      </c>
      <c r="C444" s="25">
        <v>442</v>
      </c>
      <c r="D444" s="85" t="str">
        <f>IF(C444="","",IFERROR(CONCATENATE(VLOOKUP(C444,EstacionReplica!A:W,2,0)," - ",VLOOKUP(C444,EstacionReplica!A:W,3,0)," - ",VLOOKUP(C444,EstacionReplica!A:W,4,0)),"ID NO EXISTE"))</f>
        <v>E-179 - Registro individual - 1</v>
      </c>
      <c r="E444" s="25">
        <v>2025</v>
      </c>
      <c r="F444" s="25">
        <v>1</v>
      </c>
      <c r="G444" s="25">
        <v>29</v>
      </c>
      <c r="H444" s="86">
        <v>0.46041666666666664</v>
      </c>
      <c r="I444" s="25" t="s">
        <v>771</v>
      </c>
      <c r="O444" s="25" t="s">
        <v>772</v>
      </c>
      <c r="P444" s="25" t="s">
        <v>773</v>
      </c>
      <c r="Q444" s="25" t="s">
        <v>774</v>
      </c>
      <c r="R444" s="25" t="s">
        <v>775</v>
      </c>
      <c r="S444" s="25" t="s">
        <v>776</v>
      </c>
      <c r="T444" s="25" t="s">
        <v>777</v>
      </c>
      <c r="V444" s="25" t="s">
        <v>778</v>
      </c>
      <c r="X444" s="25" t="s">
        <v>779</v>
      </c>
      <c r="AB444" s="25" t="s">
        <v>780</v>
      </c>
      <c r="AC444" s="25" t="s">
        <v>781</v>
      </c>
      <c r="AD444" s="25">
        <v>0</v>
      </c>
      <c r="AE444" s="25" t="s">
        <v>782</v>
      </c>
      <c r="AF444" s="25">
        <v>-23.404534529085598</v>
      </c>
      <c r="AG444" s="25">
        <v>-67.974880409260294</v>
      </c>
      <c r="AH444" s="25">
        <v>0.46041666666666664</v>
      </c>
      <c r="AI444" s="25" t="s">
        <v>783</v>
      </c>
      <c r="AM444" s="25" t="s">
        <v>784</v>
      </c>
      <c r="AO444" s="25" t="s">
        <v>785</v>
      </c>
      <c r="AR444" s="25" t="s">
        <v>786</v>
      </c>
    </row>
    <row r="445" spans="1:44">
      <c r="A445" s="25">
        <v>202501</v>
      </c>
      <c r="B445" s="17" t="str">
        <f>IF(A445="","",IFERROR(VLOOKUP(A445,Campaña!A:K,2,0),"ID NO EXISTE"))</f>
        <v>Campaña enero 2025</v>
      </c>
      <c r="C445" s="25">
        <v>443</v>
      </c>
      <c r="D445" s="85" t="str">
        <f>IF(C445="","",IFERROR(CONCATENATE(VLOOKUP(C445,EstacionReplica!A:W,2,0)," - ",VLOOKUP(C445,EstacionReplica!A:W,3,0)," - ",VLOOKUP(C445,EstacionReplica!A:W,4,0)),"ID NO EXISTE"))</f>
        <v>E-180 - Registro individual - 1</v>
      </c>
      <c r="E445" s="25">
        <v>2025</v>
      </c>
      <c r="F445" s="25">
        <v>1</v>
      </c>
      <c r="G445" s="25">
        <v>29</v>
      </c>
      <c r="H445" s="86">
        <v>0.51388888888888884</v>
      </c>
      <c r="I445" s="25" t="s">
        <v>771</v>
      </c>
      <c r="O445" s="25" t="s">
        <v>772</v>
      </c>
      <c r="P445" s="25" t="s">
        <v>773</v>
      </c>
      <c r="Q445" s="25" t="s">
        <v>774</v>
      </c>
      <c r="R445" s="25" t="s">
        <v>775</v>
      </c>
      <c r="S445" s="25" t="s">
        <v>776</v>
      </c>
      <c r="T445" s="25" t="s">
        <v>777</v>
      </c>
      <c r="V445" s="25" t="s">
        <v>778</v>
      </c>
      <c r="X445" s="25" t="s">
        <v>779</v>
      </c>
      <c r="AB445" s="25" t="s">
        <v>780</v>
      </c>
      <c r="AC445" s="25" t="s">
        <v>781</v>
      </c>
      <c r="AD445" s="25">
        <v>0</v>
      </c>
      <c r="AE445" s="25" t="s">
        <v>782</v>
      </c>
      <c r="AF445" s="25">
        <v>-23.405525326640099</v>
      </c>
      <c r="AG445" s="25">
        <v>-67.966241306916302</v>
      </c>
      <c r="AH445" s="25">
        <v>0.51388888888888884</v>
      </c>
      <c r="AI445" s="25" t="s">
        <v>783</v>
      </c>
      <c r="AM445" s="25" t="s">
        <v>784</v>
      </c>
      <c r="AO445" s="25" t="s">
        <v>785</v>
      </c>
      <c r="AR445" s="25" t="s">
        <v>786</v>
      </c>
    </row>
    <row r="446" spans="1:44">
      <c r="A446" s="25">
        <v>202501</v>
      </c>
      <c r="B446" s="17" t="str">
        <f>IF(A446="","",IFERROR(VLOOKUP(A446,Campaña!A:K,2,0),"ID NO EXISTE"))</f>
        <v>Campaña enero 2025</v>
      </c>
      <c r="C446" s="25">
        <v>444</v>
      </c>
      <c r="D446" s="85" t="str">
        <f>IF(C446="","",IFERROR(CONCATENATE(VLOOKUP(C446,EstacionReplica!A:W,2,0)," - ",VLOOKUP(C446,EstacionReplica!A:W,3,0)," - ",VLOOKUP(C446,EstacionReplica!A:W,4,0)),"ID NO EXISTE"))</f>
        <v>E-181 - Registro individual - 1</v>
      </c>
      <c r="E446" s="25">
        <v>2025</v>
      </c>
      <c r="F446" s="25">
        <v>1</v>
      </c>
      <c r="G446" s="25">
        <v>29</v>
      </c>
      <c r="H446" s="86">
        <v>0.51388888888888884</v>
      </c>
      <c r="I446" s="25" t="s">
        <v>771</v>
      </c>
      <c r="O446" s="25" t="s">
        <v>772</v>
      </c>
      <c r="P446" s="25" t="s">
        <v>773</v>
      </c>
      <c r="Q446" s="25" t="s">
        <v>774</v>
      </c>
      <c r="R446" s="25" t="s">
        <v>775</v>
      </c>
      <c r="S446" s="25" t="s">
        <v>776</v>
      </c>
      <c r="T446" s="25" t="s">
        <v>777</v>
      </c>
      <c r="V446" s="25" t="s">
        <v>778</v>
      </c>
      <c r="X446" s="25" t="s">
        <v>779</v>
      </c>
      <c r="AB446" s="25" t="s">
        <v>780</v>
      </c>
      <c r="AC446" s="25" t="s">
        <v>781</v>
      </c>
      <c r="AD446" s="25">
        <v>0</v>
      </c>
      <c r="AE446" s="25" t="s">
        <v>782</v>
      </c>
      <c r="AF446" s="25">
        <v>-23.4054170780575</v>
      </c>
      <c r="AG446" s="25">
        <v>-67.966261720093399</v>
      </c>
      <c r="AH446" s="25">
        <v>0.51388888888888884</v>
      </c>
      <c r="AI446" s="25" t="s">
        <v>783</v>
      </c>
      <c r="AM446" s="25" t="s">
        <v>784</v>
      </c>
      <c r="AO446" s="25" t="s">
        <v>785</v>
      </c>
      <c r="AR446" s="25" t="s">
        <v>786</v>
      </c>
    </row>
    <row r="447" spans="1:44">
      <c r="A447" s="25">
        <v>202501</v>
      </c>
      <c r="B447" s="17" t="str">
        <f>IF(A447="","",IFERROR(VLOOKUP(A447,Campaña!A:K,2,0),"ID NO EXISTE"))</f>
        <v>Campaña enero 2025</v>
      </c>
      <c r="C447" s="25">
        <v>445</v>
      </c>
      <c r="D447" s="85" t="str">
        <f>IF(C447="","",IFERROR(CONCATENATE(VLOOKUP(C447,EstacionReplica!A:W,2,0)," - ",VLOOKUP(C447,EstacionReplica!A:W,3,0)," - ",VLOOKUP(C447,EstacionReplica!A:W,4,0)),"ID NO EXISTE"))</f>
        <v>E-182 - Registro individual - 1</v>
      </c>
      <c r="E447" s="25">
        <v>2025</v>
      </c>
      <c r="F447" s="25">
        <v>1</v>
      </c>
      <c r="G447" s="25">
        <v>29</v>
      </c>
      <c r="H447" s="86">
        <v>0.51388888888888884</v>
      </c>
      <c r="I447" s="25" t="s">
        <v>771</v>
      </c>
      <c r="O447" s="25" t="s">
        <v>772</v>
      </c>
      <c r="P447" s="25" t="s">
        <v>773</v>
      </c>
      <c r="Q447" s="25" t="s">
        <v>774</v>
      </c>
      <c r="R447" s="25" t="s">
        <v>775</v>
      </c>
      <c r="S447" s="25" t="s">
        <v>776</v>
      </c>
      <c r="T447" s="25" t="s">
        <v>777</v>
      </c>
      <c r="V447" s="25" t="s">
        <v>778</v>
      </c>
      <c r="X447" s="25" t="s">
        <v>779</v>
      </c>
      <c r="AB447" s="25" t="s">
        <v>780</v>
      </c>
      <c r="AC447" s="25" t="s">
        <v>781</v>
      </c>
      <c r="AD447" s="25">
        <v>0</v>
      </c>
      <c r="AE447" s="25" t="s">
        <v>782</v>
      </c>
      <c r="AF447" s="25">
        <v>-23.4054711376128</v>
      </c>
      <c r="AG447" s="25">
        <v>-67.966241727776094</v>
      </c>
      <c r="AH447" s="25">
        <v>0.51388888888888884</v>
      </c>
      <c r="AI447" s="25" t="s">
        <v>783</v>
      </c>
      <c r="AM447" s="25" t="s">
        <v>784</v>
      </c>
      <c r="AO447" s="25" t="s">
        <v>785</v>
      </c>
      <c r="AR447" s="25" t="s">
        <v>786</v>
      </c>
    </row>
    <row r="448" spans="1:44">
      <c r="A448" s="25">
        <v>202501</v>
      </c>
      <c r="B448" s="17" t="str">
        <f>IF(A448="","",IFERROR(VLOOKUP(A448,Campaña!A:K,2,0),"ID NO EXISTE"))</f>
        <v>Campaña enero 2025</v>
      </c>
      <c r="C448" s="25">
        <v>446</v>
      </c>
      <c r="D448" s="85" t="str">
        <f>IF(C448="","",IFERROR(CONCATENATE(VLOOKUP(C448,EstacionReplica!A:W,2,0)," - ",VLOOKUP(C448,EstacionReplica!A:W,3,0)," - ",VLOOKUP(C448,EstacionReplica!A:W,4,0)),"ID NO EXISTE"))</f>
        <v>E-183 - Registro individual - 1</v>
      </c>
      <c r="E448" s="25">
        <v>2025</v>
      </c>
      <c r="F448" s="25">
        <v>1</v>
      </c>
      <c r="G448" s="25">
        <v>29</v>
      </c>
      <c r="H448" s="86">
        <v>0.51388888888888884</v>
      </c>
      <c r="I448" s="25" t="s">
        <v>771</v>
      </c>
      <c r="O448" s="25" t="s">
        <v>772</v>
      </c>
      <c r="P448" s="25" t="s">
        <v>773</v>
      </c>
      <c r="Q448" s="25" t="s">
        <v>774</v>
      </c>
      <c r="R448" s="25" t="s">
        <v>775</v>
      </c>
      <c r="S448" s="25" t="s">
        <v>776</v>
      </c>
      <c r="T448" s="25" t="s">
        <v>777</v>
      </c>
      <c r="V448" s="25" t="s">
        <v>778</v>
      </c>
      <c r="X448" s="25" t="s">
        <v>779</v>
      </c>
      <c r="AB448" s="25" t="s">
        <v>780</v>
      </c>
      <c r="AC448" s="25" t="s">
        <v>781</v>
      </c>
      <c r="AD448" s="25">
        <v>0</v>
      </c>
      <c r="AE448" s="25" t="s">
        <v>782</v>
      </c>
      <c r="AF448" s="25">
        <v>-23.405956507862701</v>
      </c>
      <c r="AG448" s="25">
        <v>-67.965885652326904</v>
      </c>
      <c r="AH448" s="25">
        <v>0.51388888888888884</v>
      </c>
      <c r="AI448" s="25" t="s">
        <v>783</v>
      </c>
      <c r="AM448" s="25" t="s">
        <v>784</v>
      </c>
      <c r="AO448" s="25" t="s">
        <v>785</v>
      </c>
      <c r="AR448" s="25" t="s">
        <v>786</v>
      </c>
    </row>
    <row r="449" spans="1:44">
      <c r="A449" s="25">
        <v>202501</v>
      </c>
      <c r="B449" s="17" t="str">
        <f>IF(A449="","",IFERROR(VLOOKUP(A449,Campaña!A:K,2,0),"ID NO EXISTE"))</f>
        <v>Campaña enero 2025</v>
      </c>
      <c r="C449" s="25">
        <v>447</v>
      </c>
      <c r="D449" s="85" t="str">
        <f>IF(C449="","",IFERROR(CONCATENATE(VLOOKUP(C449,EstacionReplica!A:W,2,0)," - ",VLOOKUP(C449,EstacionReplica!A:W,3,0)," - ",VLOOKUP(C449,EstacionReplica!A:W,4,0)),"ID NO EXISTE"))</f>
        <v>E-184 - Registro individual - 1</v>
      </c>
      <c r="E449" s="25">
        <v>2025</v>
      </c>
      <c r="F449" s="25">
        <v>1</v>
      </c>
      <c r="G449" s="25">
        <v>28</v>
      </c>
      <c r="H449" s="86">
        <v>0.56805555555555554</v>
      </c>
      <c r="I449" s="25" t="s">
        <v>771</v>
      </c>
      <c r="O449" s="25" t="s">
        <v>772</v>
      </c>
      <c r="P449" s="25" t="s">
        <v>773</v>
      </c>
      <c r="Q449" s="25" t="s">
        <v>774</v>
      </c>
      <c r="R449" s="25" t="s">
        <v>775</v>
      </c>
      <c r="S449" s="25" t="s">
        <v>776</v>
      </c>
      <c r="T449" s="25" t="s">
        <v>777</v>
      </c>
      <c r="V449" s="25" t="s">
        <v>778</v>
      </c>
      <c r="X449" s="25" t="s">
        <v>779</v>
      </c>
      <c r="AB449" s="25" t="s">
        <v>780</v>
      </c>
      <c r="AC449" s="25" t="s">
        <v>781</v>
      </c>
      <c r="AD449" s="25">
        <v>15</v>
      </c>
      <c r="AE449" s="25" t="s">
        <v>782</v>
      </c>
      <c r="AF449" s="25">
        <v>-23.4065141584664</v>
      </c>
      <c r="AG449" s="25">
        <v>-67.9628084187311</v>
      </c>
      <c r="AH449" s="25">
        <v>0.56805555555555554</v>
      </c>
      <c r="AI449" s="25" t="s">
        <v>787</v>
      </c>
      <c r="AM449" s="25" t="s">
        <v>784</v>
      </c>
      <c r="AN449" s="25" t="s">
        <v>925</v>
      </c>
      <c r="AO449" s="25" t="s">
        <v>785</v>
      </c>
      <c r="AR449" s="25" t="s">
        <v>786</v>
      </c>
    </row>
    <row r="450" spans="1:44">
      <c r="A450" s="25">
        <v>202501</v>
      </c>
      <c r="B450" s="17" t="str">
        <f>IF(A450="","",IFERROR(VLOOKUP(A450,Campaña!A:K,2,0),"ID NO EXISTE"))</f>
        <v>Campaña enero 2025</v>
      </c>
      <c r="C450" s="25">
        <v>448</v>
      </c>
      <c r="D450" s="85" t="str">
        <f>IF(C450="","",IFERROR(CONCATENATE(VLOOKUP(C450,EstacionReplica!A:W,2,0)," - ",VLOOKUP(C450,EstacionReplica!A:W,3,0)," - ",VLOOKUP(C450,EstacionReplica!A:W,4,0)),"ID NO EXISTE"))</f>
        <v>E-185 - Registro individual - 1</v>
      </c>
      <c r="E450" s="25">
        <v>2025</v>
      </c>
      <c r="F450" s="25">
        <v>1</v>
      </c>
      <c r="G450" s="25">
        <v>28</v>
      </c>
      <c r="H450" s="86">
        <v>0.58263888888888893</v>
      </c>
      <c r="I450" s="25" t="s">
        <v>771</v>
      </c>
      <c r="O450" s="25" t="s">
        <v>772</v>
      </c>
      <c r="P450" s="25" t="s">
        <v>773</v>
      </c>
      <c r="Q450" s="25" t="s">
        <v>774</v>
      </c>
      <c r="R450" s="25" t="s">
        <v>775</v>
      </c>
      <c r="S450" s="25" t="s">
        <v>776</v>
      </c>
      <c r="T450" s="25" t="s">
        <v>777</v>
      </c>
      <c r="V450" s="25" t="s">
        <v>778</v>
      </c>
      <c r="X450" s="25" t="s">
        <v>779</v>
      </c>
      <c r="AB450" s="25" t="s">
        <v>780</v>
      </c>
      <c r="AC450" s="25" t="s">
        <v>781</v>
      </c>
      <c r="AD450" s="25">
        <v>0</v>
      </c>
      <c r="AE450" s="25" t="s">
        <v>782</v>
      </c>
      <c r="AF450" s="25">
        <v>-23.406496225387301</v>
      </c>
      <c r="AG450" s="25">
        <v>-67.962828131086397</v>
      </c>
      <c r="AH450" s="25">
        <v>0.58263888888888893</v>
      </c>
      <c r="AI450" s="25" t="s">
        <v>783</v>
      </c>
      <c r="AM450" s="25" t="s">
        <v>784</v>
      </c>
      <c r="AO450" s="25" t="s">
        <v>785</v>
      </c>
      <c r="AR450" s="25" t="s">
        <v>786</v>
      </c>
    </row>
    <row r="451" spans="1:44">
      <c r="A451" s="25">
        <v>202501</v>
      </c>
      <c r="B451" s="17" t="str">
        <f>IF(A451="","",IFERROR(VLOOKUP(A451,Campaña!A:K,2,0),"ID NO EXISTE"))</f>
        <v>Campaña enero 2025</v>
      </c>
      <c r="C451" s="25">
        <v>449</v>
      </c>
      <c r="D451" s="85" t="str">
        <f>IF(C451="","",IFERROR(CONCATENATE(VLOOKUP(C451,EstacionReplica!A:W,2,0)," - ",VLOOKUP(C451,EstacionReplica!A:W,3,0)," - ",VLOOKUP(C451,EstacionReplica!A:W,4,0)),"ID NO EXISTE"))</f>
        <v>E-186 - Registro individual - 1</v>
      </c>
      <c r="E451" s="25">
        <v>2025</v>
      </c>
      <c r="F451" s="25">
        <v>1</v>
      </c>
      <c r="G451" s="25">
        <v>29</v>
      </c>
      <c r="H451" s="86">
        <v>0.49791666666666667</v>
      </c>
      <c r="I451" s="25" t="s">
        <v>771</v>
      </c>
      <c r="O451" s="25" t="s">
        <v>772</v>
      </c>
      <c r="P451" s="25" t="s">
        <v>773</v>
      </c>
      <c r="Q451" s="25" t="s">
        <v>774</v>
      </c>
      <c r="R451" s="25" t="s">
        <v>775</v>
      </c>
      <c r="S451" s="25" t="s">
        <v>776</v>
      </c>
      <c r="T451" s="25" t="s">
        <v>777</v>
      </c>
      <c r="V451" s="25" t="s">
        <v>778</v>
      </c>
      <c r="X451" s="25" t="s">
        <v>779</v>
      </c>
      <c r="AB451" s="25" t="s">
        <v>780</v>
      </c>
      <c r="AC451" s="25" t="s">
        <v>781</v>
      </c>
      <c r="AD451" s="25">
        <v>100</v>
      </c>
      <c r="AE451" s="25" t="s">
        <v>782</v>
      </c>
      <c r="AF451" s="25">
        <v>-23.406608912881701</v>
      </c>
      <c r="AG451" s="25">
        <v>-67.966203532002993</v>
      </c>
      <c r="AH451" s="25">
        <v>0.49791666666666667</v>
      </c>
      <c r="AI451" s="25" t="s">
        <v>787</v>
      </c>
      <c r="AM451" s="25" t="s">
        <v>784</v>
      </c>
      <c r="AN451" s="25" t="s">
        <v>828</v>
      </c>
      <c r="AO451" s="25" t="s">
        <v>785</v>
      </c>
      <c r="AR451" s="25" t="s">
        <v>786</v>
      </c>
    </row>
    <row r="452" spans="1:44">
      <c r="A452" s="25">
        <v>202501</v>
      </c>
      <c r="B452" s="17" t="str">
        <f>IF(A452="","",IFERROR(VLOOKUP(A452,Campaña!A:K,2,0),"ID NO EXISTE"))</f>
        <v>Campaña enero 2025</v>
      </c>
      <c r="C452" s="25">
        <v>450</v>
      </c>
      <c r="D452" s="85" t="str">
        <f>IF(C452="","",IFERROR(CONCATENATE(VLOOKUP(C452,EstacionReplica!A:W,2,0)," - ",VLOOKUP(C452,EstacionReplica!A:W,3,0)," - ",VLOOKUP(C452,EstacionReplica!A:W,4,0)),"ID NO EXISTE"))</f>
        <v>E-187 - Registro individual - 1</v>
      </c>
      <c r="E452" s="25">
        <v>2025</v>
      </c>
      <c r="F452" s="25">
        <v>1</v>
      </c>
      <c r="G452" s="25">
        <v>29</v>
      </c>
      <c r="H452" s="86">
        <v>0.49791666666666667</v>
      </c>
      <c r="I452" s="25" t="s">
        <v>771</v>
      </c>
      <c r="O452" s="25" t="s">
        <v>772</v>
      </c>
      <c r="P452" s="25" t="s">
        <v>773</v>
      </c>
      <c r="Q452" s="25" t="s">
        <v>774</v>
      </c>
      <c r="R452" s="25" t="s">
        <v>775</v>
      </c>
      <c r="S452" s="25" t="s">
        <v>776</v>
      </c>
      <c r="T452" s="25" t="s">
        <v>777</v>
      </c>
      <c r="V452" s="25" t="s">
        <v>778</v>
      </c>
      <c r="X452" s="25" t="s">
        <v>779</v>
      </c>
      <c r="AB452" s="25" t="s">
        <v>780</v>
      </c>
      <c r="AC452" s="25" t="s">
        <v>781</v>
      </c>
      <c r="AD452" s="25">
        <v>100</v>
      </c>
      <c r="AE452" s="25" t="s">
        <v>782</v>
      </c>
      <c r="AF452" s="25">
        <v>-23.4065998813786</v>
      </c>
      <c r="AG452" s="25">
        <v>-67.966203602152603</v>
      </c>
      <c r="AH452" s="25">
        <v>0.49791666666666667</v>
      </c>
      <c r="AI452" s="25" t="s">
        <v>787</v>
      </c>
      <c r="AM452" s="25" t="s">
        <v>784</v>
      </c>
      <c r="AN452" s="25" t="s">
        <v>828</v>
      </c>
      <c r="AO452" s="25" t="s">
        <v>785</v>
      </c>
      <c r="AR452" s="25" t="s">
        <v>786</v>
      </c>
    </row>
    <row r="453" spans="1:44">
      <c r="A453" s="25">
        <v>202501</v>
      </c>
      <c r="B453" s="17" t="str">
        <f>IF(A453="","",IFERROR(VLOOKUP(A453,Campaña!A:K,2,0),"ID NO EXISTE"))</f>
        <v>Campaña enero 2025</v>
      </c>
      <c r="C453" s="25">
        <v>451</v>
      </c>
      <c r="D453" s="85" t="str">
        <f>IF(C453="","",IFERROR(CONCATENATE(VLOOKUP(C453,EstacionReplica!A:W,2,0)," - ",VLOOKUP(C453,EstacionReplica!A:W,3,0)," - ",VLOOKUP(C453,EstacionReplica!A:W,4,0)),"ID NO EXISTE"))</f>
        <v>E-188 - Registro individual - 1</v>
      </c>
      <c r="E453" s="25">
        <v>2025</v>
      </c>
      <c r="F453" s="25">
        <v>1</v>
      </c>
      <c r="G453" s="25">
        <v>28</v>
      </c>
      <c r="H453" s="86">
        <v>0.47222222222222221</v>
      </c>
      <c r="I453" s="25" t="s">
        <v>771</v>
      </c>
      <c r="O453" s="25" t="s">
        <v>772</v>
      </c>
      <c r="P453" s="25" t="s">
        <v>773</v>
      </c>
      <c r="Q453" s="25" t="s">
        <v>774</v>
      </c>
      <c r="R453" s="25" t="s">
        <v>775</v>
      </c>
      <c r="S453" s="25" t="s">
        <v>776</v>
      </c>
      <c r="T453" s="25" t="s">
        <v>777</v>
      </c>
      <c r="V453" s="25" t="s">
        <v>778</v>
      </c>
      <c r="X453" s="25" t="s">
        <v>779</v>
      </c>
      <c r="AB453" s="25" t="s">
        <v>780</v>
      </c>
      <c r="AC453" s="25" t="s">
        <v>781</v>
      </c>
      <c r="AD453" s="25">
        <v>100</v>
      </c>
      <c r="AE453" s="25" t="s">
        <v>782</v>
      </c>
      <c r="AF453" s="25">
        <v>-23.407773563831601</v>
      </c>
      <c r="AG453" s="25">
        <v>-67.962045051638896</v>
      </c>
      <c r="AH453" s="25">
        <v>0.47222222222222221</v>
      </c>
      <c r="AI453" s="25" t="s">
        <v>787</v>
      </c>
      <c r="AM453" s="25" t="s">
        <v>784</v>
      </c>
      <c r="AN453" s="25" t="s">
        <v>917</v>
      </c>
      <c r="AO453" s="25" t="s">
        <v>785</v>
      </c>
      <c r="AR453" s="25" t="s">
        <v>786</v>
      </c>
    </row>
    <row r="454" spans="1:44">
      <c r="A454" s="25">
        <v>202501</v>
      </c>
      <c r="B454" s="17" t="str">
        <f>IF(A454="","",IFERROR(VLOOKUP(A454,Campaña!A:K,2,0),"ID NO EXISTE"))</f>
        <v>Campaña enero 2025</v>
      </c>
      <c r="C454" s="25">
        <v>452</v>
      </c>
      <c r="D454" s="85" t="str">
        <f>IF(C454="","",IFERROR(CONCATENATE(VLOOKUP(C454,EstacionReplica!A:W,2,0)," - ",VLOOKUP(C454,EstacionReplica!A:W,3,0)," - ",VLOOKUP(C454,EstacionReplica!A:W,4,0)),"ID NO EXISTE"))</f>
        <v>E-190 - Registro individual - 1</v>
      </c>
      <c r="E454" s="25">
        <v>2025</v>
      </c>
      <c r="F454" s="25">
        <v>1</v>
      </c>
      <c r="G454" s="25">
        <v>28</v>
      </c>
      <c r="H454" s="86">
        <v>0.55069444444444449</v>
      </c>
      <c r="I454" s="25" t="s">
        <v>771</v>
      </c>
      <c r="O454" s="25" t="s">
        <v>772</v>
      </c>
      <c r="P454" s="25" t="s">
        <v>773</v>
      </c>
      <c r="Q454" s="25" t="s">
        <v>774</v>
      </c>
      <c r="R454" s="25" t="s">
        <v>775</v>
      </c>
      <c r="S454" s="25" t="s">
        <v>776</v>
      </c>
      <c r="T454" s="25" t="s">
        <v>777</v>
      </c>
      <c r="V454" s="25" t="s">
        <v>778</v>
      </c>
      <c r="X454" s="25" t="s">
        <v>779</v>
      </c>
      <c r="AB454" s="25" t="s">
        <v>780</v>
      </c>
      <c r="AC454" s="25" t="s">
        <v>781</v>
      </c>
      <c r="AD454" s="25">
        <v>0</v>
      </c>
      <c r="AE454" s="25" t="s">
        <v>782</v>
      </c>
      <c r="AF454" s="25">
        <v>-23.4064155264977</v>
      </c>
      <c r="AG454" s="25">
        <v>-67.962916836619101</v>
      </c>
      <c r="AH454" s="25">
        <v>0.55069444444444449</v>
      </c>
      <c r="AI454" s="25" t="s">
        <v>783</v>
      </c>
      <c r="AM454" s="25" t="s">
        <v>784</v>
      </c>
      <c r="AO454" s="25" t="s">
        <v>785</v>
      </c>
      <c r="AR454" s="25" t="s">
        <v>786</v>
      </c>
    </row>
    <row r="455" spans="1:44">
      <c r="A455" s="25">
        <v>202501</v>
      </c>
      <c r="B455" s="17" t="str">
        <f>IF(A455="","",IFERROR(VLOOKUP(A455,Campaña!A:K,2,0),"ID NO EXISTE"))</f>
        <v>Campaña enero 2025</v>
      </c>
      <c r="C455" s="25">
        <v>453</v>
      </c>
      <c r="D455" s="85" t="str">
        <f>IF(C455="","",IFERROR(CONCATENATE(VLOOKUP(C455,EstacionReplica!A:W,2,0)," - ",VLOOKUP(C455,EstacionReplica!A:W,3,0)," - ",VLOOKUP(C455,EstacionReplica!A:W,4,0)),"ID NO EXISTE"))</f>
        <v>E-191 - Registro individual - 1</v>
      </c>
      <c r="E455" s="25">
        <v>2025</v>
      </c>
      <c r="F455" s="25">
        <v>1</v>
      </c>
      <c r="G455" s="25">
        <v>28</v>
      </c>
      <c r="H455" s="86">
        <v>0.51666666666666672</v>
      </c>
      <c r="I455" s="25" t="s">
        <v>771</v>
      </c>
      <c r="O455" s="25" t="s">
        <v>772</v>
      </c>
      <c r="P455" s="25" t="s">
        <v>773</v>
      </c>
      <c r="Q455" s="25" t="s">
        <v>774</v>
      </c>
      <c r="R455" s="25" t="s">
        <v>775</v>
      </c>
      <c r="S455" s="25" t="s">
        <v>776</v>
      </c>
      <c r="T455" s="25" t="s">
        <v>777</v>
      </c>
      <c r="V455" s="25" t="s">
        <v>778</v>
      </c>
      <c r="X455" s="25" t="s">
        <v>779</v>
      </c>
      <c r="AB455" s="25" t="s">
        <v>780</v>
      </c>
      <c r="AC455" s="25" t="s">
        <v>781</v>
      </c>
      <c r="AD455" s="25">
        <v>100</v>
      </c>
      <c r="AE455" s="25" t="s">
        <v>782</v>
      </c>
      <c r="AF455" s="25">
        <v>-23.4076927354456</v>
      </c>
      <c r="AG455" s="25">
        <v>-67.962114186744202</v>
      </c>
      <c r="AH455" s="25">
        <v>0.51666666666666672</v>
      </c>
      <c r="AI455" s="25" t="s">
        <v>787</v>
      </c>
      <c r="AM455" s="25" t="s">
        <v>784</v>
      </c>
      <c r="AN455" s="25" t="s">
        <v>874</v>
      </c>
      <c r="AO455" s="25" t="s">
        <v>785</v>
      </c>
      <c r="AR455" s="25" t="s">
        <v>786</v>
      </c>
    </row>
    <row r="456" spans="1:44">
      <c r="A456" s="25">
        <v>202501</v>
      </c>
      <c r="B456" s="17" t="str">
        <f>IF(A456="","",IFERROR(VLOOKUP(A456,Campaña!A:K,2,0),"ID NO EXISTE"))</f>
        <v>Campaña enero 2025</v>
      </c>
      <c r="C456" s="25">
        <v>454</v>
      </c>
      <c r="D456" s="85" t="str">
        <f>IF(C456="","",IFERROR(CONCATENATE(VLOOKUP(C456,EstacionReplica!A:W,2,0)," - ",VLOOKUP(C456,EstacionReplica!A:W,3,0)," - ",VLOOKUP(C456,EstacionReplica!A:W,4,0)),"ID NO EXISTE"))</f>
        <v>E-192 - Registro individual - 1</v>
      </c>
      <c r="E456" s="25">
        <v>2025</v>
      </c>
      <c r="F456" s="25">
        <v>1</v>
      </c>
      <c r="G456" s="25">
        <v>29</v>
      </c>
      <c r="H456" s="86">
        <v>0.41388888888888886</v>
      </c>
      <c r="I456" s="25" t="s">
        <v>771</v>
      </c>
      <c r="O456" s="25" t="s">
        <v>772</v>
      </c>
      <c r="P456" s="25" t="s">
        <v>773</v>
      </c>
      <c r="Q456" s="25" t="s">
        <v>774</v>
      </c>
      <c r="R456" s="25" t="s">
        <v>775</v>
      </c>
      <c r="S456" s="25" t="s">
        <v>776</v>
      </c>
      <c r="T456" s="25" t="s">
        <v>777</v>
      </c>
      <c r="V456" s="25" t="s">
        <v>778</v>
      </c>
      <c r="X456" s="25" t="s">
        <v>779</v>
      </c>
      <c r="AB456" s="25" t="s">
        <v>780</v>
      </c>
      <c r="AC456" s="25" t="s">
        <v>781</v>
      </c>
      <c r="AD456" s="25">
        <v>77</v>
      </c>
      <c r="AE456" s="25" t="s">
        <v>782</v>
      </c>
      <c r="AF456" s="25">
        <v>-23.403233422264101</v>
      </c>
      <c r="AG456" s="25">
        <v>-67.981711338584901</v>
      </c>
      <c r="AH456" s="25">
        <v>0.41388888888888886</v>
      </c>
      <c r="AI456" s="25" t="s">
        <v>787</v>
      </c>
      <c r="AM456" s="25" t="s">
        <v>784</v>
      </c>
      <c r="AN456" s="25" t="s">
        <v>926</v>
      </c>
      <c r="AO456" s="25" t="s">
        <v>785</v>
      </c>
      <c r="AR456" s="25" t="s">
        <v>786</v>
      </c>
    </row>
    <row r="457" spans="1:44">
      <c r="A457" s="25">
        <v>202501</v>
      </c>
      <c r="B457" s="17" t="str">
        <f>IF(A457="","",IFERROR(VLOOKUP(A457,Campaña!A:K,2,0),"ID NO EXISTE"))</f>
        <v>Campaña enero 2025</v>
      </c>
      <c r="C457" s="25">
        <v>455</v>
      </c>
      <c r="D457" s="85" t="str">
        <f>IF(C457="","",IFERROR(CONCATENATE(VLOOKUP(C457,EstacionReplica!A:W,2,0)," - ",VLOOKUP(C457,EstacionReplica!A:W,3,0)," - ",VLOOKUP(C457,EstacionReplica!A:W,4,0)),"ID NO EXISTE"))</f>
        <v>E-193 - Registro individual - 1</v>
      </c>
      <c r="E457" s="25">
        <v>2025</v>
      </c>
      <c r="F457" s="25">
        <v>1</v>
      </c>
      <c r="G457" s="25">
        <v>29</v>
      </c>
      <c r="H457" s="86">
        <v>0.52916666666666667</v>
      </c>
      <c r="I457" s="25" t="s">
        <v>771</v>
      </c>
      <c r="O457" s="25" t="s">
        <v>772</v>
      </c>
      <c r="P457" s="25" t="s">
        <v>773</v>
      </c>
      <c r="Q457" s="25" t="s">
        <v>774</v>
      </c>
      <c r="R457" s="25" t="s">
        <v>775</v>
      </c>
      <c r="S457" s="25" t="s">
        <v>776</v>
      </c>
      <c r="T457" s="25" t="s">
        <v>777</v>
      </c>
      <c r="V457" s="25" t="s">
        <v>778</v>
      </c>
      <c r="X457" s="25" t="s">
        <v>779</v>
      </c>
      <c r="AB457" s="25" t="s">
        <v>780</v>
      </c>
      <c r="AC457" s="25" t="s">
        <v>781</v>
      </c>
      <c r="AD457" s="25">
        <v>100</v>
      </c>
      <c r="AE457" s="25" t="s">
        <v>782</v>
      </c>
      <c r="AF457" s="25">
        <v>-23.405229057881701</v>
      </c>
      <c r="AG457" s="25">
        <v>-67.967877906611704</v>
      </c>
      <c r="AH457" s="25">
        <v>0.52916666666666667</v>
      </c>
      <c r="AI457" s="25" t="s">
        <v>787</v>
      </c>
      <c r="AM457" s="25" t="s">
        <v>784</v>
      </c>
      <c r="AN457" s="25" t="s">
        <v>828</v>
      </c>
      <c r="AO457" s="25" t="s">
        <v>785</v>
      </c>
      <c r="AR457" s="25" t="s">
        <v>786</v>
      </c>
    </row>
    <row r="458" spans="1:44">
      <c r="A458" s="25">
        <v>202501</v>
      </c>
      <c r="B458" s="17" t="str">
        <f>IF(A458="","",IFERROR(VLOOKUP(A458,Campaña!A:K,2,0),"ID NO EXISTE"))</f>
        <v>Campaña enero 2025</v>
      </c>
      <c r="C458" s="25">
        <v>456</v>
      </c>
      <c r="D458" s="85" t="str">
        <f>IF(C458="","",IFERROR(CONCATENATE(VLOOKUP(C458,EstacionReplica!A:W,2,0)," - ",VLOOKUP(C458,EstacionReplica!A:W,3,0)," - ",VLOOKUP(C458,EstacionReplica!A:W,4,0)),"ID NO EXISTE"))</f>
        <v>E-194 - Registro individual - 1</v>
      </c>
      <c r="E458" s="25">
        <v>2025</v>
      </c>
      <c r="F458" s="25">
        <v>1</v>
      </c>
      <c r="G458" s="25">
        <v>29</v>
      </c>
      <c r="H458" s="86">
        <v>0.45902777777777776</v>
      </c>
      <c r="I458" s="25" t="s">
        <v>771</v>
      </c>
      <c r="O458" s="25" t="s">
        <v>772</v>
      </c>
      <c r="P458" s="25" t="s">
        <v>773</v>
      </c>
      <c r="Q458" s="25" t="s">
        <v>774</v>
      </c>
      <c r="R458" s="25" t="s">
        <v>775</v>
      </c>
      <c r="S458" s="25" t="s">
        <v>776</v>
      </c>
      <c r="T458" s="25" t="s">
        <v>777</v>
      </c>
      <c r="V458" s="25" t="s">
        <v>778</v>
      </c>
      <c r="X458" s="25" t="s">
        <v>779</v>
      </c>
      <c r="AB458" s="25" t="s">
        <v>780</v>
      </c>
      <c r="AC458" s="25" t="s">
        <v>781</v>
      </c>
      <c r="AD458" s="25">
        <v>100</v>
      </c>
      <c r="AE458" s="25" t="s">
        <v>782</v>
      </c>
      <c r="AF458" s="25">
        <v>-23.404498210381199</v>
      </c>
      <c r="AG458" s="25">
        <v>-67.974851330410999</v>
      </c>
      <c r="AH458" s="25">
        <v>0.45902777777777776</v>
      </c>
      <c r="AI458" s="25" t="s">
        <v>787</v>
      </c>
      <c r="AM458" s="25" t="s">
        <v>784</v>
      </c>
      <c r="AN458" s="25" t="s">
        <v>842</v>
      </c>
      <c r="AO458" s="25" t="s">
        <v>785</v>
      </c>
      <c r="AR458" s="25" t="s">
        <v>786</v>
      </c>
    </row>
    <row r="459" spans="1:44">
      <c r="A459" s="25">
        <v>202501</v>
      </c>
      <c r="B459" s="17" t="str">
        <f>IF(A459="","",IFERROR(VLOOKUP(A459,Campaña!A:K,2,0),"ID NO EXISTE"))</f>
        <v>Campaña enero 2025</v>
      </c>
      <c r="C459" s="25">
        <v>457</v>
      </c>
      <c r="D459" s="85" t="str">
        <f>IF(C459="","",IFERROR(CONCATENATE(VLOOKUP(C459,EstacionReplica!A:W,2,0)," - ",VLOOKUP(C459,EstacionReplica!A:W,3,0)," - ",VLOOKUP(C459,EstacionReplica!A:W,4,0)),"ID NO EXISTE"))</f>
        <v>E-195 - Registro individual - 1</v>
      </c>
      <c r="E459" s="25">
        <v>2025</v>
      </c>
      <c r="F459" s="25">
        <v>1</v>
      </c>
      <c r="G459" s="25">
        <v>28</v>
      </c>
      <c r="H459" s="86">
        <v>0.49930555555555556</v>
      </c>
      <c r="I459" s="25" t="s">
        <v>771</v>
      </c>
      <c r="O459" s="25" t="s">
        <v>772</v>
      </c>
      <c r="P459" s="25" t="s">
        <v>773</v>
      </c>
      <c r="Q459" s="25" t="s">
        <v>774</v>
      </c>
      <c r="R459" s="25" t="s">
        <v>775</v>
      </c>
      <c r="S459" s="25" t="s">
        <v>776</v>
      </c>
      <c r="T459" s="25" t="s">
        <v>777</v>
      </c>
      <c r="V459" s="25" t="s">
        <v>778</v>
      </c>
      <c r="X459" s="25" t="s">
        <v>779</v>
      </c>
      <c r="AB459" s="25" t="s">
        <v>780</v>
      </c>
      <c r="AC459" s="25" t="s">
        <v>781</v>
      </c>
      <c r="AD459" s="25">
        <v>100</v>
      </c>
      <c r="AE459" s="25" t="s">
        <v>782</v>
      </c>
      <c r="AF459" s="25">
        <v>-23.407882591740101</v>
      </c>
      <c r="AG459" s="25">
        <v>-67.962142065384498</v>
      </c>
      <c r="AH459" s="25">
        <v>0.49930555555555556</v>
      </c>
      <c r="AI459" s="25" t="s">
        <v>787</v>
      </c>
      <c r="AM459" s="25" t="s">
        <v>784</v>
      </c>
      <c r="AN459" s="25" t="s">
        <v>828</v>
      </c>
      <c r="AO459" s="25" t="s">
        <v>785</v>
      </c>
      <c r="AR459" s="25" t="s">
        <v>786</v>
      </c>
    </row>
    <row r="460" spans="1:44">
      <c r="A460" s="25">
        <v>202501</v>
      </c>
      <c r="B460" s="17" t="str">
        <f>IF(A460="","",IFERROR(VLOOKUP(A460,Campaña!A:K,2,0),"ID NO EXISTE"))</f>
        <v>Campaña enero 2025</v>
      </c>
      <c r="C460" s="25">
        <v>458</v>
      </c>
      <c r="D460" s="85" t="str">
        <f>IF(C460="","",IFERROR(CONCATENATE(VLOOKUP(C460,EstacionReplica!A:W,2,0)," - ",VLOOKUP(C460,EstacionReplica!A:W,3,0)," - ",VLOOKUP(C460,EstacionReplica!A:W,4,0)),"ID NO EXISTE"))</f>
        <v>E-196 - Registro individual - 1</v>
      </c>
      <c r="E460" s="25">
        <v>2025</v>
      </c>
      <c r="F460" s="25">
        <v>1</v>
      </c>
      <c r="G460" s="25">
        <v>28</v>
      </c>
      <c r="H460" s="86">
        <v>0.5083333333333333</v>
      </c>
      <c r="I460" s="25" t="s">
        <v>771</v>
      </c>
      <c r="O460" s="25" t="s">
        <v>772</v>
      </c>
      <c r="P460" s="25" t="s">
        <v>773</v>
      </c>
      <c r="Q460" s="25" t="s">
        <v>774</v>
      </c>
      <c r="R460" s="25" t="s">
        <v>775</v>
      </c>
      <c r="S460" s="25" t="s">
        <v>776</v>
      </c>
      <c r="T460" s="25" t="s">
        <v>777</v>
      </c>
      <c r="V460" s="25" t="s">
        <v>778</v>
      </c>
      <c r="X460" s="25" t="s">
        <v>779</v>
      </c>
      <c r="AB460" s="25" t="s">
        <v>780</v>
      </c>
      <c r="AC460" s="25" t="s">
        <v>781</v>
      </c>
      <c r="AD460" s="25">
        <v>100</v>
      </c>
      <c r="AE460" s="25" t="s">
        <v>782</v>
      </c>
      <c r="AF460" s="25">
        <v>-23.407674607463701</v>
      </c>
      <c r="AG460" s="25">
        <v>-67.962104541723207</v>
      </c>
      <c r="AH460" s="25">
        <v>0.5083333333333333</v>
      </c>
      <c r="AI460" s="25" t="s">
        <v>787</v>
      </c>
      <c r="AM460" s="25" t="s">
        <v>784</v>
      </c>
      <c r="AN460" s="25" t="s">
        <v>842</v>
      </c>
      <c r="AO460" s="25" t="s">
        <v>785</v>
      </c>
      <c r="AR460" s="25" t="s">
        <v>786</v>
      </c>
    </row>
    <row r="461" spans="1:44">
      <c r="A461" s="25">
        <v>202501</v>
      </c>
      <c r="B461" s="17" t="str">
        <f>IF(A461="","",IFERROR(VLOOKUP(A461,Campaña!A:K,2,0),"ID NO EXISTE"))</f>
        <v>Campaña enero 2025</v>
      </c>
      <c r="C461" s="25">
        <v>459</v>
      </c>
      <c r="D461" s="85" t="str">
        <f>IF(C461="","",IFERROR(CONCATENATE(VLOOKUP(C461,EstacionReplica!A:W,2,0)," - ",VLOOKUP(C461,EstacionReplica!A:W,3,0)," - ",VLOOKUP(C461,EstacionReplica!A:W,4,0)),"ID NO EXISTE"))</f>
        <v>E-197 - Registro individual - 1</v>
      </c>
      <c r="E461" s="25">
        <v>2025</v>
      </c>
      <c r="F461" s="25">
        <v>1</v>
      </c>
      <c r="G461" s="25">
        <v>28</v>
      </c>
      <c r="H461" s="86">
        <v>0.51388888888888884</v>
      </c>
      <c r="I461" s="25" t="s">
        <v>771</v>
      </c>
      <c r="O461" s="25" t="s">
        <v>772</v>
      </c>
      <c r="P461" s="25" t="s">
        <v>773</v>
      </c>
      <c r="Q461" s="25" t="s">
        <v>774</v>
      </c>
      <c r="R461" s="25" t="s">
        <v>775</v>
      </c>
      <c r="S461" s="25" t="s">
        <v>776</v>
      </c>
      <c r="T461" s="25" t="s">
        <v>777</v>
      </c>
      <c r="V461" s="25" t="s">
        <v>778</v>
      </c>
      <c r="X461" s="25" t="s">
        <v>779</v>
      </c>
      <c r="AB461" s="25" t="s">
        <v>780</v>
      </c>
      <c r="AC461" s="25" t="s">
        <v>781</v>
      </c>
      <c r="AD461" s="25">
        <v>0</v>
      </c>
      <c r="AE461" s="25" t="s">
        <v>782</v>
      </c>
      <c r="AF461" s="25">
        <v>-23.4076838339566</v>
      </c>
      <c r="AG461" s="25">
        <v>-67.962133828941205</v>
      </c>
      <c r="AH461" s="25">
        <v>0.51388888888888884</v>
      </c>
      <c r="AI461" s="25" t="s">
        <v>789</v>
      </c>
      <c r="AM461" s="25" t="s">
        <v>784</v>
      </c>
      <c r="AN461" s="25" t="s">
        <v>801</v>
      </c>
      <c r="AO461" s="25" t="s">
        <v>785</v>
      </c>
      <c r="AR461" s="25" t="s">
        <v>786</v>
      </c>
    </row>
    <row r="462" spans="1:44">
      <c r="A462" s="25">
        <v>202501</v>
      </c>
      <c r="B462" s="17" t="str">
        <f>IF(A462="","",IFERROR(VLOOKUP(A462,Campaña!A:K,2,0),"ID NO EXISTE"))</f>
        <v>Campaña enero 2025</v>
      </c>
      <c r="C462" s="25">
        <v>460</v>
      </c>
      <c r="D462" s="85" t="str">
        <f>IF(C462="","",IFERROR(CONCATENATE(VLOOKUP(C462,EstacionReplica!A:W,2,0)," - ",VLOOKUP(C462,EstacionReplica!A:W,3,0)," - ",VLOOKUP(C462,EstacionReplica!A:W,4,0)),"ID NO EXISTE"))</f>
        <v>E-198 - Registro individual - 1</v>
      </c>
      <c r="E462" s="25">
        <v>2025</v>
      </c>
      <c r="F462" s="25">
        <v>1</v>
      </c>
      <c r="G462" s="25">
        <v>28</v>
      </c>
      <c r="H462" s="86">
        <v>0.55069444444444449</v>
      </c>
      <c r="I462" s="25" t="s">
        <v>771</v>
      </c>
      <c r="O462" s="25" t="s">
        <v>772</v>
      </c>
      <c r="P462" s="25" t="s">
        <v>773</v>
      </c>
      <c r="Q462" s="25" t="s">
        <v>774</v>
      </c>
      <c r="R462" s="25" t="s">
        <v>775</v>
      </c>
      <c r="S462" s="25" t="s">
        <v>776</v>
      </c>
      <c r="T462" s="25" t="s">
        <v>777</v>
      </c>
      <c r="V462" s="25" t="s">
        <v>778</v>
      </c>
      <c r="X462" s="25" t="s">
        <v>779</v>
      </c>
      <c r="AB462" s="25" t="s">
        <v>780</v>
      </c>
      <c r="AC462" s="25" t="s">
        <v>781</v>
      </c>
      <c r="AD462" s="25">
        <v>0</v>
      </c>
      <c r="AE462" s="25" t="s">
        <v>782</v>
      </c>
      <c r="AF462" s="25">
        <v>-23.406559510795699</v>
      </c>
      <c r="AG462" s="25">
        <v>-67.962837424240405</v>
      </c>
      <c r="AH462" s="25">
        <v>0.55069444444444449</v>
      </c>
      <c r="AI462" s="25" t="s">
        <v>783</v>
      </c>
      <c r="AM462" s="25" t="s">
        <v>784</v>
      </c>
      <c r="AO462" s="25" t="s">
        <v>785</v>
      </c>
      <c r="AR462" s="25" t="s">
        <v>786</v>
      </c>
    </row>
    <row r="463" spans="1:44">
      <c r="A463" s="25">
        <v>202501</v>
      </c>
      <c r="B463" s="17" t="str">
        <f>IF(A463="","",IFERROR(VLOOKUP(A463,Campaña!A:K,2,0),"ID NO EXISTE"))</f>
        <v>Campaña enero 2025</v>
      </c>
      <c r="C463" s="25">
        <v>461</v>
      </c>
      <c r="D463" s="85" t="str">
        <f>IF(C463="","",IFERROR(CONCATENATE(VLOOKUP(C463,EstacionReplica!A:W,2,0)," - ",VLOOKUP(C463,EstacionReplica!A:W,3,0)," - ",VLOOKUP(C463,EstacionReplica!A:W,4,0)),"ID NO EXISTE"))</f>
        <v>E-199 - Registro individual - 1</v>
      </c>
      <c r="E463" s="25">
        <v>2025</v>
      </c>
      <c r="F463" s="25">
        <v>1</v>
      </c>
      <c r="G463" s="25">
        <v>29</v>
      </c>
      <c r="H463" s="86">
        <v>0.40069444444444446</v>
      </c>
      <c r="I463" s="25" t="s">
        <v>771</v>
      </c>
      <c r="O463" s="25" t="s">
        <v>772</v>
      </c>
      <c r="P463" s="25" t="s">
        <v>773</v>
      </c>
      <c r="Q463" s="25" t="s">
        <v>774</v>
      </c>
      <c r="R463" s="25" t="s">
        <v>775</v>
      </c>
      <c r="S463" s="25" t="s">
        <v>776</v>
      </c>
      <c r="T463" s="25" t="s">
        <v>777</v>
      </c>
      <c r="V463" s="25" t="s">
        <v>778</v>
      </c>
      <c r="X463" s="25" t="s">
        <v>779</v>
      </c>
      <c r="AB463" s="25" t="s">
        <v>780</v>
      </c>
      <c r="AC463" s="25" t="s">
        <v>781</v>
      </c>
      <c r="AD463" s="25">
        <v>0</v>
      </c>
      <c r="AE463" s="25" t="s">
        <v>782</v>
      </c>
      <c r="AF463" s="25">
        <v>-23.404401846644799</v>
      </c>
      <c r="AG463" s="25">
        <v>-67.987779628425798</v>
      </c>
      <c r="AH463" s="25">
        <v>0.40069444444444446</v>
      </c>
      <c r="AI463" s="25" t="s">
        <v>783</v>
      </c>
      <c r="AM463" s="25" t="s">
        <v>784</v>
      </c>
      <c r="AO463" s="25" t="s">
        <v>785</v>
      </c>
      <c r="AR463" s="25" t="s">
        <v>786</v>
      </c>
    </row>
    <row r="464" spans="1:44">
      <c r="A464" s="25">
        <v>202501</v>
      </c>
      <c r="B464" s="17" t="str">
        <f>IF(A464="","",IFERROR(VLOOKUP(A464,Campaña!A:K,2,0),"ID NO EXISTE"))</f>
        <v>Campaña enero 2025</v>
      </c>
      <c r="C464" s="25">
        <v>462</v>
      </c>
      <c r="D464" s="85" t="str">
        <f>IF(C464="","",IFERROR(CONCATENATE(VLOOKUP(C464,EstacionReplica!A:W,2,0)," - ",VLOOKUP(C464,EstacionReplica!A:W,3,0)," - ",VLOOKUP(C464,EstacionReplica!A:W,4,0)),"ID NO EXISTE"))</f>
        <v>E-200 - Registro individual - 1</v>
      </c>
      <c r="E464" s="25">
        <v>2025</v>
      </c>
      <c r="F464" s="25">
        <v>1</v>
      </c>
      <c r="G464" s="25">
        <v>29</v>
      </c>
      <c r="H464" s="86">
        <v>0.375</v>
      </c>
      <c r="I464" s="25" t="s">
        <v>771</v>
      </c>
      <c r="O464" s="25" t="s">
        <v>772</v>
      </c>
      <c r="P464" s="25" t="s">
        <v>773</v>
      </c>
      <c r="Q464" s="25" t="s">
        <v>774</v>
      </c>
      <c r="R464" s="25" t="s">
        <v>775</v>
      </c>
      <c r="S464" s="25" t="s">
        <v>776</v>
      </c>
      <c r="T464" s="25" t="s">
        <v>777</v>
      </c>
      <c r="V464" s="25" t="s">
        <v>778</v>
      </c>
      <c r="X464" s="25" t="s">
        <v>779</v>
      </c>
      <c r="AB464" s="25" t="s">
        <v>780</v>
      </c>
      <c r="AC464" s="25" t="s">
        <v>781</v>
      </c>
      <c r="AD464" s="25">
        <v>0</v>
      </c>
      <c r="AE464" s="25" t="s">
        <v>782</v>
      </c>
      <c r="AF464" s="25">
        <v>-23.4068369066025</v>
      </c>
      <c r="AG464" s="25">
        <v>-67.997028822923994</v>
      </c>
      <c r="AH464" s="25">
        <v>0.375</v>
      </c>
      <c r="AI464" s="25" t="s">
        <v>789</v>
      </c>
      <c r="AM464" s="25" t="s">
        <v>784</v>
      </c>
      <c r="AN464" s="25" t="s">
        <v>801</v>
      </c>
      <c r="AO464" s="25" t="s">
        <v>785</v>
      </c>
      <c r="AR464" s="25" t="s">
        <v>786</v>
      </c>
    </row>
    <row r="465" spans="1:44">
      <c r="A465" s="25">
        <v>202501</v>
      </c>
      <c r="B465" s="17" t="str">
        <f>IF(A465="","",IFERROR(VLOOKUP(A465,Campaña!A:K,2,0),"ID NO EXISTE"))</f>
        <v>Campaña enero 2025</v>
      </c>
      <c r="C465" s="25">
        <v>463</v>
      </c>
      <c r="D465" s="85" t="str">
        <f>IF(C465="","",IFERROR(CONCATENATE(VLOOKUP(C465,EstacionReplica!A:W,2,0)," - ",VLOOKUP(C465,EstacionReplica!A:W,3,0)," - ",VLOOKUP(C465,EstacionReplica!A:W,4,0)),"ID NO EXISTE"))</f>
        <v>E-201 - Registro individual - 1</v>
      </c>
      <c r="E465" s="25">
        <v>2025</v>
      </c>
      <c r="F465" s="25">
        <v>1</v>
      </c>
      <c r="G465" s="25">
        <v>29</v>
      </c>
      <c r="H465" s="86">
        <v>0.43958333333333333</v>
      </c>
      <c r="I465" s="25" t="s">
        <v>771</v>
      </c>
      <c r="O465" s="25" t="s">
        <v>772</v>
      </c>
      <c r="P465" s="25" t="s">
        <v>773</v>
      </c>
      <c r="Q465" s="25" t="s">
        <v>774</v>
      </c>
      <c r="R465" s="25" t="s">
        <v>775</v>
      </c>
      <c r="S465" s="25" t="s">
        <v>776</v>
      </c>
      <c r="T465" s="25" t="s">
        <v>777</v>
      </c>
      <c r="V465" s="25" t="s">
        <v>778</v>
      </c>
      <c r="X465" s="25" t="s">
        <v>779</v>
      </c>
      <c r="AB465" s="25" t="s">
        <v>780</v>
      </c>
      <c r="AC465" s="25" t="s">
        <v>781</v>
      </c>
      <c r="AD465" s="25">
        <v>90</v>
      </c>
      <c r="AE465" s="25" t="s">
        <v>782</v>
      </c>
      <c r="AF465" s="25">
        <v>-23.403200566749501</v>
      </c>
      <c r="AG465" s="25">
        <v>-67.972551807763793</v>
      </c>
      <c r="AH465" s="25">
        <v>0.43958333333333333</v>
      </c>
      <c r="AI465" s="25" t="s">
        <v>787</v>
      </c>
      <c r="AM465" s="25" t="s">
        <v>784</v>
      </c>
      <c r="AN465" s="25" t="s">
        <v>854</v>
      </c>
      <c r="AO465" s="25" t="s">
        <v>785</v>
      </c>
      <c r="AR465" s="25" t="s">
        <v>786</v>
      </c>
    </row>
    <row r="466" spans="1:44">
      <c r="A466" s="25">
        <v>202501</v>
      </c>
      <c r="B466" s="17" t="str">
        <f>IF(A466="","",IFERROR(VLOOKUP(A466,Campaña!A:K,2,0),"ID NO EXISTE"))</f>
        <v>Campaña enero 2025</v>
      </c>
      <c r="C466" s="25">
        <v>464</v>
      </c>
      <c r="D466" s="85" t="str">
        <f>IF(C466="","",IFERROR(CONCATENATE(VLOOKUP(C466,EstacionReplica!A:W,2,0)," - ",VLOOKUP(C466,EstacionReplica!A:W,3,0)," - ",VLOOKUP(C466,EstacionReplica!A:W,4,0)),"ID NO EXISTE"))</f>
        <v>E-202 - Registro individual - 1</v>
      </c>
      <c r="E466" s="25">
        <v>2025</v>
      </c>
      <c r="F466" s="25">
        <v>1</v>
      </c>
      <c r="G466" s="25">
        <v>29</v>
      </c>
      <c r="H466" s="86">
        <v>0.4465277777777778</v>
      </c>
      <c r="I466" s="25" t="s">
        <v>771</v>
      </c>
      <c r="O466" s="25" t="s">
        <v>772</v>
      </c>
      <c r="P466" s="25" t="s">
        <v>773</v>
      </c>
      <c r="Q466" s="25" t="s">
        <v>774</v>
      </c>
      <c r="R466" s="25" t="s">
        <v>775</v>
      </c>
      <c r="S466" s="25" t="s">
        <v>776</v>
      </c>
      <c r="T466" s="25" t="s">
        <v>777</v>
      </c>
      <c r="V466" s="25" t="s">
        <v>778</v>
      </c>
      <c r="X466" s="25" t="s">
        <v>779</v>
      </c>
      <c r="AB466" s="25" t="s">
        <v>780</v>
      </c>
      <c r="AC466" s="25" t="s">
        <v>781</v>
      </c>
      <c r="AD466" s="25">
        <v>100</v>
      </c>
      <c r="AE466" s="25" t="s">
        <v>782</v>
      </c>
      <c r="AF466" s="25">
        <v>-23.402387313098401</v>
      </c>
      <c r="AG466" s="25">
        <v>-67.973869411727307</v>
      </c>
      <c r="AH466" s="25">
        <v>0.4465277777777778</v>
      </c>
      <c r="AI466" s="25" t="s">
        <v>787</v>
      </c>
      <c r="AM466" s="25" t="s">
        <v>784</v>
      </c>
      <c r="AN466" s="25" t="s">
        <v>927</v>
      </c>
      <c r="AO466" s="25" t="s">
        <v>785</v>
      </c>
      <c r="AR466" s="25" t="s">
        <v>786</v>
      </c>
    </row>
    <row r="467" spans="1:44">
      <c r="A467" s="25">
        <v>202501</v>
      </c>
      <c r="B467" s="17" t="str">
        <f>IF(A467="","",IFERROR(VLOOKUP(A467,Campaña!A:K,2,0),"ID NO EXISTE"))</f>
        <v>Campaña enero 2025</v>
      </c>
      <c r="C467" s="25">
        <v>465</v>
      </c>
      <c r="D467" s="85" t="str">
        <f>IF(C467="","",IFERROR(CONCATENATE(VLOOKUP(C467,EstacionReplica!A:W,2,0)," - ",VLOOKUP(C467,EstacionReplica!A:W,3,0)," - ",VLOOKUP(C467,EstacionReplica!A:W,4,0)),"ID NO EXISTE"))</f>
        <v>E-203 - Registro individual - 1</v>
      </c>
      <c r="E467" s="25">
        <v>2025</v>
      </c>
      <c r="F467" s="25">
        <v>1</v>
      </c>
      <c r="G467" s="25">
        <v>29</v>
      </c>
      <c r="H467" s="86">
        <v>0.46180555555555558</v>
      </c>
      <c r="I467" s="25" t="s">
        <v>771</v>
      </c>
      <c r="O467" s="25" t="s">
        <v>772</v>
      </c>
      <c r="P467" s="25" t="s">
        <v>773</v>
      </c>
      <c r="Q467" s="25" t="s">
        <v>774</v>
      </c>
      <c r="R467" s="25" t="s">
        <v>775</v>
      </c>
      <c r="S467" s="25" t="s">
        <v>776</v>
      </c>
      <c r="T467" s="25" t="s">
        <v>777</v>
      </c>
      <c r="V467" s="25" t="s">
        <v>778</v>
      </c>
      <c r="X467" s="25" t="s">
        <v>779</v>
      </c>
      <c r="AB467" s="25" t="s">
        <v>780</v>
      </c>
      <c r="AC467" s="25" t="s">
        <v>781</v>
      </c>
      <c r="AD467" s="25">
        <v>90</v>
      </c>
      <c r="AE467" s="25" t="s">
        <v>782</v>
      </c>
      <c r="AF467" s="25">
        <v>-23.404143733520002</v>
      </c>
      <c r="AG467" s="25">
        <v>-67.974511544899698</v>
      </c>
      <c r="AH467" s="25">
        <v>0.46180555555555558</v>
      </c>
      <c r="AI467" s="25" t="s">
        <v>787</v>
      </c>
      <c r="AM467" s="25" t="s">
        <v>784</v>
      </c>
      <c r="AN467" s="25" t="s">
        <v>819</v>
      </c>
      <c r="AO467" s="25" t="s">
        <v>785</v>
      </c>
      <c r="AR467" s="25" t="s">
        <v>786</v>
      </c>
    </row>
    <row r="468" spans="1:44">
      <c r="A468" s="25">
        <v>202501</v>
      </c>
      <c r="B468" s="17" t="str">
        <f>IF(A468="","",IFERROR(VLOOKUP(A468,Campaña!A:K,2,0),"ID NO EXISTE"))</f>
        <v>Campaña enero 2025</v>
      </c>
      <c r="C468" s="25">
        <v>466</v>
      </c>
      <c r="D468" s="85" t="str">
        <f>IF(C468="","",IFERROR(CONCATENATE(VLOOKUP(C468,EstacionReplica!A:W,2,0)," - ",VLOOKUP(C468,EstacionReplica!A:W,3,0)," - ",VLOOKUP(C468,EstacionReplica!A:W,4,0)),"ID NO EXISTE"))</f>
        <v>E-204 - Registro individual - 1</v>
      </c>
      <c r="E468" s="25">
        <v>2025</v>
      </c>
      <c r="F468" s="25">
        <v>1</v>
      </c>
      <c r="G468" s="25">
        <v>28</v>
      </c>
      <c r="H468" s="86">
        <v>0.51180555555555551</v>
      </c>
      <c r="I468" s="25" t="s">
        <v>771</v>
      </c>
      <c r="O468" s="25" t="s">
        <v>772</v>
      </c>
      <c r="P468" s="25" t="s">
        <v>773</v>
      </c>
      <c r="Q468" s="25" t="s">
        <v>774</v>
      </c>
      <c r="R468" s="25" t="s">
        <v>775</v>
      </c>
      <c r="S468" s="25" t="s">
        <v>776</v>
      </c>
      <c r="T468" s="25" t="s">
        <v>777</v>
      </c>
      <c r="V468" s="25" t="s">
        <v>778</v>
      </c>
      <c r="X468" s="25" t="s">
        <v>779</v>
      </c>
      <c r="AB468" s="25" t="s">
        <v>780</v>
      </c>
      <c r="AC468" s="25" t="s">
        <v>781</v>
      </c>
      <c r="AD468" s="25">
        <v>100</v>
      </c>
      <c r="AE468" s="25" t="s">
        <v>782</v>
      </c>
      <c r="AF468" s="25">
        <v>-23.407729186405302</v>
      </c>
      <c r="AG468" s="25">
        <v>-67.962162834453594</v>
      </c>
      <c r="AH468" s="25">
        <v>0.51180555555555551</v>
      </c>
      <c r="AI468" s="25" t="s">
        <v>787</v>
      </c>
      <c r="AM468" s="25" t="s">
        <v>784</v>
      </c>
      <c r="AN468" s="25" t="s">
        <v>874</v>
      </c>
      <c r="AO468" s="25" t="s">
        <v>785</v>
      </c>
      <c r="AR468" s="25" t="s">
        <v>786</v>
      </c>
    </row>
    <row r="469" spans="1:44">
      <c r="A469" s="25">
        <v>202501</v>
      </c>
      <c r="B469" s="17" t="str">
        <f>IF(A469="","",IFERROR(VLOOKUP(A469,Campaña!A:K,2,0),"ID NO EXISTE"))</f>
        <v>Campaña enero 2025</v>
      </c>
      <c r="C469" s="25">
        <v>467</v>
      </c>
      <c r="D469" s="85" t="str">
        <f>IF(C469="","",IFERROR(CONCATENATE(VLOOKUP(C469,EstacionReplica!A:W,2,0)," - ",VLOOKUP(C469,EstacionReplica!A:W,3,0)," - ",VLOOKUP(C469,EstacionReplica!A:W,4,0)),"ID NO EXISTE"))</f>
        <v>E-205 - Registro individual - 1</v>
      </c>
      <c r="E469" s="25">
        <v>2025</v>
      </c>
      <c r="F469" s="25">
        <v>1</v>
      </c>
      <c r="G469" s="25">
        <v>28</v>
      </c>
      <c r="H469" s="86">
        <v>0.51875000000000004</v>
      </c>
      <c r="I469" s="25" t="s">
        <v>771</v>
      </c>
      <c r="O469" s="25" t="s">
        <v>772</v>
      </c>
      <c r="P469" s="25" t="s">
        <v>773</v>
      </c>
      <c r="Q469" s="25" t="s">
        <v>774</v>
      </c>
      <c r="R469" s="25" t="s">
        <v>775</v>
      </c>
      <c r="S469" s="25" t="s">
        <v>776</v>
      </c>
      <c r="T469" s="25" t="s">
        <v>777</v>
      </c>
      <c r="V469" s="25" t="s">
        <v>778</v>
      </c>
      <c r="X469" s="25" t="s">
        <v>779</v>
      </c>
      <c r="AB469" s="25" t="s">
        <v>780</v>
      </c>
      <c r="AC469" s="25" t="s">
        <v>781</v>
      </c>
      <c r="AD469" s="25">
        <v>100</v>
      </c>
      <c r="AE469" s="25" t="s">
        <v>782</v>
      </c>
      <c r="AF469" s="25">
        <v>-23.407720219912999</v>
      </c>
      <c r="AG469" s="25">
        <v>-67.962172690767105</v>
      </c>
      <c r="AH469" s="25">
        <v>0.51875000000000004</v>
      </c>
      <c r="AI469" s="25" t="s">
        <v>787</v>
      </c>
      <c r="AM469" s="25" t="s">
        <v>784</v>
      </c>
      <c r="AN469" s="25" t="s">
        <v>928</v>
      </c>
      <c r="AO469" s="25" t="s">
        <v>785</v>
      </c>
      <c r="AR469" s="25" t="s">
        <v>786</v>
      </c>
    </row>
    <row r="470" spans="1:44">
      <c r="A470" s="25">
        <v>202501</v>
      </c>
      <c r="B470" s="17" t="str">
        <f>IF(A470="","",IFERROR(VLOOKUP(A470,Campaña!A:K,2,0),"ID NO EXISTE"))</f>
        <v>Campaña enero 2025</v>
      </c>
      <c r="C470" s="25">
        <v>468</v>
      </c>
      <c r="D470" s="85" t="str">
        <f>IF(C470="","",IFERROR(CONCATENATE(VLOOKUP(C470,EstacionReplica!A:W,2,0)," - ",VLOOKUP(C470,EstacionReplica!A:W,3,0)," - ",VLOOKUP(C470,EstacionReplica!A:W,4,0)),"ID NO EXISTE"))</f>
        <v>E-206 - Registro individual - 1</v>
      </c>
      <c r="E470" s="25">
        <v>2025</v>
      </c>
      <c r="F470" s="25">
        <v>1</v>
      </c>
      <c r="G470" s="25">
        <v>28</v>
      </c>
      <c r="H470" s="86">
        <v>0.52013888888888893</v>
      </c>
      <c r="I470" s="25" t="s">
        <v>771</v>
      </c>
      <c r="O470" s="25" t="s">
        <v>772</v>
      </c>
      <c r="P470" s="25" t="s">
        <v>773</v>
      </c>
      <c r="Q470" s="25" t="s">
        <v>774</v>
      </c>
      <c r="R470" s="25" t="s">
        <v>775</v>
      </c>
      <c r="S470" s="25" t="s">
        <v>776</v>
      </c>
      <c r="T470" s="25" t="s">
        <v>777</v>
      </c>
      <c r="V470" s="25" t="s">
        <v>778</v>
      </c>
      <c r="X470" s="25" t="s">
        <v>779</v>
      </c>
      <c r="AB470" s="25" t="s">
        <v>780</v>
      </c>
      <c r="AC470" s="25" t="s">
        <v>781</v>
      </c>
      <c r="AD470" s="25">
        <v>100</v>
      </c>
      <c r="AE470" s="25" t="s">
        <v>782</v>
      </c>
      <c r="AF470" s="25">
        <v>-23.407720219912999</v>
      </c>
      <c r="AG470" s="25">
        <v>-67.962172690767105</v>
      </c>
      <c r="AH470" s="25">
        <v>0.52013888888888893</v>
      </c>
      <c r="AI470" s="25" t="s">
        <v>787</v>
      </c>
      <c r="AM470" s="25" t="s">
        <v>784</v>
      </c>
      <c r="AN470" s="25" t="s">
        <v>929</v>
      </c>
      <c r="AO470" s="25" t="s">
        <v>785</v>
      </c>
      <c r="AR470" s="25" t="s">
        <v>786</v>
      </c>
    </row>
    <row r="471" spans="1:44">
      <c r="A471" s="25">
        <v>202501</v>
      </c>
      <c r="B471" s="17" t="str">
        <f>IF(A471="","",IFERROR(VLOOKUP(A471,Campaña!A:K,2,0),"ID NO EXISTE"))</f>
        <v>Campaña enero 2025</v>
      </c>
      <c r="C471" s="25">
        <v>469</v>
      </c>
      <c r="D471" s="85" t="str">
        <f>IF(C471="","",IFERROR(CONCATENATE(VLOOKUP(C471,EstacionReplica!A:W,2,0)," - ",VLOOKUP(C471,EstacionReplica!A:W,3,0)," - ",VLOOKUP(C471,EstacionReplica!A:W,4,0)),"ID NO EXISTE"))</f>
        <v>E-207 - Registro individual - 1</v>
      </c>
      <c r="E471" s="25">
        <v>2025</v>
      </c>
      <c r="F471" s="25">
        <v>1</v>
      </c>
      <c r="G471" s="25">
        <v>28</v>
      </c>
      <c r="H471" s="86">
        <v>0.52152777777777781</v>
      </c>
      <c r="I471" s="25" t="s">
        <v>771</v>
      </c>
      <c r="O471" s="25" t="s">
        <v>772</v>
      </c>
      <c r="P471" s="25" t="s">
        <v>773</v>
      </c>
      <c r="Q471" s="25" t="s">
        <v>774</v>
      </c>
      <c r="R471" s="25" t="s">
        <v>775</v>
      </c>
      <c r="S471" s="25" t="s">
        <v>776</v>
      </c>
      <c r="T471" s="25" t="s">
        <v>777</v>
      </c>
      <c r="V471" s="25" t="s">
        <v>778</v>
      </c>
      <c r="X471" s="25" t="s">
        <v>779</v>
      </c>
      <c r="AB471" s="25" t="s">
        <v>780</v>
      </c>
      <c r="AC471" s="25" t="s">
        <v>781</v>
      </c>
      <c r="AD471" s="25">
        <v>100</v>
      </c>
      <c r="AE471" s="25" t="s">
        <v>782</v>
      </c>
      <c r="AF471" s="25">
        <v>-23.4077023519222</v>
      </c>
      <c r="AG471" s="25">
        <v>-67.962202189274805</v>
      </c>
      <c r="AH471" s="25">
        <v>0.52152777777777781</v>
      </c>
      <c r="AI471" s="25" t="s">
        <v>787</v>
      </c>
      <c r="AM471" s="25" t="s">
        <v>784</v>
      </c>
      <c r="AN471" s="25" t="s">
        <v>929</v>
      </c>
      <c r="AO471" s="25" t="s">
        <v>785</v>
      </c>
      <c r="AR471" s="25" t="s">
        <v>786</v>
      </c>
    </row>
    <row r="472" spans="1:44">
      <c r="A472" s="25">
        <v>202501</v>
      </c>
      <c r="B472" s="17" t="str">
        <f>IF(A472="","",IFERROR(VLOOKUP(A472,Campaña!A:K,2,0),"ID NO EXISTE"))</f>
        <v>Campaña enero 2025</v>
      </c>
      <c r="C472" s="25">
        <v>470</v>
      </c>
      <c r="D472" s="85" t="str">
        <f>IF(C472="","",IFERROR(CONCATENATE(VLOOKUP(C472,EstacionReplica!A:W,2,0)," - ",VLOOKUP(C472,EstacionReplica!A:W,3,0)," - ",VLOOKUP(C472,EstacionReplica!A:W,4,0)),"ID NO EXISTE"))</f>
        <v>E-208 - Registro individual - 1</v>
      </c>
      <c r="E472" s="25">
        <v>2025</v>
      </c>
      <c r="F472" s="25">
        <v>1</v>
      </c>
      <c r="G472" s="25">
        <v>28</v>
      </c>
      <c r="H472" s="86">
        <v>0.52152777777777781</v>
      </c>
      <c r="I472" s="25" t="s">
        <v>771</v>
      </c>
      <c r="O472" s="25" t="s">
        <v>772</v>
      </c>
      <c r="P472" s="25" t="s">
        <v>773</v>
      </c>
      <c r="Q472" s="25" t="s">
        <v>774</v>
      </c>
      <c r="R472" s="25" t="s">
        <v>775</v>
      </c>
      <c r="S472" s="25" t="s">
        <v>776</v>
      </c>
      <c r="T472" s="25" t="s">
        <v>777</v>
      </c>
      <c r="V472" s="25" t="s">
        <v>778</v>
      </c>
      <c r="X472" s="25" t="s">
        <v>779</v>
      </c>
      <c r="AB472" s="25" t="s">
        <v>780</v>
      </c>
      <c r="AC472" s="25" t="s">
        <v>781</v>
      </c>
      <c r="AD472" s="25">
        <v>100</v>
      </c>
      <c r="AE472" s="25" t="s">
        <v>782</v>
      </c>
      <c r="AF472" s="25">
        <v>-23.4076933204318</v>
      </c>
      <c r="AG472" s="25">
        <v>-67.962202259699595</v>
      </c>
      <c r="AH472" s="25">
        <v>0.52152777777777781</v>
      </c>
      <c r="AI472" s="25" t="s">
        <v>787</v>
      </c>
      <c r="AM472" s="25" t="s">
        <v>784</v>
      </c>
      <c r="AN472" s="25" t="s">
        <v>929</v>
      </c>
      <c r="AO472" s="25" t="s">
        <v>785</v>
      </c>
      <c r="AR472" s="25" t="s">
        <v>786</v>
      </c>
    </row>
    <row r="473" spans="1:44">
      <c r="A473" s="25">
        <v>202501</v>
      </c>
      <c r="B473" s="17" t="str">
        <f>IF(A473="","",IFERROR(VLOOKUP(A473,Campaña!A:K,2,0),"ID NO EXISTE"))</f>
        <v>Campaña enero 2025</v>
      </c>
      <c r="C473" s="25">
        <v>471</v>
      </c>
      <c r="D473" s="85" t="str">
        <f>IF(C473="","",IFERROR(CONCATENATE(VLOOKUP(C473,EstacionReplica!A:W,2,0)," - ",VLOOKUP(C473,EstacionReplica!A:W,3,0)," - ",VLOOKUP(C473,EstacionReplica!A:W,4,0)),"ID NO EXISTE"))</f>
        <v>E-209 - Registro individual - 1</v>
      </c>
      <c r="E473" s="25">
        <v>2025</v>
      </c>
      <c r="F473" s="25">
        <v>1</v>
      </c>
      <c r="G473" s="25">
        <v>28</v>
      </c>
      <c r="H473" s="86">
        <v>0.52152777777777781</v>
      </c>
      <c r="I473" s="25" t="s">
        <v>771</v>
      </c>
      <c r="O473" s="25" t="s">
        <v>772</v>
      </c>
      <c r="P473" s="25" t="s">
        <v>773</v>
      </c>
      <c r="Q473" s="25" t="s">
        <v>774</v>
      </c>
      <c r="R473" s="25" t="s">
        <v>775</v>
      </c>
      <c r="S473" s="25" t="s">
        <v>776</v>
      </c>
      <c r="T473" s="25" t="s">
        <v>777</v>
      </c>
      <c r="V473" s="25" t="s">
        <v>778</v>
      </c>
      <c r="X473" s="25" t="s">
        <v>779</v>
      </c>
      <c r="AB473" s="25" t="s">
        <v>780</v>
      </c>
      <c r="AC473" s="25" t="s">
        <v>781</v>
      </c>
      <c r="AD473" s="25">
        <v>100</v>
      </c>
      <c r="AE473" s="25" t="s">
        <v>782</v>
      </c>
      <c r="AF473" s="25">
        <v>-23.4076933204318</v>
      </c>
      <c r="AG473" s="25">
        <v>-67.962202259699595</v>
      </c>
      <c r="AH473" s="25">
        <v>0.52152777777777781</v>
      </c>
      <c r="AI473" s="25" t="s">
        <v>787</v>
      </c>
      <c r="AM473" s="25" t="s">
        <v>784</v>
      </c>
      <c r="AN473" s="25" t="s">
        <v>929</v>
      </c>
      <c r="AO473" s="25" t="s">
        <v>785</v>
      </c>
      <c r="AR473" s="25" t="s">
        <v>786</v>
      </c>
    </row>
    <row r="474" spans="1:44">
      <c r="A474" s="25">
        <v>202501</v>
      </c>
      <c r="B474" s="17" t="str">
        <f>IF(A474="","",IFERROR(VLOOKUP(A474,Campaña!A:K,2,0),"ID NO EXISTE"))</f>
        <v>Campaña enero 2025</v>
      </c>
      <c r="C474" s="25">
        <v>472</v>
      </c>
      <c r="D474" s="85" t="str">
        <f>IF(C474="","",IFERROR(CONCATENATE(VLOOKUP(C474,EstacionReplica!A:W,2,0)," - ",VLOOKUP(C474,EstacionReplica!A:W,3,0)," - ",VLOOKUP(C474,EstacionReplica!A:W,4,0)),"ID NO EXISTE"))</f>
        <v>E-210 - Registro individual - 1</v>
      </c>
      <c r="E474" s="25">
        <v>2025</v>
      </c>
      <c r="F474" s="25">
        <v>1</v>
      </c>
      <c r="G474" s="25">
        <v>28</v>
      </c>
      <c r="H474" s="86">
        <v>0.53819444444444442</v>
      </c>
      <c r="I474" s="25" t="s">
        <v>771</v>
      </c>
      <c r="O474" s="25" t="s">
        <v>772</v>
      </c>
      <c r="P474" s="25" t="s">
        <v>773</v>
      </c>
      <c r="Q474" s="25" t="s">
        <v>774</v>
      </c>
      <c r="R474" s="25" t="s">
        <v>775</v>
      </c>
      <c r="S474" s="25" t="s">
        <v>776</v>
      </c>
      <c r="T474" s="25" t="s">
        <v>777</v>
      </c>
      <c r="V474" s="25" t="s">
        <v>778</v>
      </c>
      <c r="X474" s="25" t="s">
        <v>779</v>
      </c>
      <c r="AB474" s="25" t="s">
        <v>780</v>
      </c>
      <c r="AC474" s="25" t="s">
        <v>781</v>
      </c>
      <c r="AD474" s="25">
        <v>100</v>
      </c>
      <c r="AE474" s="25" t="s">
        <v>782</v>
      </c>
      <c r="AF474" s="25">
        <v>-23.407800723306799</v>
      </c>
      <c r="AG474" s="25">
        <v>-67.962054626223207</v>
      </c>
      <c r="AH474" s="25">
        <v>0.53819444444444442</v>
      </c>
      <c r="AI474" s="25" t="s">
        <v>787</v>
      </c>
      <c r="AM474" s="25" t="s">
        <v>784</v>
      </c>
      <c r="AN474" s="25" t="s">
        <v>929</v>
      </c>
      <c r="AO474" s="25" t="s">
        <v>785</v>
      </c>
      <c r="AR474" s="25" t="s">
        <v>786</v>
      </c>
    </row>
    <row r="475" spans="1:44">
      <c r="A475" s="25">
        <v>202501</v>
      </c>
      <c r="B475" s="17" t="str">
        <f>IF(A475="","",IFERROR(VLOOKUP(A475,Campaña!A:K,2,0),"ID NO EXISTE"))</f>
        <v>Campaña enero 2025</v>
      </c>
      <c r="C475" s="25">
        <v>473</v>
      </c>
      <c r="D475" s="85" t="str">
        <f>IF(C475="","",IFERROR(CONCATENATE(VLOOKUP(C475,EstacionReplica!A:W,2,0)," - ",VLOOKUP(C475,EstacionReplica!A:W,3,0)," - ",VLOOKUP(C475,EstacionReplica!A:W,4,0)),"ID NO EXISTE"))</f>
        <v>E-211 - Registro individual - 1</v>
      </c>
      <c r="E475" s="25">
        <v>2025</v>
      </c>
      <c r="F475" s="25">
        <v>1</v>
      </c>
      <c r="G475" s="25">
        <v>28</v>
      </c>
      <c r="H475" s="86">
        <v>0.54027777777777775</v>
      </c>
      <c r="I475" s="25" t="s">
        <v>771</v>
      </c>
      <c r="O475" s="25" t="s">
        <v>772</v>
      </c>
      <c r="P475" s="25" t="s">
        <v>773</v>
      </c>
      <c r="Q475" s="25" t="s">
        <v>774</v>
      </c>
      <c r="R475" s="25" t="s">
        <v>775</v>
      </c>
      <c r="S475" s="25" t="s">
        <v>776</v>
      </c>
      <c r="T475" s="25" t="s">
        <v>777</v>
      </c>
      <c r="V475" s="25" t="s">
        <v>778</v>
      </c>
      <c r="X475" s="25" t="s">
        <v>779</v>
      </c>
      <c r="AB475" s="25" t="s">
        <v>780</v>
      </c>
      <c r="AC475" s="25" t="s">
        <v>781</v>
      </c>
      <c r="AD475" s="25">
        <v>100</v>
      </c>
      <c r="AE475" s="25" t="s">
        <v>782</v>
      </c>
      <c r="AF475" s="25">
        <v>-23.407791756821801</v>
      </c>
      <c r="AG475" s="25">
        <v>-67.962064482549195</v>
      </c>
      <c r="AH475" s="25">
        <v>0.54027777777777775</v>
      </c>
      <c r="AI475" s="25" t="s">
        <v>787</v>
      </c>
      <c r="AM475" s="25" t="s">
        <v>784</v>
      </c>
      <c r="AN475" s="25" t="s">
        <v>929</v>
      </c>
      <c r="AO475" s="25" t="s">
        <v>785</v>
      </c>
      <c r="AR475" s="25" t="s">
        <v>786</v>
      </c>
    </row>
    <row r="476" spans="1:44">
      <c r="A476" s="25">
        <v>202501</v>
      </c>
      <c r="B476" s="17" t="str">
        <f>IF(A476="","",IFERROR(VLOOKUP(A476,Campaña!A:K,2,0),"ID NO EXISTE"))</f>
        <v>Campaña enero 2025</v>
      </c>
      <c r="C476" s="25">
        <v>474</v>
      </c>
      <c r="D476" s="85" t="str">
        <f>IF(C476="","",IFERROR(CONCATENATE(VLOOKUP(C476,EstacionReplica!A:W,2,0)," - ",VLOOKUP(C476,EstacionReplica!A:W,3,0)," - ",VLOOKUP(C476,EstacionReplica!A:W,4,0)),"ID NO EXISTE"))</f>
        <v>E-212 - Registro individual - 1</v>
      </c>
      <c r="E476" s="25">
        <v>2025</v>
      </c>
      <c r="F476" s="25">
        <v>1</v>
      </c>
      <c r="G476" s="25">
        <v>28</v>
      </c>
      <c r="H476" s="86">
        <v>0.54305555555555551</v>
      </c>
      <c r="I476" s="25" t="s">
        <v>771</v>
      </c>
      <c r="O476" s="25" t="s">
        <v>772</v>
      </c>
      <c r="P476" s="25" t="s">
        <v>773</v>
      </c>
      <c r="Q476" s="25" t="s">
        <v>774</v>
      </c>
      <c r="R476" s="25" t="s">
        <v>775</v>
      </c>
      <c r="S476" s="25" t="s">
        <v>776</v>
      </c>
      <c r="T476" s="25" t="s">
        <v>777</v>
      </c>
      <c r="V476" s="25" t="s">
        <v>778</v>
      </c>
      <c r="X476" s="25" t="s">
        <v>779</v>
      </c>
      <c r="AB476" s="25" t="s">
        <v>780</v>
      </c>
      <c r="AC476" s="25" t="s">
        <v>781</v>
      </c>
      <c r="AD476" s="25">
        <v>100</v>
      </c>
      <c r="AE476" s="25" t="s">
        <v>782</v>
      </c>
      <c r="AF476" s="25">
        <v>-23.407818656274799</v>
      </c>
      <c r="AG476" s="25">
        <v>-67.962034913567194</v>
      </c>
      <c r="AH476" s="25">
        <v>0.54305555555555551</v>
      </c>
      <c r="AI476" s="25" t="s">
        <v>787</v>
      </c>
      <c r="AM476" s="25" t="s">
        <v>784</v>
      </c>
      <c r="AN476" s="25" t="s">
        <v>929</v>
      </c>
      <c r="AO476" s="25" t="s">
        <v>785</v>
      </c>
      <c r="AR476" s="25" t="s">
        <v>786</v>
      </c>
    </row>
    <row r="477" spans="1:44">
      <c r="A477" s="25">
        <v>202501</v>
      </c>
      <c r="B477" s="17" t="str">
        <f>IF(A477="","",IFERROR(VLOOKUP(A477,Campaña!A:K,2,0),"ID NO EXISTE"))</f>
        <v>Campaña enero 2025</v>
      </c>
      <c r="C477" s="25">
        <v>475</v>
      </c>
      <c r="D477" s="85" t="str">
        <f>IF(C477="","",IFERROR(CONCATENATE(VLOOKUP(C477,EstacionReplica!A:W,2,0)," - ",VLOOKUP(C477,EstacionReplica!A:W,3,0)," - ",VLOOKUP(C477,EstacionReplica!A:W,4,0)),"ID NO EXISTE"))</f>
        <v>E-213 - Registro individual - 1</v>
      </c>
      <c r="E477" s="25">
        <v>2025</v>
      </c>
      <c r="F477" s="25">
        <v>1</v>
      </c>
      <c r="G477" s="25">
        <v>29</v>
      </c>
      <c r="H477" s="86">
        <v>0.4375</v>
      </c>
      <c r="I477" s="25" t="s">
        <v>771</v>
      </c>
      <c r="O477" s="25" t="s">
        <v>772</v>
      </c>
      <c r="P477" s="25" t="s">
        <v>773</v>
      </c>
      <c r="Q477" s="25" t="s">
        <v>774</v>
      </c>
      <c r="R477" s="25" t="s">
        <v>775</v>
      </c>
      <c r="S477" s="25" t="s">
        <v>776</v>
      </c>
      <c r="T477" s="25" t="s">
        <v>777</v>
      </c>
      <c r="V477" s="25" t="s">
        <v>778</v>
      </c>
      <c r="X477" s="25" t="s">
        <v>779</v>
      </c>
      <c r="AB477" s="25" t="s">
        <v>780</v>
      </c>
      <c r="AC477" s="25" t="s">
        <v>781</v>
      </c>
      <c r="AD477" s="25">
        <v>100</v>
      </c>
      <c r="AE477" s="25" t="s">
        <v>782</v>
      </c>
      <c r="AF477" s="25">
        <v>-23.4033798460488</v>
      </c>
      <c r="AG477" s="25">
        <v>-67.972344916032597</v>
      </c>
      <c r="AH477" s="25">
        <v>0.4375</v>
      </c>
      <c r="AI477" s="25" t="s">
        <v>787</v>
      </c>
      <c r="AM477" s="25" t="s">
        <v>784</v>
      </c>
      <c r="AN477" s="25" t="s">
        <v>927</v>
      </c>
      <c r="AO477" s="25" t="s">
        <v>785</v>
      </c>
      <c r="AR477" s="25" t="s">
        <v>786</v>
      </c>
    </row>
    <row r="478" spans="1:44">
      <c r="A478" s="25">
        <v>202501</v>
      </c>
      <c r="B478" s="17" t="str">
        <f>IF(A478="","",IFERROR(VLOOKUP(A478,Campaña!A:K,2,0),"ID NO EXISTE"))</f>
        <v>Campaña enero 2025</v>
      </c>
      <c r="C478" s="25">
        <v>476</v>
      </c>
      <c r="D478" s="85" t="str">
        <f>IF(C478="","",IFERROR(CONCATENATE(VLOOKUP(C478,EstacionReplica!A:W,2,0)," - ",VLOOKUP(C478,EstacionReplica!A:W,3,0)," - ",VLOOKUP(C478,EstacionReplica!A:W,4,0)),"ID NO EXISTE"))</f>
        <v>E-214 - Registro individual - 1</v>
      </c>
      <c r="E478" s="25">
        <v>2025</v>
      </c>
      <c r="F478" s="25">
        <v>1</v>
      </c>
      <c r="G478" s="25">
        <v>29</v>
      </c>
      <c r="H478" s="86">
        <v>0.51180555555555551</v>
      </c>
      <c r="I478" s="25" t="s">
        <v>771</v>
      </c>
      <c r="O478" s="25" t="s">
        <v>772</v>
      </c>
      <c r="P478" s="25" t="s">
        <v>773</v>
      </c>
      <c r="Q478" s="25" t="s">
        <v>774</v>
      </c>
      <c r="R478" s="25" t="s">
        <v>775</v>
      </c>
      <c r="S478" s="25" t="s">
        <v>776</v>
      </c>
      <c r="T478" s="25" t="s">
        <v>777</v>
      </c>
      <c r="V478" s="25" t="s">
        <v>778</v>
      </c>
      <c r="X478" s="25" t="s">
        <v>779</v>
      </c>
      <c r="AB478" s="25" t="s">
        <v>780</v>
      </c>
      <c r="AC478" s="25" t="s">
        <v>781</v>
      </c>
      <c r="AD478" s="25">
        <v>100</v>
      </c>
      <c r="AE478" s="25" t="s">
        <v>782</v>
      </c>
      <c r="AF478" s="25">
        <v>-23.406629565092999</v>
      </c>
      <c r="AG478" s="25">
        <v>-67.966594824456195</v>
      </c>
      <c r="AH478" s="25">
        <v>0.51180555555555551</v>
      </c>
      <c r="AI478" s="25" t="s">
        <v>787</v>
      </c>
      <c r="AM478" s="25" t="s">
        <v>784</v>
      </c>
      <c r="AN478" s="25" t="s">
        <v>927</v>
      </c>
      <c r="AO478" s="25" t="s">
        <v>785</v>
      </c>
      <c r="AR478" s="25" t="s">
        <v>786</v>
      </c>
    </row>
    <row r="479" spans="1:44">
      <c r="A479" s="25">
        <v>202501</v>
      </c>
      <c r="B479" s="17" t="str">
        <f>IF(A479="","",IFERROR(VLOOKUP(A479,Campaña!A:K,2,0),"ID NO EXISTE"))</f>
        <v>Campaña enero 2025</v>
      </c>
      <c r="C479" s="25">
        <v>477</v>
      </c>
      <c r="D479" s="85" t="str">
        <f>IF(C479="","",IFERROR(CONCATENATE(VLOOKUP(C479,EstacionReplica!A:W,2,0)," - ",VLOOKUP(C479,EstacionReplica!A:W,3,0)," - ",VLOOKUP(C479,EstacionReplica!A:W,4,0)),"ID NO EXISTE"))</f>
        <v>E-215 - Registro individual - 1</v>
      </c>
      <c r="E479" s="25">
        <v>2025</v>
      </c>
      <c r="F479" s="25">
        <v>1</v>
      </c>
      <c r="G479" s="25">
        <v>29</v>
      </c>
      <c r="H479" s="86">
        <v>0.52638888888888891</v>
      </c>
      <c r="I479" s="25" t="s">
        <v>771</v>
      </c>
      <c r="O479" s="25" t="s">
        <v>772</v>
      </c>
      <c r="P479" s="25" t="s">
        <v>773</v>
      </c>
      <c r="Q479" s="25" t="s">
        <v>774</v>
      </c>
      <c r="R479" s="25" t="s">
        <v>775</v>
      </c>
      <c r="S479" s="25" t="s">
        <v>776</v>
      </c>
      <c r="T479" s="25" t="s">
        <v>777</v>
      </c>
      <c r="V479" s="25" t="s">
        <v>778</v>
      </c>
      <c r="X479" s="25" t="s">
        <v>779</v>
      </c>
      <c r="AB479" s="25" t="s">
        <v>780</v>
      </c>
      <c r="AC479" s="25" t="s">
        <v>781</v>
      </c>
      <c r="AD479" s="25">
        <v>100</v>
      </c>
      <c r="AE479" s="25" t="s">
        <v>782</v>
      </c>
      <c r="AF479" s="25">
        <v>-23.405443978361799</v>
      </c>
      <c r="AG479" s="25">
        <v>-67.966232152474305</v>
      </c>
      <c r="AH479" s="25">
        <v>0.52638888888888891</v>
      </c>
      <c r="AI479" s="25" t="s">
        <v>787</v>
      </c>
      <c r="AM479" s="25" t="s">
        <v>784</v>
      </c>
      <c r="AN479" s="25" t="s">
        <v>929</v>
      </c>
      <c r="AO479" s="25" t="s">
        <v>785</v>
      </c>
      <c r="AR479" s="25" t="s">
        <v>786</v>
      </c>
    </row>
    <row r="480" spans="1:44">
      <c r="A480" s="25">
        <v>202501</v>
      </c>
      <c r="B480" s="17" t="str">
        <f>IF(A480="","",IFERROR(VLOOKUP(A480,Campaña!A:K,2,0),"ID NO EXISTE"))</f>
        <v>Campaña enero 2025</v>
      </c>
      <c r="C480" s="25">
        <v>478</v>
      </c>
      <c r="D480" s="85" t="str">
        <f>IF(C480="","",IFERROR(CONCATENATE(VLOOKUP(C480,EstacionReplica!A:W,2,0)," - ",VLOOKUP(C480,EstacionReplica!A:W,3,0)," - ",VLOOKUP(C480,EstacionReplica!A:W,4,0)),"ID NO EXISTE"))</f>
        <v>E-216 - Registro individual - 1</v>
      </c>
      <c r="E480" s="25">
        <v>2025</v>
      </c>
      <c r="F480" s="25">
        <v>1</v>
      </c>
      <c r="G480" s="25">
        <v>29</v>
      </c>
      <c r="H480" s="86">
        <v>0.52638888888888891</v>
      </c>
      <c r="I480" s="25" t="s">
        <v>771</v>
      </c>
      <c r="O480" s="25" t="s">
        <v>772</v>
      </c>
      <c r="P480" s="25" t="s">
        <v>773</v>
      </c>
      <c r="Q480" s="25" t="s">
        <v>774</v>
      </c>
      <c r="R480" s="25" t="s">
        <v>775</v>
      </c>
      <c r="S480" s="25" t="s">
        <v>776</v>
      </c>
      <c r="T480" s="25" t="s">
        <v>777</v>
      </c>
      <c r="V480" s="25" t="s">
        <v>778</v>
      </c>
      <c r="X480" s="25" t="s">
        <v>779</v>
      </c>
      <c r="AB480" s="25" t="s">
        <v>780</v>
      </c>
      <c r="AC480" s="25" t="s">
        <v>781</v>
      </c>
      <c r="AD480" s="25">
        <v>100</v>
      </c>
      <c r="AE480" s="25" t="s">
        <v>782</v>
      </c>
      <c r="AF480" s="25">
        <v>-23.4052915432232</v>
      </c>
      <c r="AG480" s="25">
        <v>-67.966399702157503</v>
      </c>
      <c r="AH480" s="25">
        <v>0.52638888888888891</v>
      </c>
      <c r="AI480" s="25" t="s">
        <v>787</v>
      </c>
      <c r="AM480" s="25" t="s">
        <v>784</v>
      </c>
      <c r="AN480" s="25" t="s">
        <v>927</v>
      </c>
      <c r="AO480" s="25" t="s">
        <v>785</v>
      </c>
      <c r="AR480" s="25" t="s">
        <v>786</v>
      </c>
    </row>
    <row r="481" spans="1:44">
      <c r="A481" s="25">
        <v>202502</v>
      </c>
      <c r="B481" s="17" t="str">
        <f>IF(A481="","",IFERROR(VLOOKUP(A481,Campaña!A:K,2,0),"ID NO EXISTE"))</f>
        <v>Campaña febrero 2025</v>
      </c>
      <c r="C481" s="25">
        <v>1</v>
      </c>
      <c r="D481" s="85" t="str">
        <f>IF(C481="","",IFERROR(CONCATENATE(VLOOKUP(C481,EstacionReplica!A:W,2,0)," - ",VLOOKUP(C481,EstacionReplica!A:W,3,0)," - ",VLOOKUP(C481,EstacionReplica!A:W,4,0)),"ID NO EXISTE"))</f>
        <v>A-01 - Registro individual - 1</v>
      </c>
      <c r="E481" s="25">
        <v>2025</v>
      </c>
      <c r="F481" s="25">
        <v>2</v>
      </c>
      <c r="G481" s="25">
        <v>27</v>
      </c>
      <c r="H481" s="86">
        <v>0.42986111111111114</v>
      </c>
      <c r="I481" s="25" t="s">
        <v>771</v>
      </c>
      <c r="O481" s="25" t="s">
        <v>772</v>
      </c>
      <c r="P481" s="25" t="s">
        <v>773</v>
      </c>
      <c r="Q481" s="25" t="s">
        <v>774</v>
      </c>
      <c r="R481" s="25" t="s">
        <v>775</v>
      </c>
      <c r="S481" s="25" t="s">
        <v>776</v>
      </c>
      <c r="T481" s="25" t="s">
        <v>777</v>
      </c>
      <c r="V481" s="25" t="s">
        <v>778</v>
      </c>
      <c r="X481" s="25" t="s">
        <v>779</v>
      </c>
      <c r="AB481" s="25" t="s">
        <v>780</v>
      </c>
      <c r="AC481" s="25" t="s">
        <v>781</v>
      </c>
      <c r="AD481" s="25">
        <v>0</v>
      </c>
      <c r="AE481" s="25" t="s">
        <v>782</v>
      </c>
      <c r="AF481" s="25">
        <v>-23.417736399357601</v>
      </c>
      <c r="AG481" s="25">
        <v>-68.039805014717501</v>
      </c>
      <c r="AH481" s="25">
        <v>0.42986111111111114</v>
      </c>
      <c r="AI481" s="25" t="s">
        <v>783</v>
      </c>
      <c r="AM481" s="25" t="s">
        <v>784</v>
      </c>
      <c r="AO481" s="25" t="s">
        <v>785</v>
      </c>
      <c r="AR481" s="25" t="s">
        <v>930</v>
      </c>
    </row>
    <row r="482" spans="1:44">
      <c r="A482" s="25">
        <v>202502</v>
      </c>
      <c r="B482" s="17" t="str">
        <f>IF(A482="","",IFERROR(VLOOKUP(A482,Campaña!A:K,2,0),"ID NO EXISTE"))</f>
        <v>Campaña febrero 2025</v>
      </c>
      <c r="C482" s="25">
        <v>2</v>
      </c>
      <c r="D482" s="85" t="str">
        <f>IF(C482="","",IFERROR(CONCATENATE(VLOOKUP(C482,EstacionReplica!A:W,2,0)," - ",VLOOKUP(C482,EstacionReplica!A:W,3,0)," - ",VLOOKUP(C482,EstacionReplica!A:W,4,0)),"ID NO EXISTE"))</f>
        <v>A-02 - Registro individual - 1</v>
      </c>
      <c r="E482" s="25">
        <v>2025</v>
      </c>
      <c r="F482" s="25">
        <v>2</v>
      </c>
      <c r="G482" s="25">
        <v>27</v>
      </c>
      <c r="H482" s="86">
        <v>0.42916666666666664</v>
      </c>
      <c r="I482" s="25" t="s">
        <v>771</v>
      </c>
      <c r="O482" s="25" t="s">
        <v>772</v>
      </c>
      <c r="P482" s="25" t="s">
        <v>773</v>
      </c>
      <c r="Q482" s="25" t="s">
        <v>774</v>
      </c>
      <c r="R482" s="25" t="s">
        <v>775</v>
      </c>
      <c r="S482" s="25" t="s">
        <v>776</v>
      </c>
      <c r="T482" s="25" t="s">
        <v>777</v>
      </c>
      <c r="V482" s="25" t="s">
        <v>778</v>
      </c>
      <c r="X482" s="25" t="s">
        <v>779</v>
      </c>
      <c r="AB482" s="25" t="s">
        <v>780</v>
      </c>
      <c r="AC482" s="25" t="s">
        <v>781</v>
      </c>
      <c r="AD482" s="25">
        <v>0</v>
      </c>
      <c r="AE482" s="25" t="s">
        <v>782</v>
      </c>
      <c r="AF482" s="25">
        <v>-23.417693346122199</v>
      </c>
      <c r="AG482" s="25">
        <v>-68.040147880494999</v>
      </c>
      <c r="AH482" s="25">
        <v>0.42916666666666664</v>
      </c>
      <c r="AI482" s="25" t="s">
        <v>783</v>
      </c>
      <c r="AM482" s="25" t="s">
        <v>784</v>
      </c>
      <c r="AO482" s="25" t="s">
        <v>785</v>
      </c>
      <c r="AR482" s="25" t="s">
        <v>930</v>
      </c>
    </row>
    <row r="483" spans="1:44">
      <c r="A483" s="25">
        <v>202502</v>
      </c>
      <c r="B483" s="17" t="str">
        <f>IF(A483="","",IFERROR(VLOOKUP(A483,Campaña!A:K,2,0),"ID NO EXISTE"))</f>
        <v>Campaña febrero 2025</v>
      </c>
      <c r="C483" s="25">
        <v>3</v>
      </c>
      <c r="D483" s="85" t="str">
        <f>IF(C483="","",IFERROR(CONCATENATE(VLOOKUP(C483,EstacionReplica!A:W,2,0)," - ",VLOOKUP(C483,EstacionReplica!A:W,3,0)," - ",VLOOKUP(C483,EstacionReplica!A:W,4,0)),"ID NO EXISTE"))</f>
        <v>A-03 - Registro individual - 1</v>
      </c>
      <c r="E483" s="25">
        <v>2025</v>
      </c>
      <c r="F483" s="25">
        <v>2</v>
      </c>
      <c r="G483" s="25">
        <v>27</v>
      </c>
      <c r="H483" s="86">
        <v>0.42916666666666664</v>
      </c>
      <c r="I483" s="25" t="s">
        <v>771</v>
      </c>
      <c r="O483" s="25" t="s">
        <v>772</v>
      </c>
      <c r="P483" s="25" t="s">
        <v>773</v>
      </c>
      <c r="Q483" s="25" t="s">
        <v>774</v>
      </c>
      <c r="R483" s="25" t="s">
        <v>775</v>
      </c>
      <c r="S483" s="25" t="s">
        <v>776</v>
      </c>
      <c r="T483" s="25" t="s">
        <v>777</v>
      </c>
      <c r="V483" s="25" t="s">
        <v>778</v>
      </c>
      <c r="X483" s="25" t="s">
        <v>779</v>
      </c>
      <c r="AB483" s="25" t="s">
        <v>780</v>
      </c>
      <c r="AC483" s="25" t="s">
        <v>781</v>
      </c>
      <c r="AD483" s="25">
        <v>0</v>
      </c>
      <c r="AE483" s="25" t="s">
        <v>782</v>
      </c>
      <c r="AF483" s="25">
        <v>-23.417559854940201</v>
      </c>
      <c r="AG483" s="25">
        <v>-68.040471823825996</v>
      </c>
      <c r="AH483" s="25">
        <v>0.42916666666666664</v>
      </c>
      <c r="AI483" s="25" t="s">
        <v>783</v>
      </c>
      <c r="AM483" s="25" t="s">
        <v>784</v>
      </c>
      <c r="AO483" s="25" t="s">
        <v>785</v>
      </c>
      <c r="AR483" s="25" t="s">
        <v>930</v>
      </c>
    </row>
    <row r="484" spans="1:44">
      <c r="A484" s="25">
        <v>202502</v>
      </c>
      <c r="B484" s="17" t="str">
        <f>IF(A484="","",IFERROR(VLOOKUP(A484,Campaña!A:K,2,0),"ID NO EXISTE"))</f>
        <v>Campaña febrero 2025</v>
      </c>
      <c r="C484" s="25">
        <v>4</v>
      </c>
      <c r="D484" s="85" t="str">
        <f>IF(C484="","",IFERROR(CONCATENATE(VLOOKUP(C484,EstacionReplica!A:W,2,0)," - ",VLOOKUP(C484,EstacionReplica!A:W,3,0)," - ",VLOOKUP(C484,EstacionReplica!A:W,4,0)),"ID NO EXISTE"))</f>
        <v>A-04 - Registro individual - 1</v>
      </c>
      <c r="E484" s="25">
        <v>2025</v>
      </c>
      <c r="F484" s="25">
        <v>2</v>
      </c>
      <c r="G484" s="25">
        <v>27</v>
      </c>
      <c r="H484" s="86">
        <v>0.40486111111111112</v>
      </c>
      <c r="I484" s="25" t="s">
        <v>771</v>
      </c>
      <c r="O484" s="25" t="s">
        <v>772</v>
      </c>
      <c r="P484" s="25" t="s">
        <v>773</v>
      </c>
      <c r="Q484" s="25" t="s">
        <v>774</v>
      </c>
      <c r="R484" s="25" t="s">
        <v>775</v>
      </c>
      <c r="S484" s="25" t="s">
        <v>776</v>
      </c>
      <c r="T484" s="25" t="s">
        <v>777</v>
      </c>
      <c r="V484" s="25" t="s">
        <v>778</v>
      </c>
      <c r="X484" s="25" t="s">
        <v>779</v>
      </c>
      <c r="AB484" s="25" t="s">
        <v>780</v>
      </c>
      <c r="AC484" s="25" t="s">
        <v>781</v>
      </c>
      <c r="AD484" s="25">
        <v>80</v>
      </c>
      <c r="AE484" s="25" t="s">
        <v>782</v>
      </c>
      <c r="AF484" s="25">
        <v>-23.419445434440199</v>
      </c>
      <c r="AG484" s="25">
        <v>-68.040125450494301</v>
      </c>
      <c r="AH484" s="25">
        <v>0.40486111111111112</v>
      </c>
      <c r="AI484" s="25" t="s">
        <v>787</v>
      </c>
      <c r="AM484" s="25" t="s">
        <v>784</v>
      </c>
      <c r="AN484" s="25" t="s">
        <v>795</v>
      </c>
      <c r="AO484" s="25" t="s">
        <v>785</v>
      </c>
      <c r="AR484" s="25" t="s">
        <v>930</v>
      </c>
    </row>
    <row r="485" spans="1:44">
      <c r="A485" s="25">
        <v>202502</v>
      </c>
      <c r="B485" s="17" t="str">
        <f>IF(A485="","",IFERROR(VLOOKUP(A485,Campaña!A:K,2,0),"ID NO EXISTE"))</f>
        <v>Campaña febrero 2025</v>
      </c>
      <c r="C485" s="25">
        <v>5</v>
      </c>
      <c r="D485" s="85" t="str">
        <f>IF(C485="","",IFERROR(CONCATENATE(VLOOKUP(C485,EstacionReplica!A:W,2,0)," - ",VLOOKUP(C485,EstacionReplica!A:W,3,0)," - ",VLOOKUP(C485,EstacionReplica!A:W,4,0)),"ID NO EXISTE"))</f>
        <v>A-05 - Registro individual - 1</v>
      </c>
      <c r="E485" s="25">
        <v>2025</v>
      </c>
      <c r="F485" s="25">
        <v>2</v>
      </c>
      <c r="G485" s="25">
        <v>27</v>
      </c>
      <c r="H485" s="86">
        <v>0.40625</v>
      </c>
      <c r="I485" s="25" t="s">
        <v>771</v>
      </c>
      <c r="O485" s="25" t="s">
        <v>772</v>
      </c>
      <c r="P485" s="25" t="s">
        <v>773</v>
      </c>
      <c r="Q485" s="25" t="s">
        <v>774</v>
      </c>
      <c r="R485" s="25" t="s">
        <v>775</v>
      </c>
      <c r="S485" s="25" t="s">
        <v>776</v>
      </c>
      <c r="T485" s="25" t="s">
        <v>777</v>
      </c>
      <c r="V485" s="25" t="s">
        <v>778</v>
      </c>
      <c r="X485" s="25" t="s">
        <v>779</v>
      </c>
      <c r="AB485" s="25" t="s">
        <v>780</v>
      </c>
      <c r="AC485" s="25" t="s">
        <v>781</v>
      </c>
      <c r="AD485" s="25">
        <v>0</v>
      </c>
      <c r="AE485" s="25" t="s">
        <v>782</v>
      </c>
      <c r="AF485" s="25">
        <v>-23.418934355656599</v>
      </c>
      <c r="AG485" s="25">
        <v>-68.040735955932703</v>
      </c>
      <c r="AH485" s="25">
        <v>0.40625</v>
      </c>
      <c r="AI485" s="25" t="s">
        <v>789</v>
      </c>
      <c r="AM485" s="25" t="s">
        <v>784</v>
      </c>
      <c r="AN485" s="25" t="s">
        <v>790</v>
      </c>
      <c r="AO485" s="25" t="s">
        <v>785</v>
      </c>
      <c r="AR485" s="25" t="s">
        <v>930</v>
      </c>
    </row>
    <row r="486" spans="1:44">
      <c r="A486" s="25">
        <v>202502</v>
      </c>
      <c r="B486" s="17" t="str">
        <f>IF(A486="","",IFERROR(VLOOKUP(A486,Campaña!A:K,2,0),"ID NO EXISTE"))</f>
        <v>Campaña febrero 2025</v>
      </c>
      <c r="C486" s="25">
        <v>6</v>
      </c>
      <c r="D486" s="85" t="str">
        <f>IF(C486="","",IFERROR(CONCATENATE(VLOOKUP(C486,EstacionReplica!A:W,2,0)," - ",VLOOKUP(C486,EstacionReplica!A:W,3,0)," - ",VLOOKUP(C486,EstacionReplica!A:W,4,0)),"ID NO EXISTE"))</f>
        <v>A-06 - Registro individual - 1</v>
      </c>
      <c r="E486" s="25">
        <v>2025</v>
      </c>
      <c r="F486" s="25">
        <v>2</v>
      </c>
      <c r="G486" s="25">
        <v>27</v>
      </c>
      <c r="H486" s="86">
        <v>0.40902777777777777</v>
      </c>
      <c r="I486" s="25" t="s">
        <v>771</v>
      </c>
      <c r="O486" s="25" t="s">
        <v>772</v>
      </c>
      <c r="P486" s="25" t="s">
        <v>773</v>
      </c>
      <c r="Q486" s="25" t="s">
        <v>774</v>
      </c>
      <c r="R486" s="25" t="s">
        <v>775</v>
      </c>
      <c r="S486" s="25" t="s">
        <v>776</v>
      </c>
      <c r="T486" s="25" t="s">
        <v>777</v>
      </c>
      <c r="V486" s="25" t="s">
        <v>778</v>
      </c>
      <c r="X486" s="25" t="s">
        <v>779</v>
      </c>
      <c r="AB486" s="25" t="s">
        <v>780</v>
      </c>
      <c r="AC486" s="25" t="s">
        <v>781</v>
      </c>
      <c r="AD486" s="25">
        <v>0</v>
      </c>
      <c r="AE486" s="25" t="s">
        <v>782</v>
      </c>
      <c r="AF486" s="25">
        <v>-23.4196289932738</v>
      </c>
      <c r="AG486" s="25">
        <v>-68.042071824668596</v>
      </c>
      <c r="AH486" s="25">
        <v>0.40902777777777777</v>
      </c>
      <c r="AI486" s="25" t="s">
        <v>789</v>
      </c>
      <c r="AM486" s="25" t="s">
        <v>784</v>
      </c>
      <c r="AN486" s="25" t="s">
        <v>791</v>
      </c>
      <c r="AO486" s="25" t="s">
        <v>785</v>
      </c>
      <c r="AR486" s="25" t="s">
        <v>930</v>
      </c>
    </row>
    <row r="487" spans="1:44">
      <c r="A487" s="25">
        <v>202502</v>
      </c>
      <c r="B487" s="17" t="str">
        <f>IF(A487="","",IFERROR(VLOOKUP(A487,Campaña!A:K,2,0),"ID NO EXISTE"))</f>
        <v>Campaña febrero 2025</v>
      </c>
      <c r="C487" s="25">
        <v>7</v>
      </c>
      <c r="D487" s="85" t="str">
        <f>IF(C487="","",IFERROR(CONCATENATE(VLOOKUP(C487,EstacionReplica!A:W,2,0)," - ",VLOOKUP(C487,EstacionReplica!A:W,3,0)," - ",VLOOKUP(C487,EstacionReplica!A:W,4,0)),"ID NO EXISTE"))</f>
        <v>A-07 - Registro individual - 1</v>
      </c>
      <c r="E487" s="25">
        <v>2025</v>
      </c>
      <c r="F487" s="25">
        <v>2</v>
      </c>
      <c r="G487" s="25">
        <v>27</v>
      </c>
      <c r="H487" s="86">
        <v>0.38194444444444442</v>
      </c>
      <c r="I487" s="25" t="s">
        <v>771</v>
      </c>
      <c r="O487" s="25" t="s">
        <v>772</v>
      </c>
      <c r="P487" s="25" t="s">
        <v>773</v>
      </c>
      <c r="Q487" s="25" t="s">
        <v>774</v>
      </c>
      <c r="R487" s="25" t="s">
        <v>775</v>
      </c>
      <c r="S487" s="25" t="s">
        <v>776</v>
      </c>
      <c r="T487" s="25" t="s">
        <v>777</v>
      </c>
      <c r="V487" s="25" t="s">
        <v>778</v>
      </c>
      <c r="X487" s="25" t="s">
        <v>779</v>
      </c>
      <c r="AB487" s="25" t="s">
        <v>780</v>
      </c>
      <c r="AC487" s="25" t="s">
        <v>781</v>
      </c>
      <c r="AD487" s="25">
        <v>88</v>
      </c>
      <c r="AE487" s="25" t="s">
        <v>782</v>
      </c>
      <c r="AF487" s="25">
        <v>-23.419760243618899</v>
      </c>
      <c r="AG487" s="25">
        <v>-68.050253188157896</v>
      </c>
      <c r="AH487" s="25">
        <v>0.38194444444444442</v>
      </c>
      <c r="AI487" s="25" t="s">
        <v>787</v>
      </c>
      <c r="AM487" s="25" t="s">
        <v>784</v>
      </c>
      <c r="AN487" s="25" t="s">
        <v>931</v>
      </c>
      <c r="AO487" s="25" t="s">
        <v>785</v>
      </c>
      <c r="AR487" s="25" t="s">
        <v>930</v>
      </c>
    </row>
    <row r="488" spans="1:44">
      <c r="A488" s="25">
        <v>202502</v>
      </c>
      <c r="B488" s="17" t="str">
        <f>IF(A488="","",IFERROR(VLOOKUP(A488,Campaña!A:K,2,0),"ID NO EXISTE"))</f>
        <v>Campaña febrero 2025</v>
      </c>
      <c r="C488" s="25">
        <v>8</v>
      </c>
      <c r="D488" s="85" t="str">
        <f>IF(C488="","",IFERROR(CONCATENATE(VLOOKUP(C488,EstacionReplica!A:W,2,0)," - ",VLOOKUP(C488,EstacionReplica!A:W,3,0)," - ",VLOOKUP(C488,EstacionReplica!A:W,4,0)),"ID NO EXISTE"))</f>
        <v>A-08 - Registro individual - 1</v>
      </c>
      <c r="E488" s="25">
        <v>2025</v>
      </c>
      <c r="F488" s="25">
        <v>2</v>
      </c>
      <c r="G488" s="25">
        <v>27</v>
      </c>
      <c r="H488" s="86">
        <v>0.38124999999999998</v>
      </c>
      <c r="I488" s="25" t="s">
        <v>771</v>
      </c>
      <c r="O488" s="25" t="s">
        <v>772</v>
      </c>
      <c r="P488" s="25" t="s">
        <v>773</v>
      </c>
      <c r="Q488" s="25" t="s">
        <v>774</v>
      </c>
      <c r="R488" s="25" t="s">
        <v>775</v>
      </c>
      <c r="S488" s="25" t="s">
        <v>776</v>
      </c>
      <c r="T488" s="25" t="s">
        <v>777</v>
      </c>
      <c r="V488" s="25" t="s">
        <v>778</v>
      </c>
      <c r="X488" s="25" t="s">
        <v>779</v>
      </c>
      <c r="AB488" s="25" t="s">
        <v>780</v>
      </c>
      <c r="AC488" s="25" t="s">
        <v>781</v>
      </c>
      <c r="AD488" s="25">
        <v>27</v>
      </c>
      <c r="AE488" s="25" t="s">
        <v>782</v>
      </c>
      <c r="AF488" s="25">
        <v>-23.419749962043699</v>
      </c>
      <c r="AG488" s="25">
        <v>-68.050047724958802</v>
      </c>
      <c r="AH488" s="25">
        <v>0.38124999999999998</v>
      </c>
      <c r="AI488" s="25" t="s">
        <v>787</v>
      </c>
      <c r="AM488" s="25" t="s">
        <v>784</v>
      </c>
      <c r="AN488" s="25" t="s">
        <v>932</v>
      </c>
      <c r="AO488" s="25" t="s">
        <v>785</v>
      </c>
      <c r="AR488" s="25" t="s">
        <v>930</v>
      </c>
    </row>
    <row r="489" spans="1:44">
      <c r="A489" s="25">
        <v>202502</v>
      </c>
      <c r="B489" s="17" t="str">
        <f>IF(A489="","",IFERROR(VLOOKUP(A489,Campaña!A:K,2,0),"ID NO EXISTE"))</f>
        <v>Campaña febrero 2025</v>
      </c>
      <c r="C489" s="25">
        <v>9</v>
      </c>
      <c r="D489" s="85" t="str">
        <f>IF(C489="","",IFERROR(CONCATENATE(VLOOKUP(C489,EstacionReplica!A:W,2,0)," - ",VLOOKUP(C489,EstacionReplica!A:W,3,0)," - ",VLOOKUP(C489,EstacionReplica!A:W,4,0)),"ID NO EXISTE"))</f>
        <v>A-09 - Registro individual - 1</v>
      </c>
      <c r="E489" s="25">
        <v>2025</v>
      </c>
      <c r="F489" s="25">
        <v>2</v>
      </c>
      <c r="G489" s="25">
        <v>27</v>
      </c>
      <c r="H489" s="86">
        <v>0.38055555555555554</v>
      </c>
      <c r="I489" s="25" t="s">
        <v>771</v>
      </c>
      <c r="O489" s="25" t="s">
        <v>772</v>
      </c>
      <c r="P489" s="25" t="s">
        <v>773</v>
      </c>
      <c r="Q489" s="25" t="s">
        <v>774</v>
      </c>
      <c r="R489" s="25" t="s">
        <v>775</v>
      </c>
      <c r="S489" s="25" t="s">
        <v>776</v>
      </c>
      <c r="T489" s="25" t="s">
        <v>777</v>
      </c>
      <c r="V489" s="25" t="s">
        <v>778</v>
      </c>
      <c r="X489" s="25" t="s">
        <v>779</v>
      </c>
      <c r="AB489" s="25" t="s">
        <v>780</v>
      </c>
      <c r="AC489" s="25" t="s">
        <v>781</v>
      </c>
      <c r="AD489" s="25">
        <v>0</v>
      </c>
      <c r="AE489" s="25" t="s">
        <v>782</v>
      </c>
      <c r="AF489" s="25">
        <v>-23.419641402856101</v>
      </c>
      <c r="AG489" s="25">
        <v>-68.050019137899397</v>
      </c>
      <c r="AH489" s="25">
        <v>0.38055555555555554</v>
      </c>
      <c r="AI489" s="25" t="s">
        <v>789</v>
      </c>
      <c r="AM489" s="25" t="s">
        <v>784</v>
      </c>
      <c r="AN489" s="25" t="s">
        <v>790</v>
      </c>
      <c r="AO489" s="25" t="s">
        <v>785</v>
      </c>
      <c r="AR489" s="25" t="s">
        <v>930</v>
      </c>
    </row>
    <row r="490" spans="1:44">
      <c r="A490" s="25">
        <v>202502</v>
      </c>
      <c r="B490" s="17" t="str">
        <f>IF(A490="","",IFERROR(VLOOKUP(A490,Campaña!A:K,2,0),"ID NO EXISTE"))</f>
        <v>Campaña febrero 2025</v>
      </c>
      <c r="C490" s="25">
        <v>10</v>
      </c>
      <c r="D490" s="85" t="str">
        <f>IF(C490="","",IFERROR(CONCATENATE(VLOOKUP(C490,EstacionReplica!A:W,2,0)," - ",VLOOKUP(C490,EstacionReplica!A:W,3,0)," - ",VLOOKUP(C490,EstacionReplica!A:W,4,0)),"ID NO EXISTE"))</f>
        <v>A-10 - Registro individual - 1</v>
      </c>
      <c r="E490" s="25">
        <v>2025</v>
      </c>
      <c r="F490" s="25">
        <v>2</v>
      </c>
      <c r="G490" s="25">
        <v>27</v>
      </c>
      <c r="H490" s="86">
        <v>0.37986111111111109</v>
      </c>
      <c r="I490" s="25" t="s">
        <v>771</v>
      </c>
      <c r="O490" s="25" t="s">
        <v>772</v>
      </c>
      <c r="P490" s="25" t="s">
        <v>773</v>
      </c>
      <c r="Q490" s="25" t="s">
        <v>774</v>
      </c>
      <c r="R490" s="25" t="s">
        <v>775</v>
      </c>
      <c r="S490" s="25" t="s">
        <v>776</v>
      </c>
      <c r="T490" s="25" t="s">
        <v>777</v>
      </c>
      <c r="V490" s="25" t="s">
        <v>778</v>
      </c>
      <c r="X490" s="25" t="s">
        <v>779</v>
      </c>
      <c r="AB490" s="25" t="s">
        <v>780</v>
      </c>
      <c r="AC490" s="25" t="s">
        <v>781</v>
      </c>
      <c r="AD490" s="25">
        <v>0</v>
      </c>
      <c r="AE490" s="25" t="s">
        <v>782</v>
      </c>
      <c r="AF490" s="25">
        <v>-23.419684656329</v>
      </c>
      <c r="AG490" s="25">
        <v>-68.049705630517494</v>
      </c>
      <c r="AH490" s="25">
        <v>0.37986111111111109</v>
      </c>
      <c r="AI490" s="25" t="s">
        <v>789</v>
      </c>
      <c r="AM490" s="25" t="s">
        <v>784</v>
      </c>
      <c r="AN490" s="25" t="s">
        <v>790</v>
      </c>
      <c r="AO490" s="25" t="s">
        <v>785</v>
      </c>
      <c r="AR490" s="25" t="s">
        <v>930</v>
      </c>
    </row>
    <row r="491" spans="1:44">
      <c r="A491" s="25">
        <v>202502</v>
      </c>
      <c r="B491" s="17" t="str">
        <f>IF(A491="","",IFERROR(VLOOKUP(A491,Campaña!A:K,2,0),"ID NO EXISTE"))</f>
        <v>Campaña febrero 2025</v>
      </c>
      <c r="C491" s="25">
        <v>11</v>
      </c>
      <c r="D491" s="85" t="str">
        <f>IF(C491="","",IFERROR(CONCATENATE(VLOOKUP(C491,EstacionReplica!A:W,2,0)," - ",VLOOKUP(C491,EstacionReplica!A:W,3,0)," - ",VLOOKUP(C491,EstacionReplica!A:W,4,0)),"ID NO EXISTE"))</f>
        <v>A-11 - Registro individual - 1</v>
      </c>
      <c r="E491" s="25">
        <v>2025</v>
      </c>
      <c r="F491" s="25">
        <v>2</v>
      </c>
      <c r="G491" s="25">
        <v>27</v>
      </c>
      <c r="H491" s="86">
        <v>0.37638888888888888</v>
      </c>
      <c r="I491" s="25" t="s">
        <v>771</v>
      </c>
      <c r="O491" s="25" t="s">
        <v>772</v>
      </c>
      <c r="P491" s="25" t="s">
        <v>773</v>
      </c>
      <c r="Q491" s="25" t="s">
        <v>774</v>
      </c>
      <c r="R491" s="25" t="s">
        <v>775</v>
      </c>
      <c r="S491" s="25" t="s">
        <v>776</v>
      </c>
      <c r="T491" s="25" t="s">
        <v>777</v>
      </c>
      <c r="V491" s="25" t="s">
        <v>778</v>
      </c>
      <c r="X491" s="25" t="s">
        <v>779</v>
      </c>
      <c r="AB491" s="25" t="s">
        <v>780</v>
      </c>
      <c r="AC491" s="25" t="s">
        <v>781</v>
      </c>
      <c r="AD491" s="25">
        <v>80</v>
      </c>
      <c r="AE491" s="25" t="s">
        <v>782</v>
      </c>
      <c r="AF491" s="25">
        <v>-23.419759149676</v>
      </c>
      <c r="AG491" s="25">
        <v>-68.048589328296003</v>
      </c>
      <c r="AH491" s="25">
        <v>0.37638888888888888</v>
      </c>
      <c r="AI491" s="25" t="s">
        <v>787</v>
      </c>
      <c r="AM491" s="25" t="s">
        <v>784</v>
      </c>
      <c r="AN491" s="25" t="s">
        <v>795</v>
      </c>
      <c r="AO491" s="25" t="s">
        <v>785</v>
      </c>
      <c r="AR491" s="25" t="s">
        <v>930</v>
      </c>
    </row>
    <row r="492" spans="1:44">
      <c r="A492" s="25">
        <v>202502</v>
      </c>
      <c r="B492" s="17" t="str">
        <f>IF(A492="","",IFERROR(VLOOKUP(A492,Campaña!A:K,2,0),"ID NO EXISTE"))</f>
        <v>Campaña febrero 2025</v>
      </c>
      <c r="C492" s="25">
        <v>12</v>
      </c>
      <c r="D492" s="85" t="str">
        <f>IF(C492="","",IFERROR(CONCATENATE(VLOOKUP(C492,EstacionReplica!A:W,2,0)," - ",VLOOKUP(C492,EstacionReplica!A:W,3,0)," - ",VLOOKUP(C492,EstacionReplica!A:W,4,0)),"ID NO EXISTE"))</f>
        <v>A-12 - Registro individual - 1</v>
      </c>
      <c r="E492" s="25">
        <v>2025</v>
      </c>
      <c r="F492" s="25">
        <v>2</v>
      </c>
      <c r="G492" s="25">
        <v>27</v>
      </c>
      <c r="H492" s="86">
        <v>0.3888888888888889</v>
      </c>
      <c r="I492" s="25" t="s">
        <v>771</v>
      </c>
      <c r="O492" s="25" t="s">
        <v>772</v>
      </c>
      <c r="P492" s="25" t="s">
        <v>773</v>
      </c>
      <c r="Q492" s="25" t="s">
        <v>774</v>
      </c>
      <c r="R492" s="25" t="s">
        <v>775</v>
      </c>
      <c r="S492" s="25" t="s">
        <v>776</v>
      </c>
      <c r="T492" s="25" t="s">
        <v>777</v>
      </c>
      <c r="V492" s="25" t="s">
        <v>778</v>
      </c>
      <c r="X492" s="25" t="s">
        <v>779</v>
      </c>
      <c r="AB492" s="25" t="s">
        <v>780</v>
      </c>
      <c r="AC492" s="25" t="s">
        <v>781</v>
      </c>
      <c r="AD492" s="25">
        <v>35</v>
      </c>
      <c r="AE492" s="25" t="s">
        <v>782</v>
      </c>
      <c r="AF492" s="25">
        <v>-23.417192830944899</v>
      </c>
      <c r="AG492" s="25">
        <v>-68.048392363019602</v>
      </c>
      <c r="AH492" s="25">
        <v>0.3888888888888889</v>
      </c>
      <c r="AI492" s="25" t="s">
        <v>787</v>
      </c>
      <c r="AM492" s="25" t="s">
        <v>784</v>
      </c>
      <c r="AN492" s="25" t="s">
        <v>933</v>
      </c>
      <c r="AO492" s="25" t="s">
        <v>785</v>
      </c>
      <c r="AR492" s="25" t="s">
        <v>930</v>
      </c>
    </row>
    <row r="493" spans="1:44">
      <c r="A493" s="25">
        <v>202502</v>
      </c>
      <c r="B493" s="17" t="str">
        <f>IF(A493="","",IFERROR(VLOOKUP(A493,Campaña!A:K,2,0),"ID NO EXISTE"))</f>
        <v>Campaña febrero 2025</v>
      </c>
      <c r="C493" s="25">
        <v>13</v>
      </c>
      <c r="D493" s="85" t="str">
        <f>IF(C493="","",IFERROR(CONCATENATE(VLOOKUP(C493,EstacionReplica!A:W,2,0)," - ",VLOOKUP(C493,EstacionReplica!A:W,3,0)," - ",VLOOKUP(C493,EstacionReplica!A:W,4,0)),"ID NO EXISTE"))</f>
        <v>A-13 - Registro individual - 1</v>
      </c>
      <c r="E493" s="25">
        <v>2025</v>
      </c>
      <c r="F493" s="25">
        <v>2</v>
      </c>
      <c r="G493" s="25">
        <v>27</v>
      </c>
      <c r="H493" s="86">
        <v>0.39166666666666666</v>
      </c>
      <c r="I493" s="25" t="s">
        <v>771</v>
      </c>
      <c r="O493" s="25" t="s">
        <v>772</v>
      </c>
      <c r="P493" s="25" t="s">
        <v>773</v>
      </c>
      <c r="Q493" s="25" t="s">
        <v>774</v>
      </c>
      <c r="R493" s="25" t="s">
        <v>775</v>
      </c>
      <c r="S493" s="25" t="s">
        <v>776</v>
      </c>
      <c r="T493" s="25" t="s">
        <v>777</v>
      </c>
      <c r="V493" s="25" t="s">
        <v>778</v>
      </c>
      <c r="X493" s="25" t="s">
        <v>779</v>
      </c>
      <c r="AB493" s="25" t="s">
        <v>780</v>
      </c>
      <c r="AC493" s="25" t="s">
        <v>781</v>
      </c>
      <c r="AD493" s="25">
        <v>0</v>
      </c>
      <c r="AE493" s="25" t="s">
        <v>782</v>
      </c>
      <c r="AF493" s="25">
        <v>-23.417306366575701</v>
      </c>
      <c r="AG493" s="25">
        <v>-68.047755378079799</v>
      </c>
      <c r="AH493" s="25">
        <v>0.39166666666666666</v>
      </c>
      <c r="AI493" s="25" t="s">
        <v>789</v>
      </c>
      <c r="AM493" s="25" t="s">
        <v>784</v>
      </c>
      <c r="AN493" s="25" t="s">
        <v>797</v>
      </c>
      <c r="AO493" s="25" t="s">
        <v>785</v>
      </c>
      <c r="AR493" s="25" t="s">
        <v>930</v>
      </c>
    </row>
    <row r="494" spans="1:44">
      <c r="A494" s="25">
        <v>202502</v>
      </c>
      <c r="B494" s="17" t="str">
        <f>IF(A494="","",IFERROR(VLOOKUP(A494,Campaña!A:K,2,0),"ID NO EXISTE"))</f>
        <v>Campaña febrero 2025</v>
      </c>
      <c r="C494" s="25">
        <v>14</v>
      </c>
      <c r="D494" s="85" t="str">
        <f>IF(C494="","",IFERROR(CONCATENATE(VLOOKUP(C494,EstacionReplica!A:W,2,0)," - ",VLOOKUP(C494,EstacionReplica!A:W,3,0)," - ",VLOOKUP(C494,EstacionReplica!A:W,4,0)),"ID NO EXISTE"))</f>
        <v>A-14 - Registro individual - 1</v>
      </c>
      <c r="E494" s="25">
        <v>2025</v>
      </c>
      <c r="F494" s="25">
        <v>2</v>
      </c>
      <c r="G494" s="25">
        <v>27</v>
      </c>
      <c r="H494" s="86">
        <v>0.39027777777777778</v>
      </c>
      <c r="I494" s="25" t="s">
        <v>771</v>
      </c>
      <c r="O494" s="25" t="s">
        <v>772</v>
      </c>
      <c r="P494" s="25" t="s">
        <v>773</v>
      </c>
      <c r="Q494" s="25" t="s">
        <v>774</v>
      </c>
      <c r="R494" s="25" t="s">
        <v>775</v>
      </c>
      <c r="S494" s="25" t="s">
        <v>776</v>
      </c>
      <c r="T494" s="25" t="s">
        <v>777</v>
      </c>
      <c r="V494" s="25" t="s">
        <v>778</v>
      </c>
      <c r="X494" s="25" t="s">
        <v>779</v>
      </c>
      <c r="AB494" s="25" t="s">
        <v>780</v>
      </c>
      <c r="AC494" s="25" t="s">
        <v>781</v>
      </c>
      <c r="AD494" s="25">
        <v>0</v>
      </c>
      <c r="AE494" s="25" t="s">
        <v>782</v>
      </c>
      <c r="AF494" s="25">
        <v>-23.417026502734899</v>
      </c>
      <c r="AG494" s="25">
        <v>-68.047776955846601</v>
      </c>
      <c r="AH494" s="25">
        <v>0.39027777777777778</v>
      </c>
      <c r="AI494" s="25" t="s">
        <v>789</v>
      </c>
      <c r="AM494" s="25" t="s">
        <v>784</v>
      </c>
      <c r="AN494" s="25" t="s">
        <v>797</v>
      </c>
      <c r="AO494" s="25" t="s">
        <v>785</v>
      </c>
      <c r="AR494" s="25" t="s">
        <v>930</v>
      </c>
    </row>
    <row r="495" spans="1:44">
      <c r="A495" s="25">
        <v>202502</v>
      </c>
      <c r="B495" s="17" t="str">
        <f>IF(A495="","",IFERROR(VLOOKUP(A495,Campaña!A:K,2,0),"ID NO EXISTE"))</f>
        <v>Campaña febrero 2025</v>
      </c>
      <c r="C495" s="25">
        <v>15</v>
      </c>
      <c r="D495" s="85" t="str">
        <f>IF(C495="","",IFERROR(CONCATENATE(VLOOKUP(C495,EstacionReplica!A:W,2,0)," - ",VLOOKUP(C495,EstacionReplica!A:W,3,0)," - ",VLOOKUP(C495,EstacionReplica!A:W,4,0)),"ID NO EXISTE"))</f>
        <v>A-15 - Registro individual - 1</v>
      </c>
      <c r="E495" s="25">
        <v>2025</v>
      </c>
      <c r="F495" s="25">
        <v>2</v>
      </c>
      <c r="G495" s="25">
        <v>27</v>
      </c>
      <c r="H495" s="86">
        <v>0.39097222222222222</v>
      </c>
      <c r="I495" s="25" t="s">
        <v>771</v>
      </c>
      <c r="O495" s="25" t="s">
        <v>772</v>
      </c>
      <c r="P495" s="25" t="s">
        <v>773</v>
      </c>
      <c r="Q495" s="25" t="s">
        <v>774</v>
      </c>
      <c r="R495" s="25" t="s">
        <v>775</v>
      </c>
      <c r="S495" s="25" t="s">
        <v>776</v>
      </c>
      <c r="T495" s="25" t="s">
        <v>777</v>
      </c>
      <c r="V495" s="25" t="s">
        <v>778</v>
      </c>
      <c r="X495" s="25" t="s">
        <v>779</v>
      </c>
      <c r="AB495" s="25" t="s">
        <v>780</v>
      </c>
      <c r="AC495" s="25" t="s">
        <v>781</v>
      </c>
      <c r="AD495" s="25">
        <v>0</v>
      </c>
      <c r="AE495" s="25" t="s">
        <v>782</v>
      </c>
      <c r="AF495" s="25">
        <v>-23.416973863371599</v>
      </c>
      <c r="AG495" s="25">
        <v>-68.048031801099398</v>
      </c>
      <c r="AH495" s="25">
        <v>0.39097222222222222</v>
      </c>
      <c r="AI495" s="25" t="s">
        <v>783</v>
      </c>
      <c r="AM495" s="25" t="s">
        <v>784</v>
      </c>
      <c r="AO495" s="25" t="s">
        <v>785</v>
      </c>
      <c r="AR495" s="25" t="s">
        <v>930</v>
      </c>
    </row>
    <row r="496" spans="1:44">
      <c r="A496" s="25">
        <v>202502</v>
      </c>
      <c r="B496" s="17" t="str">
        <f>IF(A496="","",IFERROR(VLOOKUP(A496,Campaña!A:K,2,0),"ID NO EXISTE"))</f>
        <v>Campaña febrero 2025</v>
      </c>
      <c r="C496" s="25">
        <v>16</v>
      </c>
      <c r="D496" s="85" t="str">
        <f>IF(C496="","",IFERROR(CONCATENATE(VLOOKUP(C496,EstacionReplica!A:W,2,0)," - ",VLOOKUP(C496,EstacionReplica!A:W,3,0)," - ",VLOOKUP(C496,EstacionReplica!A:W,4,0)),"ID NO EXISTE"))</f>
        <v>A-16 - Registro individual - 1</v>
      </c>
      <c r="E496" s="25">
        <v>2025</v>
      </c>
      <c r="F496" s="25">
        <v>2</v>
      </c>
      <c r="G496" s="25">
        <v>27</v>
      </c>
      <c r="H496" s="86">
        <v>0.41388888888888886</v>
      </c>
      <c r="I496" s="25" t="s">
        <v>771</v>
      </c>
      <c r="O496" s="25" t="s">
        <v>772</v>
      </c>
      <c r="P496" s="25" t="s">
        <v>773</v>
      </c>
      <c r="Q496" s="25" t="s">
        <v>774</v>
      </c>
      <c r="R496" s="25" t="s">
        <v>775</v>
      </c>
      <c r="S496" s="25" t="s">
        <v>776</v>
      </c>
      <c r="T496" s="25" t="s">
        <v>777</v>
      </c>
      <c r="V496" s="25" t="s">
        <v>778</v>
      </c>
      <c r="X496" s="25" t="s">
        <v>779</v>
      </c>
      <c r="AB496" s="25" t="s">
        <v>780</v>
      </c>
      <c r="AC496" s="25" t="s">
        <v>781</v>
      </c>
      <c r="AD496" s="25">
        <v>0</v>
      </c>
      <c r="AE496" s="25" t="s">
        <v>782</v>
      </c>
      <c r="AF496" s="25">
        <v>-23.417622972849099</v>
      </c>
      <c r="AG496" s="25">
        <v>-68.044875647462902</v>
      </c>
      <c r="AH496" s="25">
        <v>0.41388888888888886</v>
      </c>
      <c r="AI496" s="25" t="s">
        <v>783</v>
      </c>
      <c r="AM496" s="25" t="s">
        <v>784</v>
      </c>
      <c r="AO496" s="25" t="s">
        <v>785</v>
      </c>
      <c r="AR496" s="25" t="s">
        <v>930</v>
      </c>
    </row>
    <row r="497" spans="1:44">
      <c r="A497" s="25">
        <v>202502</v>
      </c>
      <c r="B497" s="17" t="str">
        <f>IF(A497="","",IFERROR(VLOOKUP(A497,Campaña!A:K,2,0),"ID NO EXISTE"))</f>
        <v>Campaña febrero 2025</v>
      </c>
      <c r="C497" s="25">
        <v>17</v>
      </c>
      <c r="D497" s="85" t="str">
        <f>IF(C497="","",IFERROR(CONCATENATE(VLOOKUP(C497,EstacionReplica!A:W,2,0)," - ",VLOOKUP(C497,EstacionReplica!A:W,3,0)," - ",VLOOKUP(C497,EstacionReplica!A:W,4,0)),"ID NO EXISTE"))</f>
        <v>A-17 - Registro individual - 1</v>
      </c>
      <c r="E497" s="25">
        <v>2025</v>
      </c>
      <c r="F497" s="25">
        <v>2</v>
      </c>
      <c r="G497" s="25">
        <v>27</v>
      </c>
      <c r="H497" s="86">
        <v>0.4152777777777778</v>
      </c>
      <c r="I497" s="25" t="s">
        <v>771</v>
      </c>
      <c r="O497" s="25" t="s">
        <v>772</v>
      </c>
      <c r="P497" s="25" t="s">
        <v>773</v>
      </c>
      <c r="Q497" s="25" t="s">
        <v>774</v>
      </c>
      <c r="R497" s="25" t="s">
        <v>775</v>
      </c>
      <c r="S497" s="25" t="s">
        <v>776</v>
      </c>
      <c r="T497" s="25" t="s">
        <v>777</v>
      </c>
      <c r="V497" s="25" t="s">
        <v>778</v>
      </c>
      <c r="X497" s="25" t="s">
        <v>779</v>
      </c>
      <c r="AB497" s="25" t="s">
        <v>780</v>
      </c>
      <c r="AC497" s="25" t="s">
        <v>781</v>
      </c>
      <c r="AD497" s="25">
        <v>5</v>
      </c>
      <c r="AE497" s="25" t="s">
        <v>782</v>
      </c>
      <c r="AF497" s="25">
        <v>-23.4177030013795</v>
      </c>
      <c r="AG497" s="25">
        <v>-68.044669539647003</v>
      </c>
      <c r="AH497" s="25">
        <v>0.4152777777777778</v>
      </c>
      <c r="AI497" s="25" t="s">
        <v>787</v>
      </c>
      <c r="AM497" s="25" t="s">
        <v>784</v>
      </c>
      <c r="AN497" s="25" t="s">
        <v>934</v>
      </c>
      <c r="AO497" s="25" t="s">
        <v>785</v>
      </c>
      <c r="AR497" s="25" t="s">
        <v>930</v>
      </c>
    </row>
    <row r="498" spans="1:44">
      <c r="A498" s="25">
        <v>202502</v>
      </c>
      <c r="B498" s="17" t="str">
        <f>IF(A498="","",IFERROR(VLOOKUP(A498,Campaña!A:K,2,0),"ID NO EXISTE"))</f>
        <v>Campaña febrero 2025</v>
      </c>
      <c r="C498" s="25">
        <v>18</v>
      </c>
      <c r="D498" s="85" t="str">
        <f>IF(C498="","",IFERROR(CONCATENATE(VLOOKUP(C498,EstacionReplica!A:W,2,0)," - ",VLOOKUP(C498,EstacionReplica!A:W,3,0)," - ",VLOOKUP(C498,EstacionReplica!A:W,4,0)),"ID NO EXISTE"))</f>
        <v>A-18 - Registro individual - 1</v>
      </c>
      <c r="E498" s="25">
        <v>2025</v>
      </c>
      <c r="F498" s="25">
        <v>2</v>
      </c>
      <c r="G498" s="25">
        <v>27</v>
      </c>
      <c r="H498" s="86">
        <v>0.41388888888888886</v>
      </c>
      <c r="I498" s="25" t="s">
        <v>771</v>
      </c>
      <c r="O498" s="25" t="s">
        <v>772</v>
      </c>
      <c r="P498" s="25" t="s">
        <v>773</v>
      </c>
      <c r="Q498" s="25" t="s">
        <v>774</v>
      </c>
      <c r="R498" s="25" t="s">
        <v>775</v>
      </c>
      <c r="S498" s="25" t="s">
        <v>776</v>
      </c>
      <c r="T498" s="25" t="s">
        <v>777</v>
      </c>
      <c r="V498" s="25" t="s">
        <v>778</v>
      </c>
      <c r="X498" s="25" t="s">
        <v>779</v>
      </c>
      <c r="AB498" s="25" t="s">
        <v>780</v>
      </c>
      <c r="AC498" s="25" t="s">
        <v>781</v>
      </c>
      <c r="AD498" s="25">
        <v>0</v>
      </c>
      <c r="AE498" s="25" t="s">
        <v>782</v>
      </c>
      <c r="AF498" s="25">
        <v>-23.4176657970592</v>
      </c>
      <c r="AG498" s="25">
        <v>-68.044493635544796</v>
      </c>
      <c r="AH498" s="25">
        <v>0.41388888888888886</v>
      </c>
      <c r="AI498" s="25" t="s">
        <v>783</v>
      </c>
      <c r="AM498" s="25" t="s">
        <v>784</v>
      </c>
      <c r="AO498" s="25" t="s">
        <v>785</v>
      </c>
      <c r="AR498" s="25" t="s">
        <v>930</v>
      </c>
    </row>
    <row r="499" spans="1:44">
      <c r="A499" s="25">
        <v>202502</v>
      </c>
      <c r="B499" s="17" t="str">
        <f>IF(A499="","",IFERROR(VLOOKUP(A499,Campaña!A:K,2,0),"ID NO EXISTE"))</f>
        <v>Campaña febrero 2025</v>
      </c>
      <c r="C499" s="25">
        <v>19</v>
      </c>
      <c r="D499" s="85" t="str">
        <f>IF(C499="","",IFERROR(CONCATENATE(VLOOKUP(C499,EstacionReplica!A:W,2,0)," - ",VLOOKUP(C499,EstacionReplica!A:W,3,0)," - ",VLOOKUP(C499,EstacionReplica!A:W,4,0)),"ID NO EXISTE"))</f>
        <v>A-19 - Registro individual - 1</v>
      </c>
      <c r="E499" s="25">
        <v>2025</v>
      </c>
      <c r="F499" s="25">
        <v>2</v>
      </c>
      <c r="G499" s="25">
        <v>27</v>
      </c>
      <c r="H499" s="86">
        <v>0.41597222222222224</v>
      </c>
      <c r="I499" s="25" t="s">
        <v>771</v>
      </c>
      <c r="O499" s="25" t="s">
        <v>772</v>
      </c>
      <c r="P499" s="25" t="s">
        <v>773</v>
      </c>
      <c r="Q499" s="25" t="s">
        <v>774</v>
      </c>
      <c r="R499" s="25" t="s">
        <v>775</v>
      </c>
      <c r="S499" s="25" t="s">
        <v>776</v>
      </c>
      <c r="T499" s="25" t="s">
        <v>777</v>
      </c>
      <c r="V499" s="25" t="s">
        <v>778</v>
      </c>
      <c r="X499" s="25" t="s">
        <v>779</v>
      </c>
      <c r="AB499" s="25" t="s">
        <v>780</v>
      </c>
      <c r="AC499" s="25" t="s">
        <v>781</v>
      </c>
      <c r="AD499" s="25">
        <v>0</v>
      </c>
      <c r="AE499" s="25" t="s">
        <v>782</v>
      </c>
      <c r="AF499" s="25">
        <v>-23.4177290189986</v>
      </c>
      <c r="AG499" s="25">
        <v>-68.044493181440401</v>
      </c>
      <c r="AH499" s="25">
        <v>0.41597222222222224</v>
      </c>
      <c r="AI499" s="25" t="s">
        <v>789</v>
      </c>
      <c r="AM499" s="25" t="s">
        <v>784</v>
      </c>
      <c r="AN499" s="25" t="s">
        <v>797</v>
      </c>
      <c r="AO499" s="25" t="s">
        <v>785</v>
      </c>
      <c r="AR499" s="25" t="s">
        <v>930</v>
      </c>
    </row>
    <row r="500" spans="1:44">
      <c r="A500" s="25">
        <v>202502</v>
      </c>
      <c r="B500" s="17" t="str">
        <f>IF(A500="","",IFERROR(VLOOKUP(A500,Campaña!A:K,2,0),"ID NO EXISTE"))</f>
        <v>Campaña febrero 2025</v>
      </c>
      <c r="C500" s="25">
        <v>20</v>
      </c>
      <c r="D500" s="85" t="str">
        <f>IF(C500="","",IFERROR(CONCATENATE(VLOOKUP(C500,EstacionReplica!A:W,2,0)," - ",VLOOKUP(C500,EstacionReplica!A:W,3,0)," - ",VLOOKUP(C500,EstacionReplica!A:W,4,0)),"ID NO EXISTE"))</f>
        <v>A-20 - Registro individual - 1</v>
      </c>
      <c r="E500" s="25">
        <v>2025</v>
      </c>
      <c r="F500" s="25">
        <v>2</v>
      </c>
      <c r="G500" s="25">
        <v>27</v>
      </c>
      <c r="H500" s="86">
        <v>0.41458333333333336</v>
      </c>
      <c r="I500" s="25" t="s">
        <v>771</v>
      </c>
      <c r="O500" s="25" t="s">
        <v>772</v>
      </c>
      <c r="P500" s="25" t="s">
        <v>773</v>
      </c>
      <c r="Q500" s="25" t="s">
        <v>774</v>
      </c>
      <c r="R500" s="25" t="s">
        <v>775</v>
      </c>
      <c r="S500" s="25" t="s">
        <v>776</v>
      </c>
      <c r="T500" s="25" t="s">
        <v>777</v>
      </c>
      <c r="V500" s="25" t="s">
        <v>778</v>
      </c>
      <c r="X500" s="25" t="s">
        <v>779</v>
      </c>
      <c r="AB500" s="25" t="s">
        <v>780</v>
      </c>
      <c r="AC500" s="25" t="s">
        <v>781</v>
      </c>
      <c r="AD500" s="25">
        <v>0</v>
      </c>
      <c r="AE500" s="25" t="s">
        <v>782</v>
      </c>
      <c r="AF500" s="25">
        <v>-23.4176564061442</v>
      </c>
      <c r="AG500" s="25">
        <v>-68.044434979242197</v>
      </c>
      <c r="AH500" s="25">
        <v>0.41458333333333336</v>
      </c>
      <c r="AI500" s="25" t="s">
        <v>783</v>
      </c>
      <c r="AM500" s="25" t="s">
        <v>784</v>
      </c>
      <c r="AO500" s="25" t="s">
        <v>785</v>
      </c>
      <c r="AR500" s="25" t="s">
        <v>930</v>
      </c>
    </row>
    <row r="501" spans="1:44">
      <c r="A501" s="25">
        <v>202502</v>
      </c>
      <c r="B501" s="17" t="str">
        <f>IF(A501="","",IFERROR(VLOOKUP(A501,Campaña!A:K,2,0),"ID NO EXISTE"))</f>
        <v>Campaña febrero 2025</v>
      </c>
      <c r="C501" s="25">
        <v>21</v>
      </c>
      <c r="D501" s="85" t="str">
        <f>IF(C501="","",IFERROR(CONCATENATE(VLOOKUP(C501,EstacionReplica!A:W,2,0)," - ",VLOOKUP(C501,EstacionReplica!A:W,3,0)," - ",VLOOKUP(C501,EstacionReplica!A:W,4,0)),"ID NO EXISTE"))</f>
        <v>A-21 - Registro individual - 1</v>
      </c>
      <c r="E501" s="25">
        <v>2025</v>
      </c>
      <c r="F501" s="25">
        <v>2</v>
      </c>
      <c r="G501" s="25">
        <v>27</v>
      </c>
      <c r="H501" s="86">
        <v>0.41666666666666669</v>
      </c>
      <c r="I501" s="25" t="s">
        <v>771</v>
      </c>
      <c r="O501" s="25" t="s">
        <v>772</v>
      </c>
      <c r="P501" s="25" t="s">
        <v>773</v>
      </c>
      <c r="Q501" s="25" t="s">
        <v>774</v>
      </c>
      <c r="R501" s="25" t="s">
        <v>775</v>
      </c>
      <c r="S501" s="25" t="s">
        <v>776</v>
      </c>
      <c r="T501" s="25" t="s">
        <v>777</v>
      </c>
      <c r="V501" s="25" t="s">
        <v>778</v>
      </c>
      <c r="X501" s="25" t="s">
        <v>779</v>
      </c>
      <c r="AB501" s="25" t="s">
        <v>780</v>
      </c>
      <c r="AC501" s="25" t="s">
        <v>781</v>
      </c>
      <c r="AD501" s="25">
        <v>0</v>
      </c>
      <c r="AE501" s="25" t="s">
        <v>782</v>
      </c>
      <c r="AF501" s="25">
        <v>-23.417710297018498</v>
      </c>
      <c r="AG501" s="25">
        <v>-68.044385655655205</v>
      </c>
      <c r="AH501" s="25">
        <v>0.41666666666666669</v>
      </c>
      <c r="AI501" s="25" t="s">
        <v>789</v>
      </c>
      <c r="AM501" s="25" t="s">
        <v>784</v>
      </c>
      <c r="AN501" s="25" t="s">
        <v>790</v>
      </c>
      <c r="AO501" s="25" t="s">
        <v>785</v>
      </c>
      <c r="AR501" s="25" t="s">
        <v>930</v>
      </c>
    </row>
    <row r="502" spans="1:44">
      <c r="A502" s="25">
        <v>202502</v>
      </c>
      <c r="B502" s="17" t="str">
        <f>IF(A502="","",IFERROR(VLOOKUP(A502,Campaña!A:K,2,0),"ID NO EXISTE"))</f>
        <v>Campaña febrero 2025</v>
      </c>
      <c r="C502" s="25">
        <v>22</v>
      </c>
      <c r="D502" s="85" t="str">
        <f>IF(C502="","",IFERROR(CONCATENATE(VLOOKUP(C502,EstacionReplica!A:W,2,0)," - ",VLOOKUP(C502,EstacionReplica!A:W,3,0)," - ",VLOOKUP(C502,EstacionReplica!A:W,4,0)),"ID NO EXISTE"))</f>
        <v>A-22 - Registro individual - 1</v>
      </c>
      <c r="E502" s="25">
        <v>2025</v>
      </c>
      <c r="F502" s="25">
        <v>2</v>
      </c>
      <c r="G502" s="25">
        <v>27</v>
      </c>
      <c r="H502" s="86">
        <v>0.41736111111111113</v>
      </c>
      <c r="I502" s="25" t="s">
        <v>771</v>
      </c>
      <c r="O502" s="25" t="s">
        <v>772</v>
      </c>
      <c r="P502" s="25" t="s">
        <v>773</v>
      </c>
      <c r="Q502" s="25" t="s">
        <v>774</v>
      </c>
      <c r="R502" s="25" t="s">
        <v>775</v>
      </c>
      <c r="S502" s="25" t="s">
        <v>776</v>
      </c>
      <c r="T502" s="25" t="s">
        <v>777</v>
      </c>
      <c r="V502" s="25" t="s">
        <v>778</v>
      </c>
      <c r="X502" s="25" t="s">
        <v>779</v>
      </c>
      <c r="AB502" s="25" t="s">
        <v>780</v>
      </c>
      <c r="AC502" s="25" t="s">
        <v>781</v>
      </c>
      <c r="AD502" s="25">
        <v>0</v>
      </c>
      <c r="AE502" s="25" t="s">
        <v>782</v>
      </c>
      <c r="AF502" s="25">
        <v>-23.417655987038899</v>
      </c>
      <c r="AG502" s="25">
        <v>-68.044366471206899</v>
      </c>
      <c r="AH502" s="25">
        <v>0.41736111111111113</v>
      </c>
      <c r="AI502" s="25" t="s">
        <v>789</v>
      </c>
      <c r="AM502" s="25" t="s">
        <v>784</v>
      </c>
      <c r="AN502" s="25" t="s">
        <v>797</v>
      </c>
      <c r="AO502" s="25" t="s">
        <v>785</v>
      </c>
      <c r="AR502" s="25" t="s">
        <v>930</v>
      </c>
    </row>
    <row r="503" spans="1:44">
      <c r="A503" s="25">
        <v>202502</v>
      </c>
      <c r="B503" s="17" t="str">
        <f>IF(A503="","",IFERROR(VLOOKUP(A503,Campaña!A:K,2,0),"ID NO EXISTE"))</f>
        <v>Campaña febrero 2025</v>
      </c>
      <c r="C503" s="25">
        <v>23</v>
      </c>
      <c r="D503" s="85" t="str">
        <f>IF(C503="","",IFERROR(CONCATENATE(VLOOKUP(C503,EstacionReplica!A:W,2,0)," - ",VLOOKUP(C503,EstacionReplica!A:W,3,0)," - ",VLOOKUP(C503,EstacionReplica!A:W,4,0)),"ID NO EXISTE"))</f>
        <v>A-23 - Registro individual - 1</v>
      </c>
      <c r="E503" s="25">
        <v>2025</v>
      </c>
      <c r="F503" s="25">
        <v>2</v>
      </c>
      <c r="G503" s="25">
        <v>27</v>
      </c>
      <c r="H503" s="86">
        <v>0.41736111111111113</v>
      </c>
      <c r="I503" s="25" t="s">
        <v>771</v>
      </c>
      <c r="O503" s="25" t="s">
        <v>772</v>
      </c>
      <c r="P503" s="25" t="s">
        <v>773</v>
      </c>
      <c r="Q503" s="25" t="s">
        <v>774</v>
      </c>
      <c r="R503" s="25" t="s">
        <v>775</v>
      </c>
      <c r="S503" s="25" t="s">
        <v>776</v>
      </c>
      <c r="T503" s="25" t="s">
        <v>777</v>
      </c>
      <c r="V503" s="25" t="s">
        <v>778</v>
      </c>
      <c r="X503" s="25" t="s">
        <v>779</v>
      </c>
      <c r="AB503" s="25" t="s">
        <v>780</v>
      </c>
      <c r="AC503" s="25" t="s">
        <v>781</v>
      </c>
      <c r="AD503" s="25">
        <v>0</v>
      </c>
      <c r="AE503" s="25" t="s">
        <v>782</v>
      </c>
      <c r="AF503" s="25">
        <v>-23.417709518614199</v>
      </c>
      <c r="AG503" s="25">
        <v>-68.044258426398201</v>
      </c>
      <c r="AH503" s="25">
        <v>0.41736111111111113</v>
      </c>
      <c r="AI503" s="25" t="s">
        <v>789</v>
      </c>
      <c r="AM503" s="25" t="s">
        <v>784</v>
      </c>
      <c r="AN503" s="25" t="s">
        <v>797</v>
      </c>
      <c r="AO503" s="25" t="s">
        <v>785</v>
      </c>
      <c r="AR503" s="25" t="s">
        <v>930</v>
      </c>
    </row>
    <row r="504" spans="1:44">
      <c r="A504" s="25">
        <v>202502</v>
      </c>
      <c r="B504" s="17" t="str">
        <f>IF(A504="","",IFERROR(VLOOKUP(A504,Campaña!A:K,2,0),"ID NO EXISTE"))</f>
        <v>Campaña febrero 2025</v>
      </c>
      <c r="C504" s="25">
        <v>24</v>
      </c>
      <c r="D504" s="85" t="str">
        <f>IF(C504="","",IFERROR(CONCATENATE(VLOOKUP(C504,EstacionReplica!A:W,2,0)," - ",VLOOKUP(C504,EstacionReplica!A:W,3,0)," - ",VLOOKUP(C504,EstacionReplica!A:W,4,0)),"ID NO EXISTE"))</f>
        <v>A-24 - Registro individual - 1</v>
      </c>
      <c r="E504" s="25">
        <v>2025</v>
      </c>
      <c r="F504" s="25">
        <v>2</v>
      </c>
      <c r="G504" s="25">
        <v>27</v>
      </c>
      <c r="H504" s="86">
        <v>0.41944444444444445</v>
      </c>
      <c r="I504" s="25" t="s">
        <v>771</v>
      </c>
      <c r="O504" s="25" t="s">
        <v>772</v>
      </c>
      <c r="P504" s="25" t="s">
        <v>773</v>
      </c>
      <c r="Q504" s="25" t="s">
        <v>774</v>
      </c>
      <c r="R504" s="25" t="s">
        <v>775</v>
      </c>
      <c r="S504" s="25" t="s">
        <v>776</v>
      </c>
      <c r="T504" s="25" t="s">
        <v>777</v>
      </c>
      <c r="V504" s="25" t="s">
        <v>778</v>
      </c>
      <c r="X504" s="25" t="s">
        <v>779</v>
      </c>
      <c r="AB504" s="25" t="s">
        <v>780</v>
      </c>
      <c r="AC504" s="25" t="s">
        <v>781</v>
      </c>
      <c r="AD504" s="25">
        <v>0</v>
      </c>
      <c r="AE504" s="25" t="s">
        <v>782</v>
      </c>
      <c r="AF504" s="25">
        <v>-23.417627993739799</v>
      </c>
      <c r="AG504" s="25">
        <v>-68.044219862950598</v>
      </c>
      <c r="AH504" s="25">
        <v>0.41944444444444445</v>
      </c>
      <c r="AI504" s="25" t="s">
        <v>783</v>
      </c>
      <c r="AM504" s="25" t="s">
        <v>784</v>
      </c>
      <c r="AO504" s="25" t="s">
        <v>785</v>
      </c>
      <c r="AR504" s="25" t="s">
        <v>930</v>
      </c>
    </row>
    <row r="505" spans="1:44">
      <c r="A505" s="25">
        <v>202502</v>
      </c>
      <c r="B505" s="17" t="str">
        <f>IF(A505="","",IFERROR(VLOOKUP(A505,Campaña!A:K,2,0),"ID NO EXISTE"))</f>
        <v>Campaña febrero 2025</v>
      </c>
      <c r="C505" s="25">
        <v>25</v>
      </c>
      <c r="D505" s="85" t="str">
        <f>IF(C505="","",IFERROR(CONCATENATE(VLOOKUP(C505,EstacionReplica!A:W,2,0)," - ",VLOOKUP(C505,EstacionReplica!A:W,3,0)," - ",VLOOKUP(C505,EstacionReplica!A:W,4,0)),"ID NO EXISTE"))</f>
        <v>A-25 - Registro individual - 1</v>
      </c>
      <c r="E505" s="25">
        <v>2025</v>
      </c>
      <c r="F505" s="25">
        <v>2</v>
      </c>
      <c r="G505" s="25">
        <v>27</v>
      </c>
      <c r="H505" s="86">
        <v>0.41805555555555557</v>
      </c>
      <c r="I505" s="25" t="s">
        <v>771</v>
      </c>
      <c r="O505" s="25" t="s">
        <v>772</v>
      </c>
      <c r="P505" s="25" t="s">
        <v>773</v>
      </c>
      <c r="Q505" s="25" t="s">
        <v>774</v>
      </c>
      <c r="R505" s="25" t="s">
        <v>775</v>
      </c>
      <c r="S505" s="25" t="s">
        <v>776</v>
      </c>
      <c r="T505" s="25" t="s">
        <v>777</v>
      </c>
      <c r="V505" s="25" t="s">
        <v>778</v>
      </c>
      <c r="X505" s="25" t="s">
        <v>779</v>
      </c>
      <c r="AB505" s="25" t="s">
        <v>780</v>
      </c>
      <c r="AC505" s="25" t="s">
        <v>781</v>
      </c>
      <c r="AD505" s="25">
        <v>7</v>
      </c>
      <c r="AE505" s="25" t="s">
        <v>782</v>
      </c>
      <c r="AF505" s="25">
        <v>-23.4176727929521</v>
      </c>
      <c r="AG505" s="25">
        <v>-68.044160817321099</v>
      </c>
      <c r="AH505" s="25">
        <v>0.41805555555555557</v>
      </c>
      <c r="AI505" s="25" t="s">
        <v>787</v>
      </c>
      <c r="AM505" s="25" t="s">
        <v>784</v>
      </c>
      <c r="AN505" s="25" t="s">
        <v>935</v>
      </c>
      <c r="AO505" s="25" t="s">
        <v>785</v>
      </c>
      <c r="AR505" s="25" t="s">
        <v>930</v>
      </c>
    </row>
    <row r="506" spans="1:44">
      <c r="A506" s="25">
        <v>202502</v>
      </c>
      <c r="B506" s="17" t="str">
        <f>IF(A506="","",IFERROR(VLOOKUP(A506,Campaña!A:K,2,0),"ID NO EXISTE"))</f>
        <v>Campaña febrero 2025</v>
      </c>
      <c r="C506" s="25">
        <v>26</v>
      </c>
      <c r="D506" s="85" t="str">
        <f>IF(C506="","",IFERROR(CONCATENATE(VLOOKUP(C506,EstacionReplica!A:W,2,0)," - ",VLOOKUP(C506,EstacionReplica!A:W,3,0)," - ",VLOOKUP(C506,EstacionReplica!A:W,4,0)),"ID NO EXISTE"))</f>
        <v>A-26 - Registro individual - 1</v>
      </c>
      <c r="E506" s="25">
        <v>2025</v>
      </c>
      <c r="F506" s="25">
        <v>2</v>
      </c>
      <c r="G506" s="25">
        <v>27</v>
      </c>
      <c r="H506" s="86">
        <v>0.41875000000000001</v>
      </c>
      <c r="I506" s="25" t="s">
        <v>771</v>
      </c>
      <c r="O506" s="25" t="s">
        <v>772</v>
      </c>
      <c r="P506" s="25" t="s">
        <v>773</v>
      </c>
      <c r="Q506" s="25" t="s">
        <v>774</v>
      </c>
      <c r="R506" s="25" t="s">
        <v>775</v>
      </c>
      <c r="S506" s="25" t="s">
        <v>776</v>
      </c>
      <c r="T506" s="25" t="s">
        <v>777</v>
      </c>
      <c r="V506" s="25" t="s">
        <v>778</v>
      </c>
      <c r="X506" s="25" t="s">
        <v>779</v>
      </c>
      <c r="AB506" s="25" t="s">
        <v>780</v>
      </c>
      <c r="AC506" s="25" t="s">
        <v>781</v>
      </c>
      <c r="AD506" s="25">
        <v>0</v>
      </c>
      <c r="AE506" s="25" t="s">
        <v>782</v>
      </c>
      <c r="AF506" s="25">
        <v>-23.4176360672306</v>
      </c>
      <c r="AG506" s="25">
        <v>-68.044063208299903</v>
      </c>
      <c r="AH506" s="25">
        <v>0.41875000000000001</v>
      </c>
      <c r="AI506" s="25" t="s">
        <v>789</v>
      </c>
      <c r="AM506" s="25" t="s">
        <v>784</v>
      </c>
      <c r="AN506" s="25" t="s">
        <v>800</v>
      </c>
      <c r="AO506" s="25" t="s">
        <v>785</v>
      </c>
      <c r="AR506" s="25" t="s">
        <v>930</v>
      </c>
    </row>
    <row r="507" spans="1:44">
      <c r="A507" s="25">
        <v>202502</v>
      </c>
      <c r="B507" s="17" t="str">
        <f>IF(A507="","",IFERROR(VLOOKUP(A507,Campaña!A:K,2,0),"ID NO EXISTE"))</f>
        <v>Campaña febrero 2025</v>
      </c>
      <c r="C507" s="25">
        <v>27</v>
      </c>
      <c r="D507" s="85" t="str">
        <f>IF(C507="","",IFERROR(CONCATENATE(VLOOKUP(C507,EstacionReplica!A:W,2,0)," - ",VLOOKUP(C507,EstacionReplica!A:W,3,0)," - ",VLOOKUP(C507,EstacionReplica!A:W,4,0)),"ID NO EXISTE"))</f>
        <v>A-27 - Registro individual - 1</v>
      </c>
      <c r="E507" s="25">
        <v>2025</v>
      </c>
      <c r="F507" s="25">
        <v>2</v>
      </c>
      <c r="G507" s="25">
        <v>27</v>
      </c>
      <c r="H507" s="86">
        <v>0.41944444444444445</v>
      </c>
      <c r="I507" s="25" t="s">
        <v>771</v>
      </c>
      <c r="O507" s="25" t="s">
        <v>772</v>
      </c>
      <c r="P507" s="25" t="s">
        <v>773</v>
      </c>
      <c r="Q507" s="25" t="s">
        <v>774</v>
      </c>
      <c r="R507" s="25" t="s">
        <v>775</v>
      </c>
      <c r="S507" s="25" t="s">
        <v>776</v>
      </c>
      <c r="T507" s="25" t="s">
        <v>777</v>
      </c>
      <c r="V507" s="25" t="s">
        <v>778</v>
      </c>
      <c r="X507" s="25" t="s">
        <v>779</v>
      </c>
      <c r="AB507" s="25" t="s">
        <v>780</v>
      </c>
      <c r="AC507" s="25" t="s">
        <v>781</v>
      </c>
      <c r="AD507" s="25">
        <v>0</v>
      </c>
      <c r="AE507" s="25" t="s">
        <v>782</v>
      </c>
      <c r="AF507" s="25">
        <v>-23.4176803871853</v>
      </c>
      <c r="AG507" s="25">
        <v>-68.043925867714407</v>
      </c>
      <c r="AH507" s="25">
        <v>0.41944444444444445</v>
      </c>
      <c r="AI507" s="25" t="s">
        <v>789</v>
      </c>
      <c r="AM507" s="25" t="s">
        <v>784</v>
      </c>
      <c r="AN507" s="25" t="s">
        <v>797</v>
      </c>
      <c r="AO507" s="25" t="s">
        <v>785</v>
      </c>
      <c r="AR507" s="25" t="s">
        <v>930</v>
      </c>
    </row>
    <row r="508" spans="1:44">
      <c r="A508" s="25">
        <v>202502</v>
      </c>
      <c r="B508" s="17" t="str">
        <f>IF(A508="","",IFERROR(VLOOKUP(A508,Campaña!A:K,2,0),"ID NO EXISTE"))</f>
        <v>Campaña febrero 2025</v>
      </c>
      <c r="C508" s="25">
        <v>28</v>
      </c>
      <c r="D508" s="85" t="str">
        <f>IF(C508="","",IFERROR(CONCATENATE(VLOOKUP(C508,EstacionReplica!A:W,2,0)," - ",VLOOKUP(C508,EstacionReplica!A:W,3,0)," - ",VLOOKUP(C508,EstacionReplica!A:W,4,0)),"ID NO EXISTE"))</f>
        <v>A-28 - Registro individual - 1</v>
      </c>
      <c r="E508" s="25">
        <v>2025</v>
      </c>
      <c r="F508" s="25">
        <v>2</v>
      </c>
      <c r="G508" s="25">
        <v>27</v>
      </c>
      <c r="H508" s="86">
        <v>0.4201388888888889</v>
      </c>
      <c r="I508" s="25" t="s">
        <v>771</v>
      </c>
      <c r="O508" s="25" t="s">
        <v>772</v>
      </c>
      <c r="P508" s="25" t="s">
        <v>773</v>
      </c>
      <c r="Q508" s="25" t="s">
        <v>774</v>
      </c>
      <c r="R508" s="25" t="s">
        <v>775</v>
      </c>
      <c r="S508" s="25" t="s">
        <v>776</v>
      </c>
      <c r="T508" s="25" t="s">
        <v>777</v>
      </c>
      <c r="V508" s="25" t="s">
        <v>778</v>
      </c>
      <c r="X508" s="25" t="s">
        <v>779</v>
      </c>
      <c r="AB508" s="25" t="s">
        <v>780</v>
      </c>
      <c r="AC508" s="25" t="s">
        <v>781</v>
      </c>
      <c r="AD508" s="25">
        <v>0</v>
      </c>
      <c r="AE508" s="25" t="s">
        <v>782</v>
      </c>
      <c r="AF508" s="25">
        <v>-23.417734337796499</v>
      </c>
      <c r="AG508" s="25">
        <v>-68.043886330784403</v>
      </c>
      <c r="AH508" s="25">
        <v>0.4201388888888889</v>
      </c>
      <c r="AI508" s="25" t="s">
        <v>789</v>
      </c>
      <c r="AM508" s="25" t="s">
        <v>784</v>
      </c>
      <c r="AN508" s="25" t="s">
        <v>801</v>
      </c>
      <c r="AO508" s="25" t="s">
        <v>785</v>
      </c>
      <c r="AR508" s="25" t="s">
        <v>930</v>
      </c>
    </row>
    <row r="509" spans="1:44">
      <c r="A509" s="25">
        <v>202502</v>
      </c>
      <c r="B509" s="17" t="str">
        <f>IF(A509="","",IFERROR(VLOOKUP(A509,Campaña!A:K,2,0),"ID NO EXISTE"))</f>
        <v>Campaña febrero 2025</v>
      </c>
      <c r="C509" s="25">
        <v>29</v>
      </c>
      <c r="D509" s="85" t="str">
        <f>IF(C509="","",IFERROR(CONCATENATE(VLOOKUP(C509,EstacionReplica!A:W,2,0)," - ",VLOOKUP(C509,EstacionReplica!A:W,3,0)," - ",VLOOKUP(C509,EstacionReplica!A:W,4,0)),"ID NO EXISTE"))</f>
        <v>A-29 - Registro individual - 1</v>
      </c>
      <c r="E509" s="25">
        <v>2025</v>
      </c>
      <c r="F509" s="25">
        <v>2</v>
      </c>
      <c r="G509" s="25">
        <v>27</v>
      </c>
      <c r="H509" s="86">
        <v>0.4236111111111111</v>
      </c>
      <c r="I509" s="25" t="s">
        <v>771</v>
      </c>
      <c r="O509" s="25" t="s">
        <v>772</v>
      </c>
      <c r="P509" s="25" t="s">
        <v>773</v>
      </c>
      <c r="Q509" s="25" t="s">
        <v>774</v>
      </c>
      <c r="R509" s="25" t="s">
        <v>775</v>
      </c>
      <c r="S509" s="25" t="s">
        <v>776</v>
      </c>
      <c r="T509" s="25" t="s">
        <v>777</v>
      </c>
      <c r="V509" s="25" t="s">
        <v>778</v>
      </c>
      <c r="X509" s="25" t="s">
        <v>779</v>
      </c>
      <c r="AB509" s="25" t="s">
        <v>780</v>
      </c>
      <c r="AC509" s="25" t="s">
        <v>781</v>
      </c>
      <c r="AD509" s="25">
        <v>0</v>
      </c>
      <c r="AE509" s="25" t="s">
        <v>782</v>
      </c>
      <c r="AF509" s="25">
        <v>-23.417513741787001</v>
      </c>
      <c r="AG509" s="25">
        <v>-68.043261530328493</v>
      </c>
      <c r="AH509" s="25">
        <v>0.4236111111111111</v>
      </c>
      <c r="AI509" s="25" t="s">
        <v>789</v>
      </c>
      <c r="AM509" s="25" t="s">
        <v>784</v>
      </c>
      <c r="AN509" s="25" t="s">
        <v>801</v>
      </c>
      <c r="AO509" s="25" t="s">
        <v>785</v>
      </c>
      <c r="AR509" s="25" t="s">
        <v>930</v>
      </c>
    </row>
    <row r="510" spans="1:44">
      <c r="A510" s="25">
        <v>202502</v>
      </c>
      <c r="B510" s="17" t="str">
        <f>IF(A510="","",IFERROR(VLOOKUP(A510,Campaña!A:K,2,0),"ID NO EXISTE"))</f>
        <v>Campaña febrero 2025</v>
      </c>
      <c r="C510" s="25">
        <v>30</v>
      </c>
      <c r="D510" s="85" t="str">
        <f>IF(C510="","",IFERROR(CONCATENATE(VLOOKUP(C510,EstacionReplica!A:W,2,0)," - ",VLOOKUP(C510,EstacionReplica!A:W,3,0)," - ",VLOOKUP(C510,EstacionReplica!A:W,4,0)),"ID NO EXISTE"))</f>
        <v>A-30 - Registro individual - 1</v>
      </c>
      <c r="E510" s="25">
        <v>2025</v>
      </c>
      <c r="F510" s="25">
        <v>2</v>
      </c>
      <c r="G510" s="25">
        <v>27</v>
      </c>
      <c r="H510" s="86">
        <v>0.42499999999999999</v>
      </c>
      <c r="I510" s="25" t="s">
        <v>771</v>
      </c>
      <c r="O510" s="25" t="s">
        <v>772</v>
      </c>
      <c r="P510" s="25" t="s">
        <v>773</v>
      </c>
      <c r="Q510" s="25" t="s">
        <v>774</v>
      </c>
      <c r="R510" s="25" t="s">
        <v>775</v>
      </c>
      <c r="S510" s="25" t="s">
        <v>776</v>
      </c>
      <c r="T510" s="25" t="s">
        <v>777</v>
      </c>
      <c r="V510" s="25" t="s">
        <v>778</v>
      </c>
      <c r="X510" s="25" t="s">
        <v>779</v>
      </c>
      <c r="AB510" s="25" t="s">
        <v>780</v>
      </c>
      <c r="AC510" s="25" t="s">
        <v>781</v>
      </c>
      <c r="AD510" s="25">
        <v>0</v>
      </c>
      <c r="AE510" s="25" t="s">
        <v>782</v>
      </c>
      <c r="AF510" s="25">
        <v>-23.4173667763738</v>
      </c>
      <c r="AG510" s="25">
        <v>-68.042861309282301</v>
      </c>
      <c r="AH510" s="25">
        <v>0.42499999999999999</v>
      </c>
      <c r="AI510" s="25" t="s">
        <v>789</v>
      </c>
      <c r="AM510" s="25" t="s">
        <v>784</v>
      </c>
      <c r="AN510" s="25" t="s">
        <v>800</v>
      </c>
      <c r="AO510" s="25" t="s">
        <v>785</v>
      </c>
      <c r="AR510" s="25" t="s">
        <v>930</v>
      </c>
    </row>
    <row r="511" spans="1:44">
      <c r="A511" s="25">
        <v>202502</v>
      </c>
      <c r="B511" s="17" t="str">
        <f>IF(A511="","",IFERROR(VLOOKUP(A511,Campaña!A:K,2,0),"ID NO EXISTE"))</f>
        <v>Campaña febrero 2025</v>
      </c>
      <c r="C511" s="25">
        <v>31</v>
      </c>
      <c r="D511" s="85" t="str">
        <f>IF(C511="","",IFERROR(CONCATENATE(VLOOKUP(C511,EstacionReplica!A:W,2,0)," - ",VLOOKUP(C511,EstacionReplica!A:W,3,0)," - ",VLOOKUP(C511,EstacionReplica!A:W,4,0)),"ID NO EXISTE"))</f>
        <v>A-31 - Registro individual - 1</v>
      </c>
      <c r="E511" s="25">
        <v>2025</v>
      </c>
      <c r="F511" s="25">
        <v>2</v>
      </c>
      <c r="G511" s="25">
        <v>27</v>
      </c>
      <c r="H511" s="86">
        <v>0.42499999999999999</v>
      </c>
      <c r="I511" s="25" t="s">
        <v>771</v>
      </c>
      <c r="O511" s="25" t="s">
        <v>772</v>
      </c>
      <c r="P511" s="25" t="s">
        <v>773</v>
      </c>
      <c r="Q511" s="25" t="s">
        <v>774</v>
      </c>
      <c r="R511" s="25" t="s">
        <v>775</v>
      </c>
      <c r="S511" s="25" t="s">
        <v>776</v>
      </c>
      <c r="T511" s="25" t="s">
        <v>777</v>
      </c>
      <c r="V511" s="25" t="s">
        <v>778</v>
      </c>
      <c r="X511" s="25" t="s">
        <v>779</v>
      </c>
      <c r="AB511" s="25" t="s">
        <v>780</v>
      </c>
      <c r="AC511" s="25" t="s">
        <v>781</v>
      </c>
      <c r="AD511" s="25">
        <v>0</v>
      </c>
      <c r="AE511" s="25" t="s">
        <v>782</v>
      </c>
      <c r="AF511" s="25">
        <v>-23.4173575047955</v>
      </c>
      <c r="AG511" s="25">
        <v>-68.042822226921004</v>
      </c>
      <c r="AH511" s="25">
        <v>0.42499999999999999</v>
      </c>
      <c r="AI511" s="25" t="s">
        <v>789</v>
      </c>
      <c r="AM511" s="25" t="s">
        <v>784</v>
      </c>
      <c r="AN511" s="25" t="s">
        <v>797</v>
      </c>
      <c r="AO511" s="25" t="s">
        <v>785</v>
      </c>
      <c r="AR511" s="25" t="s">
        <v>930</v>
      </c>
    </row>
    <row r="512" spans="1:44">
      <c r="A512" s="25">
        <v>202502</v>
      </c>
      <c r="B512" s="17" t="str">
        <f>IF(A512="","",IFERROR(VLOOKUP(A512,Campaña!A:K,2,0),"ID NO EXISTE"))</f>
        <v>Campaña febrero 2025</v>
      </c>
      <c r="C512" s="25">
        <v>32</v>
      </c>
      <c r="D512" s="85" t="str">
        <f>IF(C512="","",IFERROR(CONCATENATE(VLOOKUP(C512,EstacionReplica!A:W,2,0)," - ",VLOOKUP(C512,EstacionReplica!A:W,3,0)," - ",VLOOKUP(C512,EstacionReplica!A:W,4,0)),"ID NO EXISTE"))</f>
        <v>A-32 - Registro individual - 1</v>
      </c>
      <c r="E512" s="25">
        <v>2025</v>
      </c>
      <c r="F512" s="25">
        <v>2</v>
      </c>
      <c r="G512" s="25">
        <v>28</v>
      </c>
      <c r="H512" s="86">
        <v>0.48125000000000001</v>
      </c>
      <c r="I512" s="25" t="s">
        <v>771</v>
      </c>
      <c r="O512" s="25" t="s">
        <v>772</v>
      </c>
      <c r="P512" s="25" t="s">
        <v>773</v>
      </c>
      <c r="Q512" s="25" t="s">
        <v>774</v>
      </c>
      <c r="R512" s="25" t="s">
        <v>775</v>
      </c>
      <c r="S512" s="25" t="s">
        <v>776</v>
      </c>
      <c r="T512" s="25" t="s">
        <v>777</v>
      </c>
      <c r="V512" s="25" t="s">
        <v>778</v>
      </c>
      <c r="X512" s="25" t="s">
        <v>779</v>
      </c>
      <c r="AB512" s="25" t="s">
        <v>780</v>
      </c>
      <c r="AC512" s="25" t="s">
        <v>781</v>
      </c>
      <c r="AD512" s="25">
        <v>0</v>
      </c>
      <c r="AE512" s="25" t="s">
        <v>782</v>
      </c>
      <c r="AF512" s="25">
        <v>-23.417607575561501</v>
      </c>
      <c r="AG512" s="25">
        <v>-68.033561664068898</v>
      </c>
      <c r="AH512" s="25">
        <v>0.48125000000000001</v>
      </c>
      <c r="AI512" s="25" t="s">
        <v>783</v>
      </c>
      <c r="AM512" s="25" t="s">
        <v>784</v>
      </c>
      <c r="AO512" s="25" t="s">
        <v>785</v>
      </c>
      <c r="AR512" s="25" t="s">
        <v>930</v>
      </c>
    </row>
    <row r="513" spans="1:44">
      <c r="A513" s="25">
        <v>202502</v>
      </c>
      <c r="B513" s="17" t="str">
        <f>IF(A513="","",IFERROR(VLOOKUP(A513,Campaña!A:K,2,0),"ID NO EXISTE"))</f>
        <v>Campaña febrero 2025</v>
      </c>
      <c r="C513" s="25">
        <v>33</v>
      </c>
      <c r="D513" s="85" t="str">
        <f>IF(C513="","",IFERROR(CONCATENATE(VLOOKUP(C513,EstacionReplica!A:W,2,0)," - ",VLOOKUP(C513,EstacionReplica!A:W,3,0)," - ",VLOOKUP(C513,EstacionReplica!A:W,4,0)),"ID NO EXISTE"))</f>
        <v>A-33 - Registro individual - 1</v>
      </c>
      <c r="E513" s="25">
        <v>2025</v>
      </c>
      <c r="F513" s="25">
        <v>2</v>
      </c>
      <c r="G513" s="25">
        <v>28</v>
      </c>
      <c r="H513" s="86">
        <v>0.47916666666666669</v>
      </c>
      <c r="I513" s="25" t="s">
        <v>771</v>
      </c>
      <c r="O513" s="25" t="s">
        <v>772</v>
      </c>
      <c r="P513" s="25" t="s">
        <v>773</v>
      </c>
      <c r="Q513" s="25" t="s">
        <v>774</v>
      </c>
      <c r="R513" s="25" t="s">
        <v>775</v>
      </c>
      <c r="S513" s="25" t="s">
        <v>776</v>
      </c>
      <c r="T513" s="25" t="s">
        <v>777</v>
      </c>
      <c r="V513" s="25" t="s">
        <v>778</v>
      </c>
      <c r="X513" s="25" t="s">
        <v>779</v>
      </c>
      <c r="AB513" s="25" t="s">
        <v>780</v>
      </c>
      <c r="AC513" s="25" t="s">
        <v>781</v>
      </c>
      <c r="AD513" s="25">
        <v>87</v>
      </c>
      <c r="AE513" s="25" t="s">
        <v>782</v>
      </c>
      <c r="AF513" s="25">
        <v>-23.4177598423456</v>
      </c>
      <c r="AG513" s="25">
        <v>-68.033355025022402</v>
      </c>
      <c r="AH513" s="25">
        <v>0.47916666666666669</v>
      </c>
      <c r="AI513" s="25" t="s">
        <v>792</v>
      </c>
      <c r="AM513" s="25" t="s">
        <v>784</v>
      </c>
      <c r="AN513" s="25" t="s">
        <v>936</v>
      </c>
      <c r="AO513" s="25" t="s">
        <v>785</v>
      </c>
      <c r="AR513" s="25" t="s">
        <v>930</v>
      </c>
    </row>
    <row r="514" spans="1:44">
      <c r="A514" s="25">
        <v>202502</v>
      </c>
      <c r="B514" s="17" t="str">
        <f>IF(A514="","",IFERROR(VLOOKUP(A514,Campaña!A:K,2,0),"ID NO EXISTE"))</f>
        <v>Campaña febrero 2025</v>
      </c>
      <c r="C514" s="25">
        <v>34</v>
      </c>
      <c r="D514" s="85" t="str">
        <f>IF(C514="","",IFERROR(CONCATENATE(VLOOKUP(C514,EstacionReplica!A:W,2,0)," - ",VLOOKUP(C514,EstacionReplica!A:W,3,0)," - ",VLOOKUP(C514,EstacionReplica!A:W,4,0)),"ID NO EXISTE"))</f>
        <v>A-34 - Registro individual - 1</v>
      </c>
      <c r="E514" s="25">
        <v>2025</v>
      </c>
      <c r="F514" s="25">
        <v>2</v>
      </c>
      <c r="G514" s="25">
        <v>28</v>
      </c>
      <c r="H514" s="86">
        <v>0.48194444444444445</v>
      </c>
      <c r="I514" s="25" t="s">
        <v>771</v>
      </c>
      <c r="O514" s="25" t="s">
        <v>772</v>
      </c>
      <c r="P514" s="25" t="s">
        <v>773</v>
      </c>
      <c r="Q514" s="25" t="s">
        <v>774</v>
      </c>
      <c r="R514" s="25" t="s">
        <v>775</v>
      </c>
      <c r="S514" s="25" t="s">
        <v>776</v>
      </c>
      <c r="T514" s="25" t="s">
        <v>777</v>
      </c>
      <c r="V514" s="25" t="s">
        <v>778</v>
      </c>
      <c r="X514" s="25" t="s">
        <v>779</v>
      </c>
      <c r="AB514" s="25" t="s">
        <v>780</v>
      </c>
      <c r="AC514" s="25" t="s">
        <v>781</v>
      </c>
      <c r="AD514" s="25">
        <v>0</v>
      </c>
      <c r="AE514" s="25" t="s">
        <v>782</v>
      </c>
      <c r="AF514" s="25">
        <v>-23.417593637234798</v>
      </c>
      <c r="AG514" s="25">
        <v>-68.032768996823293</v>
      </c>
      <c r="AH514" s="25">
        <v>0.48194444444444445</v>
      </c>
      <c r="AI514" s="25" t="s">
        <v>789</v>
      </c>
      <c r="AM514" s="25" t="s">
        <v>784</v>
      </c>
      <c r="AN514" s="25" t="s">
        <v>790</v>
      </c>
      <c r="AO514" s="25" t="s">
        <v>785</v>
      </c>
      <c r="AR514" s="25" t="s">
        <v>930</v>
      </c>
    </row>
    <row r="515" spans="1:44">
      <c r="A515" s="25">
        <v>202502</v>
      </c>
      <c r="B515" s="17" t="str">
        <f>IF(A515="","",IFERROR(VLOOKUP(A515,Campaña!A:K,2,0),"ID NO EXISTE"))</f>
        <v>Campaña febrero 2025</v>
      </c>
      <c r="C515" s="25">
        <v>35</v>
      </c>
      <c r="D515" s="85" t="str">
        <f>IF(C515="","",IFERROR(CONCATENATE(VLOOKUP(C515,EstacionReplica!A:W,2,0)," - ",VLOOKUP(C515,EstacionReplica!A:W,3,0)," - ",VLOOKUP(C515,EstacionReplica!A:W,4,0)),"ID NO EXISTE"))</f>
        <v>A-35 - Registro individual - 1</v>
      </c>
      <c r="E515" s="25">
        <v>2025</v>
      </c>
      <c r="F515" s="25">
        <v>2</v>
      </c>
      <c r="G515" s="25">
        <v>28</v>
      </c>
      <c r="H515" s="86">
        <v>0.4826388888888889</v>
      </c>
      <c r="I515" s="25" t="s">
        <v>771</v>
      </c>
      <c r="O515" s="25" t="s">
        <v>772</v>
      </c>
      <c r="P515" s="25" t="s">
        <v>773</v>
      </c>
      <c r="Q515" s="25" t="s">
        <v>774</v>
      </c>
      <c r="R515" s="25" t="s">
        <v>775</v>
      </c>
      <c r="S515" s="25" t="s">
        <v>776</v>
      </c>
      <c r="T515" s="25" t="s">
        <v>777</v>
      </c>
      <c r="V515" s="25" t="s">
        <v>778</v>
      </c>
      <c r="X515" s="25" t="s">
        <v>779</v>
      </c>
      <c r="AB515" s="25" t="s">
        <v>780</v>
      </c>
      <c r="AC515" s="25" t="s">
        <v>781</v>
      </c>
      <c r="AD515" s="25">
        <v>0</v>
      </c>
      <c r="AE515" s="25" t="s">
        <v>782</v>
      </c>
      <c r="AF515" s="25">
        <v>-23.417537689511999</v>
      </c>
      <c r="AG515" s="25">
        <v>-68.032485573059205</v>
      </c>
      <c r="AH515" s="25">
        <v>0.4826388888888889</v>
      </c>
      <c r="AI515" s="25" t="s">
        <v>789</v>
      </c>
      <c r="AM515" s="25" t="s">
        <v>784</v>
      </c>
      <c r="AN515" s="25" t="s">
        <v>797</v>
      </c>
      <c r="AO515" s="25" t="s">
        <v>785</v>
      </c>
      <c r="AR515" s="25" t="s">
        <v>930</v>
      </c>
    </row>
    <row r="516" spans="1:44">
      <c r="A516" s="25">
        <v>202502</v>
      </c>
      <c r="B516" s="17" t="str">
        <f>IF(A516="","",IFERROR(VLOOKUP(A516,Campaña!A:K,2,0),"ID NO EXISTE"))</f>
        <v>Campaña febrero 2025</v>
      </c>
      <c r="C516" s="25">
        <v>36</v>
      </c>
      <c r="D516" s="85" t="str">
        <f>IF(C516="","",IFERROR(CONCATENATE(VLOOKUP(C516,EstacionReplica!A:W,2,0)," - ",VLOOKUP(C516,EstacionReplica!A:W,3,0)," - ",VLOOKUP(C516,EstacionReplica!A:W,4,0)),"ID NO EXISTE"))</f>
        <v>A-36 - Registro individual - 1</v>
      </c>
      <c r="E516" s="25">
        <v>2025</v>
      </c>
      <c r="F516" s="25">
        <v>2</v>
      </c>
      <c r="G516" s="25">
        <v>28</v>
      </c>
      <c r="H516" s="86">
        <v>0.46250000000000002</v>
      </c>
      <c r="I516" s="25" t="s">
        <v>771</v>
      </c>
      <c r="O516" s="25" t="s">
        <v>772</v>
      </c>
      <c r="P516" s="25" t="s">
        <v>773</v>
      </c>
      <c r="Q516" s="25" t="s">
        <v>774</v>
      </c>
      <c r="R516" s="25" t="s">
        <v>775</v>
      </c>
      <c r="S516" s="25" t="s">
        <v>776</v>
      </c>
      <c r="T516" s="25" t="s">
        <v>777</v>
      </c>
      <c r="V516" s="25" t="s">
        <v>778</v>
      </c>
      <c r="X516" s="25" t="s">
        <v>779</v>
      </c>
      <c r="AB516" s="25" t="s">
        <v>780</v>
      </c>
      <c r="AC516" s="25" t="s">
        <v>781</v>
      </c>
      <c r="AD516" s="25">
        <v>87</v>
      </c>
      <c r="AE516" s="25" t="s">
        <v>782</v>
      </c>
      <c r="AF516" s="25">
        <v>-23.4189897852911</v>
      </c>
      <c r="AG516" s="25">
        <v>-68.033610346334996</v>
      </c>
      <c r="AH516" s="25">
        <v>0.46250000000000002</v>
      </c>
      <c r="AI516" s="25" t="s">
        <v>792</v>
      </c>
      <c r="AM516" s="25" t="s">
        <v>784</v>
      </c>
      <c r="AN516" s="25" t="s">
        <v>936</v>
      </c>
      <c r="AO516" s="25" t="s">
        <v>785</v>
      </c>
      <c r="AR516" s="25" t="s">
        <v>930</v>
      </c>
    </row>
    <row r="517" spans="1:44">
      <c r="A517" s="25">
        <v>202502</v>
      </c>
      <c r="B517" s="17" t="str">
        <f>IF(A517="","",IFERROR(VLOOKUP(A517,Campaña!A:K,2,0),"ID NO EXISTE"))</f>
        <v>Campaña febrero 2025</v>
      </c>
      <c r="C517" s="25">
        <v>37</v>
      </c>
      <c r="D517" s="85" t="str">
        <f>IF(C517="","",IFERROR(CONCATENATE(VLOOKUP(C517,EstacionReplica!A:W,2,0)," - ",VLOOKUP(C517,EstacionReplica!A:W,3,0)," - ",VLOOKUP(C517,EstacionReplica!A:W,4,0)),"ID NO EXISTE"))</f>
        <v>A-37 - Registro individual - 1</v>
      </c>
      <c r="E517" s="25">
        <v>2025</v>
      </c>
      <c r="F517" s="25">
        <v>2</v>
      </c>
      <c r="G517" s="25">
        <v>28</v>
      </c>
      <c r="H517" s="86">
        <v>0.46388888888888891</v>
      </c>
      <c r="I517" s="25" t="s">
        <v>771</v>
      </c>
      <c r="O517" s="25" t="s">
        <v>772</v>
      </c>
      <c r="P517" s="25" t="s">
        <v>773</v>
      </c>
      <c r="Q517" s="25" t="s">
        <v>774</v>
      </c>
      <c r="R517" s="25" t="s">
        <v>775</v>
      </c>
      <c r="S517" s="25" t="s">
        <v>776</v>
      </c>
      <c r="T517" s="25" t="s">
        <v>777</v>
      </c>
      <c r="V517" s="25" t="s">
        <v>778</v>
      </c>
      <c r="X517" s="25" t="s">
        <v>779</v>
      </c>
      <c r="AB517" s="25" t="s">
        <v>780</v>
      </c>
      <c r="AC517" s="25" t="s">
        <v>781</v>
      </c>
      <c r="AD517" s="25">
        <v>72</v>
      </c>
      <c r="AE517" s="25" t="s">
        <v>782</v>
      </c>
      <c r="AF517" s="25">
        <v>-23.418991843685699</v>
      </c>
      <c r="AG517" s="25">
        <v>-68.033943101948196</v>
      </c>
      <c r="AH517" s="25">
        <v>0.46388888888888891</v>
      </c>
      <c r="AI517" s="25" t="s">
        <v>787</v>
      </c>
      <c r="AM517" s="25" t="s">
        <v>784</v>
      </c>
      <c r="AN517" s="25" t="s">
        <v>937</v>
      </c>
      <c r="AO517" s="25" t="s">
        <v>785</v>
      </c>
      <c r="AR517" s="25" t="s">
        <v>930</v>
      </c>
    </row>
    <row r="518" spans="1:44">
      <c r="A518" s="25">
        <v>202502</v>
      </c>
      <c r="B518" s="17" t="str">
        <f>IF(A518="","",IFERROR(VLOOKUP(A518,Campaña!A:K,2,0),"ID NO EXISTE"))</f>
        <v>Campaña febrero 2025</v>
      </c>
      <c r="C518" s="25">
        <v>38</v>
      </c>
      <c r="D518" s="85" t="str">
        <f>IF(C518="","",IFERROR(CONCATENATE(VLOOKUP(C518,EstacionReplica!A:W,2,0)," - ",VLOOKUP(C518,EstacionReplica!A:W,3,0)," - ",VLOOKUP(C518,EstacionReplica!A:W,4,0)),"ID NO EXISTE"))</f>
        <v>A-38 - Registro individual - 1</v>
      </c>
      <c r="E518" s="25">
        <v>2025</v>
      </c>
      <c r="F518" s="25">
        <v>2</v>
      </c>
      <c r="G518" s="25">
        <v>28</v>
      </c>
      <c r="H518" s="86">
        <v>0.43194444444444446</v>
      </c>
      <c r="I518" s="25" t="s">
        <v>771</v>
      </c>
      <c r="O518" s="25" t="s">
        <v>772</v>
      </c>
      <c r="P518" s="25" t="s">
        <v>773</v>
      </c>
      <c r="Q518" s="25" t="s">
        <v>774</v>
      </c>
      <c r="R518" s="25" t="s">
        <v>775</v>
      </c>
      <c r="S518" s="25" t="s">
        <v>776</v>
      </c>
      <c r="T518" s="25" t="s">
        <v>777</v>
      </c>
      <c r="V518" s="25" t="s">
        <v>778</v>
      </c>
      <c r="X518" s="25" t="s">
        <v>779</v>
      </c>
      <c r="AB518" s="25" t="s">
        <v>780</v>
      </c>
      <c r="AC518" s="25" t="s">
        <v>781</v>
      </c>
      <c r="AD518" s="25">
        <v>0</v>
      </c>
      <c r="AE518" s="25" t="s">
        <v>782</v>
      </c>
      <c r="AF518" s="25">
        <v>-23.4196343637092</v>
      </c>
      <c r="AG518" s="25">
        <v>-68.034143971344903</v>
      </c>
      <c r="AH518" s="25">
        <v>0.43194444444444446</v>
      </c>
      <c r="AI518" s="25" t="s">
        <v>789</v>
      </c>
      <c r="AM518" s="25" t="s">
        <v>784</v>
      </c>
      <c r="AN518" s="25" t="s">
        <v>797</v>
      </c>
      <c r="AO518" s="25" t="s">
        <v>785</v>
      </c>
      <c r="AR518" s="25" t="s">
        <v>930</v>
      </c>
    </row>
    <row r="519" spans="1:44">
      <c r="A519" s="25">
        <v>202502</v>
      </c>
      <c r="B519" s="17" t="str">
        <f>IF(A519="","",IFERROR(VLOOKUP(A519,Campaña!A:K,2,0),"ID NO EXISTE"))</f>
        <v>Campaña febrero 2025</v>
      </c>
      <c r="C519" s="25">
        <v>39</v>
      </c>
      <c r="D519" s="85" t="str">
        <f>IF(C519="","",IFERROR(CONCATENATE(VLOOKUP(C519,EstacionReplica!A:W,2,0)," - ",VLOOKUP(C519,EstacionReplica!A:W,3,0)," - ",VLOOKUP(C519,EstacionReplica!A:W,4,0)),"ID NO EXISTE"))</f>
        <v>A-39 - Registro individual - 1</v>
      </c>
      <c r="E519" s="25">
        <v>2025</v>
      </c>
      <c r="F519" s="25">
        <v>2</v>
      </c>
      <c r="G519" s="25">
        <v>28</v>
      </c>
      <c r="H519" s="86">
        <v>0.43055555555555558</v>
      </c>
      <c r="I519" s="25" t="s">
        <v>771</v>
      </c>
      <c r="O519" s="25" t="s">
        <v>772</v>
      </c>
      <c r="P519" s="25" t="s">
        <v>773</v>
      </c>
      <c r="Q519" s="25" t="s">
        <v>774</v>
      </c>
      <c r="R519" s="25" t="s">
        <v>775</v>
      </c>
      <c r="S519" s="25" t="s">
        <v>776</v>
      </c>
      <c r="T519" s="25" t="s">
        <v>777</v>
      </c>
      <c r="V519" s="25" t="s">
        <v>778</v>
      </c>
      <c r="X519" s="25" t="s">
        <v>779</v>
      </c>
      <c r="AB519" s="25" t="s">
        <v>780</v>
      </c>
      <c r="AC519" s="25" t="s">
        <v>781</v>
      </c>
      <c r="AD519" s="25">
        <v>100</v>
      </c>
      <c r="AE519" s="25" t="s">
        <v>782</v>
      </c>
      <c r="AF519" s="25">
        <v>-23.4195986606268</v>
      </c>
      <c r="AG519" s="25">
        <v>-68.034212742497104</v>
      </c>
      <c r="AH519" s="25">
        <v>0.43055555555555558</v>
      </c>
      <c r="AI519" s="25" t="s">
        <v>787</v>
      </c>
      <c r="AM519" s="25" t="s">
        <v>784</v>
      </c>
      <c r="AN519" s="25" t="s">
        <v>875</v>
      </c>
      <c r="AO519" s="25" t="s">
        <v>785</v>
      </c>
      <c r="AR519" s="25" t="s">
        <v>930</v>
      </c>
    </row>
    <row r="520" spans="1:44">
      <c r="A520" s="25">
        <v>202502</v>
      </c>
      <c r="B520" s="17" t="str">
        <f>IF(A520="","",IFERROR(VLOOKUP(A520,Campaña!A:K,2,0),"ID NO EXISTE"))</f>
        <v>Campaña febrero 2025</v>
      </c>
      <c r="C520" s="25">
        <v>40</v>
      </c>
      <c r="D520" s="85" t="str">
        <f>IF(C520="","",IFERROR(CONCATENATE(VLOOKUP(C520,EstacionReplica!A:W,2,0)," - ",VLOOKUP(C520,EstacionReplica!A:W,3,0)," - ",VLOOKUP(C520,EstacionReplica!A:W,4,0)),"ID NO EXISTE"))</f>
        <v>A-40 - Registro individual - 1</v>
      </c>
      <c r="E520" s="25">
        <v>2025</v>
      </c>
      <c r="F520" s="25">
        <v>2</v>
      </c>
      <c r="G520" s="25">
        <v>28</v>
      </c>
      <c r="H520" s="86">
        <v>0.39166666666666666</v>
      </c>
      <c r="I520" s="25" t="s">
        <v>771</v>
      </c>
      <c r="O520" s="25" t="s">
        <v>772</v>
      </c>
      <c r="P520" s="25" t="s">
        <v>773</v>
      </c>
      <c r="Q520" s="25" t="s">
        <v>774</v>
      </c>
      <c r="R520" s="25" t="s">
        <v>775</v>
      </c>
      <c r="S520" s="25" t="s">
        <v>776</v>
      </c>
      <c r="T520" s="25" t="s">
        <v>777</v>
      </c>
      <c r="V520" s="25" t="s">
        <v>778</v>
      </c>
      <c r="X520" s="25" t="s">
        <v>779</v>
      </c>
      <c r="AB520" s="25" t="s">
        <v>780</v>
      </c>
      <c r="AC520" s="25" t="s">
        <v>781</v>
      </c>
      <c r="AD520" s="25">
        <v>95</v>
      </c>
      <c r="AE520" s="25" t="s">
        <v>782</v>
      </c>
      <c r="AF520" s="25">
        <v>-23.419658657330601</v>
      </c>
      <c r="AG520" s="25">
        <v>-68.0351518992493</v>
      </c>
      <c r="AH520" s="25">
        <v>0.39166666666666666</v>
      </c>
      <c r="AI520" s="25" t="s">
        <v>787</v>
      </c>
      <c r="AM520" s="25" t="s">
        <v>784</v>
      </c>
      <c r="AN520" s="25" t="s">
        <v>788</v>
      </c>
      <c r="AO520" s="25" t="s">
        <v>785</v>
      </c>
      <c r="AR520" s="25" t="s">
        <v>930</v>
      </c>
    </row>
    <row r="521" spans="1:44">
      <c r="A521" s="25">
        <v>202502</v>
      </c>
      <c r="B521" s="17" t="str">
        <f>IF(A521="","",IFERROR(VLOOKUP(A521,Campaña!A:K,2,0),"ID NO EXISTE"))</f>
        <v>Campaña febrero 2025</v>
      </c>
      <c r="C521" s="25">
        <v>41</v>
      </c>
      <c r="D521" s="85" t="str">
        <f>IF(C521="","",IFERROR(CONCATENATE(VLOOKUP(C521,EstacionReplica!A:W,2,0)," - ",VLOOKUP(C521,EstacionReplica!A:W,3,0)," - ",VLOOKUP(C521,EstacionReplica!A:W,4,0)),"ID NO EXISTE"))</f>
        <v>A-41 - Registro individual - 1</v>
      </c>
      <c r="E521" s="25">
        <v>2025</v>
      </c>
      <c r="F521" s="25">
        <v>2</v>
      </c>
      <c r="G521" s="25">
        <v>28</v>
      </c>
      <c r="H521" s="86">
        <v>0.38124999999999998</v>
      </c>
      <c r="I521" s="25" t="s">
        <v>771</v>
      </c>
      <c r="O521" s="25" t="s">
        <v>772</v>
      </c>
      <c r="P521" s="25" t="s">
        <v>773</v>
      </c>
      <c r="Q521" s="25" t="s">
        <v>774</v>
      </c>
      <c r="R521" s="25" t="s">
        <v>775</v>
      </c>
      <c r="S521" s="25" t="s">
        <v>776</v>
      </c>
      <c r="T521" s="25" t="s">
        <v>777</v>
      </c>
      <c r="V521" s="25" t="s">
        <v>778</v>
      </c>
      <c r="X521" s="25" t="s">
        <v>779</v>
      </c>
      <c r="AB521" s="25" t="s">
        <v>780</v>
      </c>
      <c r="AC521" s="25" t="s">
        <v>781</v>
      </c>
      <c r="AD521" s="25">
        <v>0</v>
      </c>
      <c r="AE521" s="25" t="s">
        <v>782</v>
      </c>
      <c r="AF521" s="25">
        <v>-23.419809508781299</v>
      </c>
      <c r="AG521" s="25">
        <v>-68.0361784855492</v>
      </c>
      <c r="AH521" s="25">
        <v>0.38124999999999998</v>
      </c>
      <c r="AI521" s="25" t="s">
        <v>789</v>
      </c>
      <c r="AM521" s="25" t="s">
        <v>784</v>
      </c>
      <c r="AN521" s="25" t="s">
        <v>797</v>
      </c>
      <c r="AO521" s="25" t="s">
        <v>785</v>
      </c>
      <c r="AR521" s="25" t="s">
        <v>930</v>
      </c>
    </row>
    <row r="522" spans="1:44">
      <c r="A522" s="25">
        <v>202502</v>
      </c>
      <c r="B522" s="17" t="str">
        <f>IF(A522="","",IFERROR(VLOOKUP(A522,Campaña!A:K,2,0),"ID NO EXISTE"))</f>
        <v>Campaña febrero 2025</v>
      </c>
      <c r="C522" s="25">
        <v>42</v>
      </c>
      <c r="D522" s="85" t="str">
        <f>IF(C522="","",IFERROR(CONCATENATE(VLOOKUP(C522,EstacionReplica!A:W,2,0)," - ",VLOOKUP(C522,EstacionReplica!A:W,3,0)," - ",VLOOKUP(C522,EstacionReplica!A:W,4,0)),"ID NO EXISTE"))</f>
        <v>A-42 - Registro individual - 1</v>
      </c>
      <c r="E522" s="25">
        <v>2025</v>
      </c>
      <c r="F522" s="25">
        <v>2</v>
      </c>
      <c r="G522" s="25">
        <v>28</v>
      </c>
      <c r="H522" s="86">
        <v>0.37430555555555556</v>
      </c>
      <c r="I522" s="25" t="s">
        <v>771</v>
      </c>
      <c r="O522" s="25" t="s">
        <v>772</v>
      </c>
      <c r="P522" s="25" t="s">
        <v>773</v>
      </c>
      <c r="Q522" s="25" t="s">
        <v>774</v>
      </c>
      <c r="R522" s="25" t="s">
        <v>775</v>
      </c>
      <c r="S522" s="25" t="s">
        <v>776</v>
      </c>
      <c r="T522" s="25" t="s">
        <v>777</v>
      </c>
      <c r="V522" s="25" t="s">
        <v>778</v>
      </c>
      <c r="X522" s="25" t="s">
        <v>779</v>
      </c>
      <c r="AB522" s="25" t="s">
        <v>780</v>
      </c>
      <c r="AC522" s="25" t="s">
        <v>781</v>
      </c>
      <c r="AD522" s="25">
        <v>0</v>
      </c>
      <c r="AE522" s="25" t="s">
        <v>782</v>
      </c>
      <c r="AF522" s="25">
        <v>-23.419840588401499</v>
      </c>
      <c r="AG522" s="25">
        <v>-68.036824231222596</v>
      </c>
      <c r="AH522" s="25">
        <v>0.37430555555555556</v>
      </c>
      <c r="AI522" s="25" t="s">
        <v>789</v>
      </c>
      <c r="AM522" s="25" t="s">
        <v>784</v>
      </c>
      <c r="AN522" s="25" t="s">
        <v>797</v>
      </c>
      <c r="AO522" s="25" t="s">
        <v>785</v>
      </c>
      <c r="AR522" s="25" t="s">
        <v>930</v>
      </c>
    </row>
    <row r="523" spans="1:44">
      <c r="A523" s="25">
        <v>202502</v>
      </c>
      <c r="B523" s="17" t="str">
        <f>IF(A523="","",IFERROR(VLOOKUP(A523,Campaña!A:K,2,0),"ID NO EXISTE"))</f>
        <v>Campaña febrero 2025</v>
      </c>
      <c r="C523" s="25">
        <v>43</v>
      </c>
      <c r="D523" s="85" t="str">
        <f>IF(C523="","",IFERROR(CONCATENATE(VLOOKUP(C523,EstacionReplica!A:W,2,0)," - ",VLOOKUP(C523,EstacionReplica!A:W,3,0)," - ",VLOOKUP(C523,EstacionReplica!A:W,4,0)),"ID NO EXISTE"))</f>
        <v>A-43 - Registro individual - 1</v>
      </c>
      <c r="E523" s="25">
        <v>2025</v>
      </c>
      <c r="F523" s="25">
        <v>2</v>
      </c>
      <c r="G523" s="25">
        <v>28</v>
      </c>
      <c r="H523" s="86">
        <v>0.375</v>
      </c>
      <c r="I523" s="25" t="s">
        <v>771</v>
      </c>
      <c r="O523" s="25" t="s">
        <v>772</v>
      </c>
      <c r="P523" s="25" t="s">
        <v>773</v>
      </c>
      <c r="Q523" s="25" t="s">
        <v>774</v>
      </c>
      <c r="R523" s="25" t="s">
        <v>775</v>
      </c>
      <c r="S523" s="25" t="s">
        <v>776</v>
      </c>
      <c r="T523" s="25" t="s">
        <v>777</v>
      </c>
      <c r="V523" s="25" t="s">
        <v>778</v>
      </c>
      <c r="X523" s="25" t="s">
        <v>779</v>
      </c>
      <c r="AB523" s="25" t="s">
        <v>780</v>
      </c>
      <c r="AC523" s="25" t="s">
        <v>781</v>
      </c>
      <c r="AD523" s="25">
        <v>80</v>
      </c>
      <c r="AE523" s="25" t="s">
        <v>782</v>
      </c>
      <c r="AF523" s="25">
        <v>-23.419296936988601</v>
      </c>
      <c r="AG523" s="25">
        <v>-68.036544333264004</v>
      </c>
      <c r="AH523" s="25">
        <v>0.375</v>
      </c>
      <c r="AI523" s="25" t="s">
        <v>787</v>
      </c>
      <c r="AM523" s="25" t="s">
        <v>784</v>
      </c>
      <c r="AN523" s="25" t="s">
        <v>806</v>
      </c>
      <c r="AO523" s="25" t="s">
        <v>785</v>
      </c>
      <c r="AR523" s="25" t="s">
        <v>930</v>
      </c>
    </row>
    <row r="524" spans="1:44">
      <c r="A524" s="25">
        <v>202502</v>
      </c>
      <c r="B524" s="17" t="str">
        <f>IF(A524="","",IFERROR(VLOOKUP(A524,Campaña!A:K,2,0),"ID NO EXISTE"))</f>
        <v>Campaña febrero 2025</v>
      </c>
      <c r="C524" s="25">
        <v>44</v>
      </c>
      <c r="D524" s="85" t="str">
        <f>IF(C524="","",IFERROR(CONCATENATE(VLOOKUP(C524,EstacionReplica!A:W,2,0)," - ",VLOOKUP(C524,EstacionReplica!A:W,3,0)," - ",VLOOKUP(C524,EstacionReplica!A:W,4,0)),"ID NO EXISTE"))</f>
        <v>A-44 - Registro individual - 1</v>
      </c>
      <c r="E524" s="25">
        <v>2025</v>
      </c>
      <c r="F524" s="25">
        <v>2</v>
      </c>
      <c r="G524" s="25">
        <v>28</v>
      </c>
      <c r="H524" s="86">
        <v>0.37569444444444444</v>
      </c>
      <c r="I524" s="25" t="s">
        <v>771</v>
      </c>
      <c r="O524" s="25" t="s">
        <v>772</v>
      </c>
      <c r="P524" s="25" t="s">
        <v>773</v>
      </c>
      <c r="Q524" s="25" t="s">
        <v>774</v>
      </c>
      <c r="R524" s="25" t="s">
        <v>775</v>
      </c>
      <c r="S524" s="25" t="s">
        <v>776</v>
      </c>
      <c r="T524" s="25" t="s">
        <v>777</v>
      </c>
      <c r="V524" s="25" t="s">
        <v>778</v>
      </c>
      <c r="X524" s="25" t="s">
        <v>779</v>
      </c>
      <c r="AB524" s="25" t="s">
        <v>780</v>
      </c>
      <c r="AC524" s="25" t="s">
        <v>781</v>
      </c>
      <c r="AD524" s="25">
        <v>76</v>
      </c>
      <c r="AE524" s="25" t="s">
        <v>782</v>
      </c>
      <c r="AF524" s="25">
        <v>-23.4192417205441</v>
      </c>
      <c r="AG524" s="25">
        <v>-68.036378347510606</v>
      </c>
      <c r="AH524" s="25">
        <v>0.37569444444444444</v>
      </c>
      <c r="AI524" s="25" t="s">
        <v>792</v>
      </c>
      <c r="AM524" s="25" t="s">
        <v>784</v>
      </c>
      <c r="AN524" s="25" t="s">
        <v>938</v>
      </c>
      <c r="AO524" s="25" t="s">
        <v>785</v>
      </c>
      <c r="AR524" s="25" t="s">
        <v>930</v>
      </c>
    </row>
    <row r="525" spans="1:44">
      <c r="A525" s="25">
        <v>202502</v>
      </c>
      <c r="B525" s="17" t="str">
        <f>IF(A525="","",IFERROR(VLOOKUP(A525,Campaña!A:K,2,0),"ID NO EXISTE"))</f>
        <v>Campaña febrero 2025</v>
      </c>
      <c r="C525" s="25">
        <v>45</v>
      </c>
      <c r="D525" s="85" t="str">
        <f>IF(C525="","",IFERROR(CONCATENATE(VLOOKUP(C525,EstacionReplica!A:W,2,0)," - ",VLOOKUP(C525,EstacionReplica!A:W,3,0)," - ",VLOOKUP(C525,EstacionReplica!A:W,4,0)),"ID NO EXISTE"))</f>
        <v>A-45 - Registro individual - 1</v>
      </c>
      <c r="E525" s="25">
        <v>2025</v>
      </c>
      <c r="F525" s="25">
        <v>2</v>
      </c>
      <c r="G525" s="25">
        <v>28</v>
      </c>
      <c r="H525" s="86">
        <v>0.37708333333333333</v>
      </c>
      <c r="I525" s="25" t="s">
        <v>771</v>
      </c>
      <c r="O525" s="25" t="s">
        <v>772</v>
      </c>
      <c r="P525" s="25" t="s">
        <v>773</v>
      </c>
      <c r="Q525" s="25" t="s">
        <v>774</v>
      </c>
      <c r="R525" s="25" t="s">
        <v>775</v>
      </c>
      <c r="S525" s="25" t="s">
        <v>776</v>
      </c>
      <c r="T525" s="25" t="s">
        <v>777</v>
      </c>
      <c r="V525" s="25" t="s">
        <v>778</v>
      </c>
      <c r="X525" s="25" t="s">
        <v>779</v>
      </c>
      <c r="AB525" s="25" t="s">
        <v>780</v>
      </c>
      <c r="AC525" s="25" t="s">
        <v>781</v>
      </c>
      <c r="AD525" s="25">
        <v>80</v>
      </c>
      <c r="AE525" s="25" t="s">
        <v>782</v>
      </c>
      <c r="AF525" s="25">
        <v>-23.419185175223301</v>
      </c>
      <c r="AG525" s="25">
        <v>-68.035997048981699</v>
      </c>
      <c r="AH525" s="25">
        <v>0.37708333333333333</v>
      </c>
      <c r="AI525" s="25" t="s">
        <v>787</v>
      </c>
      <c r="AM525" s="25" t="s">
        <v>784</v>
      </c>
      <c r="AN525" s="25" t="s">
        <v>807</v>
      </c>
      <c r="AO525" s="25" t="s">
        <v>785</v>
      </c>
      <c r="AR525" s="25" t="s">
        <v>930</v>
      </c>
    </row>
    <row r="526" spans="1:44">
      <c r="A526" s="25">
        <v>202502</v>
      </c>
      <c r="B526" s="17" t="str">
        <f>IF(A526="","",IFERROR(VLOOKUP(A526,Campaña!A:K,2,0),"ID NO EXISTE"))</f>
        <v>Campaña febrero 2025</v>
      </c>
      <c r="C526" s="25">
        <v>46</v>
      </c>
      <c r="D526" s="85" t="str">
        <f>IF(C526="","",IFERROR(CONCATENATE(VLOOKUP(C526,EstacionReplica!A:W,2,0)," - ",VLOOKUP(C526,EstacionReplica!A:W,3,0)," - ",VLOOKUP(C526,EstacionReplica!A:W,4,0)),"ID NO EXISTE"))</f>
        <v>A-46 - Registro individual - 1</v>
      </c>
      <c r="E526" s="25">
        <v>2025</v>
      </c>
      <c r="F526" s="25">
        <v>2</v>
      </c>
      <c r="G526" s="25">
        <v>28</v>
      </c>
      <c r="H526" s="86">
        <v>0.37847222222222221</v>
      </c>
      <c r="I526" s="25" t="s">
        <v>771</v>
      </c>
      <c r="O526" s="25" t="s">
        <v>772</v>
      </c>
      <c r="P526" s="25" t="s">
        <v>773</v>
      </c>
      <c r="Q526" s="25" t="s">
        <v>774</v>
      </c>
      <c r="R526" s="25" t="s">
        <v>775</v>
      </c>
      <c r="S526" s="25" t="s">
        <v>776</v>
      </c>
      <c r="T526" s="25" t="s">
        <v>777</v>
      </c>
      <c r="V526" s="25" t="s">
        <v>778</v>
      </c>
      <c r="X526" s="25" t="s">
        <v>779</v>
      </c>
      <c r="AB526" s="25" t="s">
        <v>780</v>
      </c>
      <c r="AC526" s="25" t="s">
        <v>781</v>
      </c>
      <c r="AD526" s="25">
        <v>65</v>
      </c>
      <c r="AE526" s="25" t="s">
        <v>782</v>
      </c>
      <c r="AF526" s="25">
        <v>-23.419230092015098</v>
      </c>
      <c r="AG526" s="25">
        <v>-68.035957573898699</v>
      </c>
      <c r="AH526" s="25">
        <v>0.37847222222222221</v>
      </c>
      <c r="AI526" s="25" t="s">
        <v>792</v>
      </c>
      <c r="AM526" s="25" t="s">
        <v>784</v>
      </c>
      <c r="AN526" s="25" t="s">
        <v>939</v>
      </c>
      <c r="AO526" s="25" t="s">
        <v>785</v>
      </c>
      <c r="AR526" s="25" t="s">
        <v>930</v>
      </c>
    </row>
    <row r="527" spans="1:44">
      <c r="A527" s="25">
        <v>202502</v>
      </c>
      <c r="B527" s="17" t="str">
        <f>IF(A527="","",IFERROR(VLOOKUP(A527,Campaña!A:K,2,0),"ID NO EXISTE"))</f>
        <v>Campaña febrero 2025</v>
      </c>
      <c r="C527" s="25">
        <v>47</v>
      </c>
      <c r="D527" s="85" t="str">
        <f>IF(C527="","",IFERROR(CONCATENATE(VLOOKUP(C527,EstacionReplica!A:W,2,0)," - ",VLOOKUP(C527,EstacionReplica!A:W,3,0)," - ",VLOOKUP(C527,EstacionReplica!A:W,4,0)),"ID NO EXISTE"))</f>
        <v>A-47 - Registro individual - 1</v>
      </c>
      <c r="E527" s="25">
        <v>2025</v>
      </c>
      <c r="F527" s="25">
        <v>2</v>
      </c>
      <c r="G527" s="25">
        <v>28</v>
      </c>
      <c r="H527" s="86">
        <v>0.41805555555555557</v>
      </c>
      <c r="I527" s="25" t="s">
        <v>771</v>
      </c>
      <c r="O527" s="25" t="s">
        <v>772</v>
      </c>
      <c r="P527" s="25" t="s">
        <v>773</v>
      </c>
      <c r="Q527" s="25" t="s">
        <v>774</v>
      </c>
      <c r="R527" s="25" t="s">
        <v>775</v>
      </c>
      <c r="S527" s="25" t="s">
        <v>776</v>
      </c>
      <c r="T527" s="25" t="s">
        <v>777</v>
      </c>
      <c r="V527" s="25" t="s">
        <v>778</v>
      </c>
      <c r="X527" s="25" t="s">
        <v>779</v>
      </c>
      <c r="AB527" s="25" t="s">
        <v>780</v>
      </c>
      <c r="AC527" s="25" t="s">
        <v>781</v>
      </c>
      <c r="AD527" s="25">
        <v>85</v>
      </c>
      <c r="AE527" s="25" t="s">
        <v>782</v>
      </c>
      <c r="AF527" s="25">
        <v>-23.4190711750026</v>
      </c>
      <c r="AG527" s="25">
        <v>-68.035087648906</v>
      </c>
      <c r="AH527" s="25">
        <v>0.41805555555555557</v>
      </c>
      <c r="AI527" s="25" t="s">
        <v>787</v>
      </c>
      <c r="AM527" s="25" t="s">
        <v>784</v>
      </c>
      <c r="AN527" s="25" t="s">
        <v>940</v>
      </c>
      <c r="AO527" s="25" t="s">
        <v>785</v>
      </c>
      <c r="AR527" s="25" t="s">
        <v>930</v>
      </c>
    </row>
    <row r="528" spans="1:44">
      <c r="A528" s="25">
        <v>202502</v>
      </c>
      <c r="B528" s="17" t="str">
        <f>IF(A528="","",IFERROR(VLOOKUP(A528,Campaña!A:K,2,0),"ID NO EXISTE"))</f>
        <v>Campaña febrero 2025</v>
      </c>
      <c r="C528" s="25">
        <v>48</v>
      </c>
      <c r="D528" s="85" t="str">
        <f>IF(C528="","",IFERROR(CONCATENATE(VLOOKUP(C528,EstacionReplica!A:W,2,0)," - ",VLOOKUP(C528,EstacionReplica!A:W,3,0)," - ",VLOOKUP(C528,EstacionReplica!A:W,4,0)),"ID NO EXISTE"))</f>
        <v>A-48 - Registro individual - 1</v>
      </c>
      <c r="E528" s="25">
        <v>2025</v>
      </c>
      <c r="F528" s="25">
        <v>2</v>
      </c>
      <c r="G528" s="25">
        <v>27</v>
      </c>
      <c r="H528" s="86">
        <v>0.46458333333333335</v>
      </c>
      <c r="I528" s="25" t="s">
        <v>771</v>
      </c>
      <c r="O528" s="25" t="s">
        <v>772</v>
      </c>
      <c r="P528" s="25" t="s">
        <v>773</v>
      </c>
      <c r="Q528" s="25" t="s">
        <v>774</v>
      </c>
      <c r="R528" s="25" t="s">
        <v>775</v>
      </c>
      <c r="S528" s="25" t="s">
        <v>776</v>
      </c>
      <c r="T528" s="25" t="s">
        <v>777</v>
      </c>
      <c r="V528" s="25" t="s">
        <v>778</v>
      </c>
      <c r="X528" s="25" t="s">
        <v>779</v>
      </c>
      <c r="AB528" s="25" t="s">
        <v>780</v>
      </c>
      <c r="AC528" s="25" t="s">
        <v>781</v>
      </c>
      <c r="AD528" s="25">
        <v>80</v>
      </c>
      <c r="AE528" s="25" t="s">
        <v>782</v>
      </c>
      <c r="AF528" s="25">
        <v>-23.418852471886201</v>
      </c>
      <c r="AG528" s="25">
        <v>-68.037702461683594</v>
      </c>
      <c r="AH528" s="25">
        <v>0.46458333333333335</v>
      </c>
      <c r="AI528" s="25" t="s">
        <v>787</v>
      </c>
      <c r="AM528" s="25" t="s">
        <v>784</v>
      </c>
      <c r="AN528" s="25" t="s">
        <v>941</v>
      </c>
      <c r="AO528" s="25" t="s">
        <v>785</v>
      </c>
      <c r="AR528" s="25" t="s">
        <v>930</v>
      </c>
    </row>
    <row r="529" spans="1:44">
      <c r="A529" s="25">
        <v>202502</v>
      </c>
      <c r="B529" s="17" t="str">
        <f>IF(A529="","",IFERROR(VLOOKUP(A529,Campaña!A:K,2,0),"ID NO EXISTE"))</f>
        <v>Campaña febrero 2025</v>
      </c>
      <c r="C529" s="25">
        <v>49</v>
      </c>
      <c r="D529" s="85" t="str">
        <f>IF(C529="","",IFERROR(CONCATENATE(VLOOKUP(C529,EstacionReplica!A:W,2,0)," - ",VLOOKUP(C529,EstacionReplica!A:W,3,0)," - ",VLOOKUP(C529,EstacionReplica!A:W,4,0)),"ID NO EXISTE"))</f>
        <v>A-49 - Registro individual - 1</v>
      </c>
      <c r="E529" s="25">
        <v>2025</v>
      </c>
      <c r="F529" s="25">
        <v>2</v>
      </c>
      <c r="G529" s="25">
        <v>28</v>
      </c>
      <c r="H529" s="86">
        <v>0.39791666666666664</v>
      </c>
      <c r="I529" s="25" t="s">
        <v>771</v>
      </c>
      <c r="O529" s="25" t="s">
        <v>772</v>
      </c>
      <c r="P529" s="25" t="s">
        <v>773</v>
      </c>
      <c r="Q529" s="25" t="s">
        <v>774</v>
      </c>
      <c r="R529" s="25" t="s">
        <v>775</v>
      </c>
      <c r="S529" s="25" t="s">
        <v>776</v>
      </c>
      <c r="T529" s="25" t="s">
        <v>777</v>
      </c>
      <c r="V529" s="25" t="s">
        <v>778</v>
      </c>
      <c r="X529" s="25" t="s">
        <v>779</v>
      </c>
      <c r="AB529" s="25" t="s">
        <v>780</v>
      </c>
      <c r="AC529" s="25" t="s">
        <v>781</v>
      </c>
      <c r="AD529" s="25">
        <v>0</v>
      </c>
      <c r="AE529" s="25" t="s">
        <v>782</v>
      </c>
      <c r="AF529" s="25">
        <v>-23.419748671824301</v>
      </c>
      <c r="AG529" s="25">
        <v>-68.035102309176693</v>
      </c>
      <c r="AH529" s="25">
        <v>0.39791666666666664</v>
      </c>
      <c r="AI529" s="25" t="s">
        <v>789</v>
      </c>
      <c r="AM529" s="25" t="s">
        <v>784</v>
      </c>
      <c r="AN529" s="25" t="s">
        <v>801</v>
      </c>
      <c r="AO529" s="25" t="s">
        <v>785</v>
      </c>
      <c r="AR529" s="25" t="s">
        <v>930</v>
      </c>
    </row>
    <row r="530" spans="1:44">
      <c r="A530" s="25">
        <v>202502</v>
      </c>
      <c r="B530" s="17" t="str">
        <f>IF(A530="","",IFERROR(VLOOKUP(A530,Campaña!A:K,2,0),"ID NO EXISTE"))</f>
        <v>Campaña febrero 2025</v>
      </c>
      <c r="C530" s="25">
        <v>50</v>
      </c>
      <c r="D530" s="85" t="str">
        <f>IF(C530="","",IFERROR(CONCATENATE(VLOOKUP(C530,EstacionReplica!A:W,2,0)," - ",VLOOKUP(C530,EstacionReplica!A:W,3,0)," - ",VLOOKUP(C530,EstacionReplica!A:W,4,0)),"ID NO EXISTE"))</f>
        <v>A-50 - Registro individual - 1</v>
      </c>
      <c r="E530" s="25">
        <v>2025</v>
      </c>
      <c r="F530" s="25">
        <v>2</v>
      </c>
      <c r="G530" s="25">
        <v>28</v>
      </c>
      <c r="H530" s="86">
        <v>0.39097222222222222</v>
      </c>
      <c r="I530" s="25" t="s">
        <v>771</v>
      </c>
      <c r="O530" s="25" t="s">
        <v>772</v>
      </c>
      <c r="P530" s="25" t="s">
        <v>773</v>
      </c>
      <c r="Q530" s="25" t="s">
        <v>774</v>
      </c>
      <c r="R530" s="25" t="s">
        <v>775</v>
      </c>
      <c r="S530" s="25" t="s">
        <v>776</v>
      </c>
      <c r="T530" s="25" t="s">
        <v>777</v>
      </c>
      <c r="V530" s="25" t="s">
        <v>778</v>
      </c>
      <c r="X530" s="25" t="s">
        <v>779</v>
      </c>
      <c r="AB530" s="25" t="s">
        <v>780</v>
      </c>
      <c r="AC530" s="25" t="s">
        <v>781</v>
      </c>
      <c r="AD530" s="25">
        <v>0</v>
      </c>
      <c r="AE530" s="25" t="s">
        <v>782</v>
      </c>
      <c r="AF530" s="25">
        <v>-23.4199585766006</v>
      </c>
      <c r="AG530" s="25">
        <v>-68.035453134489103</v>
      </c>
      <c r="AH530" s="25">
        <v>0.39097222222222222</v>
      </c>
      <c r="AI530" s="25" t="s">
        <v>789</v>
      </c>
      <c r="AM530" s="25" t="s">
        <v>784</v>
      </c>
      <c r="AN530" s="25" t="s">
        <v>797</v>
      </c>
      <c r="AO530" s="25" t="s">
        <v>785</v>
      </c>
      <c r="AR530" s="25" t="s">
        <v>930</v>
      </c>
    </row>
    <row r="531" spans="1:44">
      <c r="A531" s="25">
        <v>202502</v>
      </c>
      <c r="B531" s="17" t="str">
        <f>IF(A531="","",IFERROR(VLOOKUP(A531,Campaña!A:K,2,0),"ID NO EXISTE"))</f>
        <v>Campaña febrero 2025</v>
      </c>
      <c r="C531" s="25">
        <v>51</v>
      </c>
      <c r="D531" s="85" t="str">
        <f>IF(C531="","",IFERROR(CONCATENATE(VLOOKUP(C531,EstacionReplica!A:W,2,0)," - ",VLOOKUP(C531,EstacionReplica!A:W,3,0)," - ",VLOOKUP(C531,EstacionReplica!A:W,4,0)),"ID NO EXISTE"))</f>
        <v>A-51 - Registro individual - 1</v>
      </c>
      <c r="E531" s="25">
        <v>2025</v>
      </c>
      <c r="F531" s="25">
        <v>2</v>
      </c>
      <c r="G531" s="25">
        <v>28</v>
      </c>
      <c r="H531" s="86">
        <v>0.3840277777777778</v>
      </c>
      <c r="I531" s="25" t="s">
        <v>771</v>
      </c>
      <c r="O531" s="25" t="s">
        <v>772</v>
      </c>
      <c r="P531" s="25" t="s">
        <v>773</v>
      </c>
      <c r="Q531" s="25" t="s">
        <v>774</v>
      </c>
      <c r="R531" s="25" t="s">
        <v>775</v>
      </c>
      <c r="S531" s="25" t="s">
        <v>776</v>
      </c>
      <c r="T531" s="25" t="s">
        <v>777</v>
      </c>
      <c r="V531" s="25" t="s">
        <v>778</v>
      </c>
      <c r="X531" s="25" t="s">
        <v>779</v>
      </c>
      <c r="AB531" s="25" t="s">
        <v>780</v>
      </c>
      <c r="AC531" s="25" t="s">
        <v>781</v>
      </c>
      <c r="AD531" s="25">
        <v>0</v>
      </c>
      <c r="AE531" s="25" t="s">
        <v>782</v>
      </c>
      <c r="AF531" s="25">
        <v>-23.4200249403276</v>
      </c>
      <c r="AG531" s="25">
        <v>-68.035961600628397</v>
      </c>
      <c r="AH531" s="25">
        <v>0.3840277777777778</v>
      </c>
      <c r="AI531" s="25" t="s">
        <v>789</v>
      </c>
      <c r="AM531" s="25" t="s">
        <v>784</v>
      </c>
      <c r="AN531" s="25" t="s">
        <v>801</v>
      </c>
      <c r="AO531" s="25" t="s">
        <v>785</v>
      </c>
      <c r="AR531" s="25" t="s">
        <v>930</v>
      </c>
    </row>
    <row r="532" spans="1:44">
      <c r="A532" s="25">
        <v>202502</v>
      </c>
      <c r="B532" s="17" t="str">
        <f>IF(A532="","",IFERROR(VLOOKUP(A532,Campaña!A:K,2,0),"ID NO EXISTE"))</f>
        <v>Campaña febrero 2025</v>
      </c>
      <c r="C532" s="25">
        <v>52</v>
      </c>
      <c r="D532" s="85" t="str">
        <f>IF(C532="","",IFERROR(CONCATENATE(VLOOKUP(C532,EstacionReplica!A:W,2,0)," - ",VLOOKUP(C532,EstacionReplica!A:W,3,0)," - ",VLOOKUP(C532,EstacionReplica!A:W,4,0)),"ID NO EXISTE"))</f>
        <v>A-52 - Registro individual - 1</v>
      </c>
      <c r="E532" s="25">
        <v>2025</v>
      </c>
      <c r="F532" s="25">
        <v>2</v>
      </c>
      <c r="G532" s="25">
        <v>28</v>
      </c>
      <c r="H532" s="86">
        <v>0.3840277777777778</v>
      </c>
      <c r="I532" s="25" t="s">
        <v>771</v>
      </c>
      <c r="O532" s="25" t="s">
        <v>772</v>
      </c>
      <c r="P532" s="25" t="s">
        <v>773</v>
      </c>
      <c r="Q532" s="25" t="s">
        <v>774</v>
      </c>
      <c r="R532" s="25" t="s">
        <v>775</v>
      </c>
      <c r="S532" s="25" t="s">
        <v>776</v>
      </c>
      <c r="T532" s="25" t="s">
        <v>777</v>
      </c>
      <c r="V532" s="25" t="s">
        <v>778</v>
      </c>
      <c r="X532" s="25" t="s">
        <v>779</v>
      </c>
      <c r="AB532" s="25" t="s">
        <v>780</v>
      </c>
      <c r="AC532" s="25" t="s">
        <v>781</v>
      </c>
      <c r="AD532" s="25">
        <v>0</v>
      </c>
      <c r="AE532" s="25" t="s">
        <v>782</v>
      </c>
      <c r="AF532" s="25">
        <v>-23.420016391880601</v>
      </c>
      <c r="AG532" s="25">
        <v>-68.036039962180197</v>
      </c>
      <c r="AH532" s="25">
        <v>0.3840277777777778</v>
      </c>
      <c r="AI532" s="25" t="s">
        <v>789</v>
      </c>
      <c r="AM532" s="25" t="s">
        <v>784</v>
      </c>
      <c r="AN532" s="25" t="s">
        <v>801</v>
      </c>
      <c r="AO532" s="25" t="s">
        <v>785</v>
      </c>
      <c r="AR532" s="25" t="s">
        <v>930</v>
      </c>
    </row>
    <row r="533" spans="1:44">
      <c r="A533" s="25">
        <v>202502</v>
      </c>
      <c r="B533" s="17" t="str">
        <f>IF(A533="","",IFERROR(VLOOKUP(A533,Campaña!A:K,2,0),"ID NO EXISTE"))</f>
        <v>Campaña febrero 2025</v>
      </c>
      <c r="C533" s="25">
        <v>53</v>
      </c>
      <c r="D533" s="85" t="str">
        <f>IF(C533="","",IFERROR(CONCATENATE(VLOOKUP(C533,EstacionReplica!A:W,2,0)," - ",VLOOKUP(C533,EstacionReplica!A:W,3,0)," - ",VLOOKUP(C533,EstacionReplica!A:W,4,0)),"ID NO EXISTE"))</f>
        <v>A-53 - Registro individual - 1</v>
      </c>
      <c r="E533" s="25">
        <v>2025</v>
      </c>
      <c r="F533" s="25">
        <v>2</v>
      </c>
      <c r="G533" s="25">
        <v>28</v>
      </c>
      <c r="H533" s="86">
        <v>0.37291666666666667</v>
      </c>
      <c r="I533" s="25" t="s">
        <v>771</v>
      </c>
      <c r="O533" s="25" t="s">
        <v>772</v>
      </c>
      <c r="P533" s="25" t="s">
        <v>773</v>
      </c>
      <c r="Q533" s="25" t="s">
        <v>774</v>
      </c>
      <c r="R533" s="25" t="s">
        <v>775</v>
      </c>
      <c r="S533" s="25" t="s">
        <v>776</v>
      </c>
      <c r="T533" s="25" t="s">
        <v>777</v>
      </c>
      <c r="V533" s="25" t="s">
        <v>778</v>
      </c>
      <c r="X533" s="25" t="s">
        <v>779</v>
      </c>
      <c r="AB533" s="25" t="s">
        <v>780</v>
      </c>
      <c r="AC533" s="25" t="s">
        <v>781</v>
      </c>
      <c r="AD533" s="25">
        <v>0</v>
      </c>
      <c r="AE533" s="25" t="s">
        <v>782</v>
      </c>
      <c r="AF533" s="25">
        <v>-23.419966368045198</v>
      </c>
      <c r="AG533" s="25">
        <v>-68.036715658515206</v>
      </c>
      <c r="AH533" s="25">
        <v>0.37291666666666667</v>
      </c>
      <c r="AI533" s="25" t="s">
        <v>789</v>
      </c>
      <c r="AM533" s="25" t="s">
        <v>784</v>
      </c>
      <c r="AN533" s="25" t="s">
        <v>800</v>
      </c>
      <c r="AO533" s="25" t="s">
        <v>785</v>
      </c>
      <c r="AR533" s="25" t="s">
        <v>930</v>
      </c>
    </row>
    <row r="534" spans="1:44">
      <c r="A534" s="25">
        <v>202502</v>
      </c>
      <c r="B534" s="17" t="str">
        <f>IF(A534="","",IFERROR(VLOOKUP(A534,Campaña!A:K,2,0),"ID NO EXISTE"))</f>
        <v>Campaña febrero 2025</v>
      </c>
      <c r="C534" s="25">
        <v>54</v>
      </c>
      <c r="D534" s="85" t="str">
        <f>IF(C534="","",IFERROR(CONCATENATE(VLOOKUP(C534,EstacionReplica!A:W,2,0)," - ",VLOOKUP(C534,EstacionReplica!A:W,3,0)," - ",VLOOKUP(C534,EstacionReplica!A:W,4,0)),"ID NO EXISTE"))</f>
        <v>A-54 - Registro individual - 1</v>
      </c>
      <c r="E534" s="25">
        <v>2025</v>
      </c>
      <c r="F534" s="25">
        <v>2</v>
      </c>
      <c r="G534" s="25">
        <v>28</v>
      </c>
      <c r="H534" s="86">
        <v>0.37291666666666667</v>
      </c>
      <c r="I534" s="25" t="s">
        <v>771</v>
      </c>
      <c r="O534" s="25" t="s">
        <v>772</v>
      </c>
      <c r="P534" s="25" t="s">
        <v>773</v>
      </c>
      <c r="Q534" s="25" t="s">
        <v>774</v>
      </c>
      <c r="R534" s="25" t="s">
        <v>775</v>
      </c>
      <c r="S534" s="25" t="s">
        <v>776</v>
      </c>
      <c r="T534" s="25" t="s">
        <v>777</v>
      </c>
      <c r="V534" s="25" t="s">
        <v>778</v>
      </c>
      <c r="X534" s="25" t="s">
        <v>779</v>
      </c>
      <c r="AB534" s="25" t="s">
        <v>780</v>
      </c>
      <c r="AC534" s="25" t="s">
        <v>781</v>
      </c>
      <c r="AD534" s="25">
        <v>0</v>
      </c>
      <c r="AE534" s="25" t="s">
        <v>782</v>
      </c>
      <c r="AF534" s="25">
        <v>-23.420101541473802</v>
      </c>
      <c r="AG534" s="25">
        <v>-68.036665742304606</v>
      </c>
      <c r="AH534" s="25">
        <v>0.37291666666666667</v>
      </c>
      <c r="AI534" s="25" t="s">
        <v>789</v>
      </c>
      <c r="AM534" s="25" t="s">
        <v>784</v>
      </c>
      <c r="AN534" s="25" t="s">
        <v>797</v>
      </c>
      <c r="AO534" s="25" t="s">
        <v>785</v>
      </c>
      <c r="AR534" s="25" t="s">
        <v>930</v>
      </c>
    </row>
    <row r="535" spans="1:44">
      <c r="A535" s="25">
        <v>202502</v>
      </c>
      <c r="B535" s="17" t="str">
        <f>IF(A535="","",IFERROR(VLOOKUP(A535,Campaña!A:K,2,0),"ID NO EXISTE"))</f>
        <v>Campaña febrero 2025</v>
      </c>
      <c r="C535" s="25">
        <v>55</v>
      </c>
      <c r="D535" s="85" t="str">
        <f>IF(C535="","",IFERROR(CONCATENATE(VLOOKUP(C535,EstacionReplica!A:W,2,0)," - ",VLOOKUP(C535,EstacionReplica!A:W,3,0)," - ",VLOOKUP(C535,EstacionReplica!A:W,4,0)),"ID NO EXISTE"))</f>
        <v>A-55 - Registro individual - 1</v>
      </c>
      <c r="E535" s="25">
        <v>2025</v>
      </c>
      <c r="F535" s="25">
        <v>2</v>
      </c>
      <c r="G535" s="25">
        <v>28</v>
      </c>
      <c r="H535" s="86">
        <v>0.37013888888888891</v>
      </c>
      <c r="I535" s="25" t="s">
        <v>771</v>
      </c>
      <c r="O535" s="25" t="s">
        <v>772</v>
      </c>
      <c r="P535" s="25" t="s">
        <v>773</v>
      </c>
      <c r="Q535" s="25" t="s">
        <v>774</v>
      </c>
      <c r="R535" s="25" t="s">
        <v>775</v>
      </c>
      <c r="S535" s="25" t="s">
        <v>776</v>
      </c>
      <c r="T535" s="25" t="s">
        <v>777</v>
      </c>
      <c r="V535" s="25" t="s">
        <v>778</v>
      </c>
      <c r="X535" s="25" t="s">
        <v>779</v>
      </c>
      <c r="AB535" s="25" t="s">
        <v>780</v>
      </c>
      <c r="AC535" s="25" t="s">
        <v>781</v>
      </c>
      <c r="AD535" s="25">
        <v>0</v>
      </c>
      <c r="AE535" s="25" t="s">
        <v>782</v>
      </c>
      <c r="AF535" s="25">
        <v>-23.4206362816957</v>
      </c>
      <c r="AG535" s="25">
        <v>-68.036965281847301</v>
      </c>
      <c r="AH535" s="25">
        <v>0.37013888888888891</v>
      </c>
      <c r="AI535" s="25" t="s">
        <v>789</v>
      </c>
      <c r="AM535" s="25" t="s">
        <v>784</v>
      </c>
      <c r="AN535" s="25" t="s">
        <v>797</v>
      </c>
      <c r="AO535" s="25" t="s">
        <v>785</v>
      </c>
      <c r="AR535" s="25" t="s">
        <v>930</v>
      </c>
    </row>
    <row r="536" spans="1:44">
      <c r="A536" s="25">
        <v>202502</v>
      </c>
      <c r="B536" s="17" t="str">
        <f>IF(A536="","",IFERROR(VLOOKUP(A536,Campaña!A:K,2,0),"ID NO EXISTE"))</f>
        <v>Campaña febrero 2025</v>
      </c>
      <c r="C536" s="25">
        <v>56</v>
      </c>
      <c r="D536" s="85" t="str">
        <f>IF(C536="","",IFERROR(CONCATENATE(VLOOKUP(C536,EstacionReplica!A:W,2,0)," - ",VLOOKUP(C536,EstacionReplica!A:W,3,0)," - ",VLOOKUP(C536,EstacionReplica!A:W,4,0)),"ID NO EXISTE"))</f>
        <v>A-56 - Registro individual - 1</v>
      </c>
      <c r="E536" s="25">
        <v>2025</v>
      </c>
      <c r="F536" s="25">
        <v>2</v>
      </c>
      <c r="G536" s="25">
        <v>28</v>
      </c>
      <c r="H536" s="86">
        <v>0.37152777777777779</v>
      </c>
      <c r="I536" s="25" t="s">
        <v>771</v>
      </c>
      <c r="O536" s="25" t="s">
        <v>772</v>
      </c>
      <c r="P536" s="25" t="s">
        <v>773</v>
      </c>
      <c r="Q536" s="25" t="s">
        <v>774</v>
      </c>
      <c r="R536" s="25" t="s">
        <v>775</v>
      </c>
      <c r="S536" s="25" t="s">
        <v>776</v>
      </c>
      <c r="T536" s="25" t="s">
        <v>777</v>
      </c>
      <c r="V536" s="25" t="s">
        <v>778</v>
      </c>
      <c r="X536" s="25" t="s">
        <v>779</v>
      </c>
      <c r="AB536" s="25" t="s">
        <v>780</v>
      </c>
      <c r="AC536" s="25" t="s">
        <v>781</v>
      </c>
      <c r="AD536" s="25">
        <v>0</v>
      </c>
      <c r="AE536" s="25" t="s">
        <v>782</v>
      </c>
      <c r="AF536" s="25">
        <v>-23.4204032076875</v>
      </c>
      <c r="AG536" s="25">
        <v>-68.037250806290999</v>
      </c>
      <c r="AH536" s="25">
        <v>0.37152777777777779</v>
      </c>
      <c r="AI536" s="25" t="s">
        <v>789</v>
      </c>
      <c r="AM536" s="25" t="s">
        <v>784</v>
      </c>
      <c r="AN536" s="25" t="s">
        <v>801</v>
      </c>
      <c r="AO536" s="25" t="s">
        <v>785</v>
      </c>
      <c r="AR536" s="25" t="s">
        <v>930</v>
      </c>
    </row>
    <row r="537" spans="1:44">
      <c r="A537" s="25">
        <v>202502</v>
      </c>
      <c r="B537" s="17" t="str">
        <f>IF(A537="","",IFERROR(VLOOKUP(A537,Campaña!A:K,2,0),"ID NO EXISTE"))</f>
        <v>Campaña febrero 2025</v>
      </c>
      <c r="C537" s="25">
        <v>57</v>
      </c>
      <c r="D537" s="85" t="str">
        <f>IF(C537="","",IFERROR(CONCATENATE(VLOOKUP(C537,EstacionReplica!A:W,2,0)," - ",VLOOKUP(C537,EstacionReplica!A:W,3,0)," - ",VLOOKUP(C537,EstacionReplica!A:W,4,0)),"ID NO EXISTE"))</f>
        <v>A-57 - Registro individual - 1</v>
      </c>
      <c r="E537" s="25">
        <v>2025</v>
      </c>
      <c r="F537" s="25">
        <v>2</v>
      </c>
      <c r="G537" s="25">
        <v>28</v>
      </c>
      <c r="H537" s="86">
        <v>0.37152777777777779</v>
      </c>
      <c r="I537" s="25" t="s">
        <v>771</v>
      </c>
      <c r="O537" s="25" t="s">
        <v>772</v>
      </c>
      <c r="P537" s="25" t="s">
        <v>773</v>
      </c>
      <c r="Q537" s="25" t="s">
        <v>774</v>
      </c>
      <c r="R537" s="25" t="s">
        <v>775</v>
      </c>
      <c r="S537" s="25" t="s">
        <v>776</v>
      </c>
      <c r="T537" s="25" t="s">
        <v>777</v>
      </c>
      <c r="V537" s="25" t="s">
        <v>778</v>
      </c>
      <c r="X537" s="25" t="s">
        <v>779</v>
      </c>
      <c r="AB537" s="25" t="s">
        <v>780</v>
      </c>
      <c r="AC537" s="25" t="s">
        <v>781</v>
      </c>
      <c r="AD537" s="25">
        <v>0</v>
      </c>
      <c r="AE537" s="25" t="s">
        <v>782</v>
      </c>
      <c r="AF537" s="25">
        <v>-23.420449451888999</v>
      </c>
      <c r="AG537" s="25">
        <v>-68.037426646282199</v>
      </c>
      <c r="AH537" s="25">
        <v>0.37152777777777779</v>
      </c>
      <c r="AI537" s="25" t="s">
        <v>783</v>
      </c>
      <c r="AM537" s="25" t="s">
        <v>784</v>
      </c>
      <c r="AO537" s="25" t="s">
        <v>785</v>
      </c>
      <c r="AR537" s="25" t="s">
        <v>930</v>
      </c>
    </row>
    <row r="538" spans="1:44">
      <c r="A538" s="25">
        <v>202502</v>
      </c>
      <c r="B538" s="17" t="str">
        <f>IF(A538="","",IFERROR(VLOOKUP(A538,Campaña!A:K,2,0),"ID NO EXISTE"))</f>
        <v>Campaña febrero 2025</v>
      </c>
      <c r="C538" s="25">
        <v>58</v>
      </c>
      <c r="D538" s="85" t="str">
        <f>IF(C538="","",IFERROR(CONCATENATE(VLOOKUP(C538,EstacionReplica!A:W,2,0)," - ",VLOOKUP(C538,EstacionReplica!A:W,3,0)," - ",VLOOKUP(C538,EstacionReplica!A:W,4,0)),"ID NO EXISTE"))</f>
        <v>A-58 - Registro individual - 1</v>
      </c>
      <c r="E538" s="25">
        <v>2025</v>
      </c>
      <c r="F538" s="25">
        <v>2</v>
      </c>
      <c r="G538" s="25">
        <v>27</v>
      </c>
      <c r="H538" s="86">
        <v>0.46041666666666664</v>
      </c>
      <c r="I538" s="25" t="s">
        <v>771</v>
      </c>
      <c r="O538" s="25" t="s">
        <v>772</v>
      </c>
      <c r="P538" s="25" t="s">
        <v>773</v>
      </c>
      <c r="Q538" s="25" t="s">
        <v>774</v>
      </c>
      <c r="R538" s="25" t="s">
        <v>775</v>
      </c>
      <c r="S538" s="25" t="s">
        <v>776</v>
      </c>
      <c r="T538" s="25" t="s">
        <v>777</v>
      </c>
      <c r="V538" s="25" t="s">
        <v>778</v>
      </c>
      <c r="X538" s="25" t="s">
        <v>779</v>
      </c>
      <c r="AB538" s="25" t="s">
        <v>780</v>
      </c>
      <c r="AC538" s="25" t="s">
        <v>781</v>
      </c>
      <c r="AD538" s="25">
        <v>80</v>
      </c>
      <c r="AE538" s="25" t="s">
        <v>782</v>
      </c>
      <c r="AF538" s="25">
        <v>-23.4186391330934</v>
      </c>
      <c r="AG538" s="25">
        <v>-68.036793781401201</v>
      </c>
      <c r="AH538" s="25">
        <v>0.46041666666666664</v>
      </c>
      <c r="AI538" s="25" t="s">
        <v>787</v>
      </c>
      <c r="AM538" s="25" t="s">
        <v>784</v>
      </c>
      <c r="AN538" s="25" t="s">
        <v>807</v>
      </c>
      <c r="AO538" s="25" t="s">
        <v>785</v>
      </c>
      <c r="AR538" s="25" t="s">
        <v>930</v>
      </c>
    </row>
    <row r="539" spans="1:44">
      <c r="A539" s="25">
        <v>202502</v>
      </c>
      <c r="B539" s="17" t="str">
        <f>IF(A539="","",IFERROR(VLOOKUP(A539,Campaña!A:K,2,0),"ID NO EXISTE"))</f>
        <v>Campaña febrero 2025</v>
      </c>
      <c r="C539" s="25">
        <v>59</v>
      </c>
      <c r="D539" s="85" t="str">
        <f>IF(C539="","",IFERROR(CONCATENATE(VLOOKUP(C539,EstacionReplica!A:W,2,0)," - ",VLOOKUP(C539,EstacionReplica!A:W,3,0)," - ",VLOOKUP(C539,EstacionReplica!A:W,4,0)),"ID NO EXISTE"))</f>
        <v>A-59 - Registro individual - 1</v>
      </c>
      <c r="E539" s="25">
        <v>2025</v>
      </c>
      <c r="F539" s="25">
        <v>2</v>
      </c>
      <c r="G539" s="25">
        <v>27</v>
      </c>
      <c r="H539" s="86">
        <v>0.40833333333333333</v>
      </c>
      <c r="I539" s="25" t="s">
        <v>771</v>
      </c>
      <c r="O539" s="25" t="s">
        <v>772</v>
      </c>
      <c r="P539" s="25" t="s">
        <v>773</v>
      </c>
      <c r="Q539" s="25" t="s">
        <v>774</v>
      </c>
      <c r="R539" s="25" t="s">
        <v>775</v>
      </c>
      <c r="S539" s="25" t="s">
        <v>776</v>
      </c>
      <c r="T539" s="25" t="s">
        <v>777</v>
      </c>
      <c r="V539" s="25" t="s">
        <v>778</v>
      </c>
      <c r="X539" s="25" t="s">
        <v>779</v>
      </c>
      <c r="AB539" s="25" t="s">
        <v>780</v>
      </c>
      <c r="AC539" s="25" t="s">
        <v>781</v>
      </c>
      <c r="AD539" s="25">
        <v>0</v>
      </c>
      <c r="AE539" s="25" t="s">
        <v>782</v>
      </c>
      <c r="AF539" s="25">
        <v>-23.419592086138099</v>
      </c>
      <c r="AG539" s="25">
        <v>-68.041944853866895</v>
      </c>
      <c r="AH539" s="25">
        <v>0.40833333333333333</v>
      </c>
      <c r="AI539" s="25" t="s">
        <v>789</v>
      </c>
      <c r="AM539" s="25" t="s">
        <v>784</v>
      </c>
      <c r="AN539" s="25" t="s">
        <v>797</v>
      </c>
      <c r="AO539" s="25" t="s">
        <v>785</v>
      </c>
      <c r="AR539" s="25" t="s">
        <v>930</v>
      </c>
    </row>
    <row r="540" spans="1:44">
      <c r="A540" s="25">
        <v>202502</v>
      </c>
      <c r="B540" s="17" t="str">
        <f>IF(A540="","",IFERROR(VLOOKUP(A540,Campaña!A:K,2,0),"ID NO EXISTE"))</f>
        <v>Campaña febrero 2025</v>
      </c>
      <c r="C540" s="25">
        <v>60</v>
      </c>
      <c r="D540" s="85" t="str">
        <f>IF(C540="","",IFERROR(CONCATENATE(VLOOKUP(C540,EstacionReplica!A:W,2,0)," - ",VLOOKUP(C540,EstacionReplica!A:W,3,0)," - ",VLOOKUP(C540,EstacionReplica!A:W,4,0)),"ID NO EXISTE"))</f>
        <v>A-60 - Registro individual - 1</v>
      </c>
      <c r="E540" s="25">
        <v>2025</v>
      </c>
      <c r="F540" s="25">
        <v>2</v>
      </c>
      <c r="G540" s="25">
        <v>27</v>
      </c>
      <c r="H540" s="86">
        <v>0.39513888888888887</v>
      </c>
      <c r="I540" s="25" t="s">
        <v>771</v>
      </c>
      <c r="O540" s="25" t="s">
        <v>772</v>
      </c>
      <c r="P540" s="25" t="s">
        <v>773</v>
      </c>
      <c r="Q540" s="25" t="s">
        <v>774</v>
      </c>
      <c r="R540" s="25" t="s">
        <v>775</v>
      </c>
      <c r="S540" s="25" t="s">
        <v>776</v>
      </c>
      <c r="T540" s="25" t="s">
        <v>777</v>
      </c>
      <c r="V540" s="25" t="s">
        <v>778</v>
      </c>
      <c r="X540" s="25" t="s">
        <v>779</v>
      </c>
      <c r="AB540" s="25" t="s">
        <v>780</v>
      </c>
      <c r="AC540" s="25" t="s">
        <v>781</v>
      </c>
      <c r="AD540" s="25">
        <v>0</v>
      </c>
      <c r="AE540" s="25" t="s">
        <v>782</v>
      </c>
      <c r="AF540" s="25">
        <v>-23.4197882973898</v>
      </c>
      <c r="AG540" s="25">
        <v>-68.047443987426306</v>
      </c>
      <c r="AH540" s="25">
        <v>0.39513888888888887</v>
      </c>
      <c r="AI540" s="25" t="s">
        <v>789</v>
      </c>
      <c r="AM540" s="25" t="s">
        <v>784</v>
      </c>
      <c r="AN540" s="25" t="s">
        <v>797</v>
      </c>
      <c r="AO540" s="25" t="s">
        <v>785</v>
      </c>
      <c r="AR540" s="25" t="s">
        <v>930</v>
      </c>
    </row>
    <row r="541" spans="1:44">
      <c r="A541" s="25">
        <v>202502</v>
      </c>
      <c r="B541" s="17" t="str">
        <f>IF(A541="","",IFERROR(VLOOKUP(A541,Campaña!A:K,2,0),"ID NO EXISTE"))</f>
        <v>Campaña febrero 2025</v>
      </c>
      <c r="C541" s="25">
        <v>61</v>
      </c>
      <c r="D541" s="85" t="str">
        <f>IF(C541="","",IFERROR(CONCATENATE(VLOOKUP(C541,EstacionReplica!A:W,2,0)," - ",VLOOKUP(C541,EstacionReplica!A:W,3,0)," - ",VLOOKUP(C541,EstacionReplica!A:W,4,0)),"ID NO EXISTE"))</f>
        <v>A-61 - Registro individual - 1</v>
      </c>
      <c r="E541" s="25">
        <v>2025</v>
      </c>
      <c r="F541" s="25">
        <v>2</v>
      </c>
      <c r="G541" s="25">
        <v>27</v>
      </c>
      <c r="H541" s="86">
        <v>0.41388888888888886</v>
      </c>
      <c r="I541" s="25" t="s">
        <v>771</v>
      </c>
      <c r="O541" s="25" t="s">
        <v>772</v>
      </c>
      <c r="P541" s="25" t="s">
        <v>773</v>
      </c>
      <c r="Q541" s="25" t="s">
        <v>774</v>
      </c>
      <c r="R541" s="25" t="s">
        <v>775</v>
      </c>
      <c r="S541" s="25" t="s">
        <v>776</v>
      </c>
      <c r="T541" s="25" t="s">
        <v>777</v>
      </c>
      <c r="V541" s="25" t="s">
        <v>778</v>
      </c>
      <c r="X541" s="25" t="s">
        <v>779</v>
      </c>
      <c r="AB541" s="25" t="s">
        <v>780</v>
      </c>
      <c r="AC541" s="25" t="s">
        <v>781</v>
      </c>
      <c r="AD541" s="25">
        <v>0</v>
      </c>
      <c r="AE541" s="25" t="s">
        <v>782</v>
      </c>
      <c r="AF541" s="25">
        <v>-23.417604131433698</v>
      </c>
      <c r="AG541" s="25">
        <v>-68.044748547980106</v>
      </c>
      <c r="AH541" s="25">
        <v>0.41388888888888886</v>
      </c>
      <c r="AI541" s="25" t="s">
        <v>783</v>
      </c>
      <c r="AM541" s="25" t="s">
        <v>784</v>
      </c>
      <c r="AO541" s="25" t="s">
        <v>785</v>
      </c>
      <c r="AR541" s="25" t="s">
        <v>930</v>
      </c>
    </row>
    <row r="542" spans="1:44">
      <c r="A542" s="25">
        <v>202502</v>
      </c>
      <c r="B542" s="17" t="str">
        <f>IF(A542="","",IFERROR(VLOOKUP(A542,Campaña!A:K,2,0),"ID NO EXISTE"))</f>
        <v>Campaña febrero 2025</v>
      </c>
      <c r="C542" s="25">
        <v>62</v>
      </c>
      <c r="D542" s="85" t="str">
        <f>IF(C542="","",IFERROR(CONCATENATE(VLOOKUP(C542,EstacionReplica!A:W,2,0)," - ",VLOOKUP(C542,EstacionReplica!A:W,3,0)," - ",VLOOKUP(C542,EstacionReplica!A:W,4,0)),"ID NO EXISTE"))</f>
        <v>A-62 - Registro individual - 1</v>
      </c>
      <c r="E542" s="25">
        <v>2025</v>
      </c>
      <c r="F542" s="25">
        <v>2</v>
      </c>
      <c r="G542" s="25">
        <v>27</v>
      </c>
      <c r="H542" s="86">
        <v>0.42222222222222222</v>
      </c>
      <c r="I542" s="25" t="s">
        <v>771</v>
      </c>
      <c r="O542" s="25" t="s">
        <v>772</v>
      </c>
      <c r="P542" s="25" t="s">
        <v>773</v>
      </c>
      <c r="Q542" s="25" t="s">
        <v>774</v>
      </c>
      <c r="R542" s="25" t="s">
        <v>775</v>
      </c>
      <c r="S542" s="25" t="s">
        <v>776</v>
      </c>
      <c r="T542" s="25" t="s">
        <v>777</v>
      </c>
      <c r="V542" s="25" t="s">
        <v>778</v>
      </c>
      <c r="X542" s="25" t="s">
        <v>779</v>
      </c>
      <c r="AB542" s="25" t="s">
        <v>780</v>
      </c>
      <c r="AC542" s="25" t="s">
        <v>781</v>
      </c>
      <c r="AD542" s="25">
        <v>0</v>
      </c>
      <c r="AE542" s="25" t="s">
        <v>782</v>
      </c>
      <c r="AF542" s="25">
        <v>-23.417715435664601</v>
      </c>
      <c r="AG542" s="25">
        <v>-68.043749444502296</v>
      </c>
      <c r="AH542" s="25">
        <v>0.42222222222222222</v>
      </c>
      <c r="AI542" s="25" t="s">
        <v>783</v>
      </c>
      <c r="AM542" s="25" t="s">
        <v>784</v>
      </c>
      <c r="AO542" s="25" t="s">
        <v>785</v>
      </c>
      <c r="AR542" s="25" t="s">
        <v>930</v>
      </c>
    </row>
    <row r="543" spans="1:44">
      <c r="A543" s="25">
        <v>202502</v>
      </c>
      <c r="B543" s="17" t="str">
        <f>IF(A543="","",IFERROR(VLOOKUP(A543,Campaña!A:K,2,0),"ID NO EXISTE"))</f>
        <v>Campaña febrero 2025</v>
      </c>
      <c r="C543" s="25">
        <v>63</v>
      </c>
      <c r="D543" s="85" t="str">
        <f>IF(C543="","",IFERROR(CONCATENATE(VLOOKUP(C543,EstacionReplica!A:W,2,0)," - ",VLOOKUP(C543,EstacionReplica!A:W,3,0)," - ",VLOOKUP(C543,EstacionReplica!A:W,4,0)),"ID NO EXISTE"))</f>
        <v>A-63 - Registro individual - 1</v>
      </c>
      <c r="E543" s="25">
        <v>2025</v>
      </c>
      <c r="F543" s="25">
        <v>2</v>
      </c>
      <c r="G543" s="25">
        <v>27</v>
      </c>
      <c r="H543" s="86">
        <v>0.42222222222222222</v>
      </c>
      <c r="I543" s="25" t="s">
        <v>771</v>
      </c>
      <c r="O543" s="25" t="s">
        <v>772</v>
      </c>
      <c r="P543" s="25" t="s">
        <v>773</v>
      </c>
      <c r="Q543" s="25" t="s">
        <v>774</v>
      </c>
      <c r="R543" s="25" t="s">
        <v>775</v>
      </c>
      <c r="S543" s="25" t="s">
        <v>776</v>
      </c>
      <c r="T543" s="25" t="s">
        <v>777</v>
      </c>
      <c r="V543" s="25" t="s">
        <v>778</v>
      </c>
      <c r="X543" s="25" t="s">
        <v>779</v>
      </c>
      <c r="AB543" s="25" t="s">
        <v>780</v>
      </c>
      <c r="AC543" s="25" t="s">
        <v>781</v>
      </c>
      <c r="AD543" s="25">
        <v>0</v>
      </c>
      <c r="AE543" s="25" t="s">
        <v>782</v>
      </c>
      <c r="AF543" s="25">
        <v>-23.4176691986127</v>
      </c>
      <c r="AG543" s="25">
        <v>-68.043573605615506</v>
      </c>
      <c r="AH543" s="25">
        <v>0.42222222222222222</v>
      </c>
      <c r="AI543" s="25" t="s">
        <v>783</v>
      </c>
      <c r="AM543" s="25" t="s">
        <v>784</v>
      </c>
      <c r="AO543" s="25" t="s">
        <v>785</v>
      </c>
      <c r="AR543" s="25" t="s">
        <v>930</v>
      </c>
    </row>
    <row r="544" spans="1:44">
      <c r="A544" s="25">
        <v>202502</v>
      </c>
      <c r="B544" s="17" t="str">
        <f>IF(A544="","",IFERROR(VLOOKUP(A544,Campaña!A:K,2,0),"ID NO EXISTE"))</f>
        <v>Campaña febrero 2025</v>
      </c>
      <c r="C544" s="25">
        <v>64</v>
      </c>
      <c r="D544" s="85" t="str">
        <f>IF(C544="","",IFERROR(CONCATENATE(VLOOKUP(C544,EstacionReplica!A:W,2,0)," - ",VLOOKUP(C544,EstacionReplica!A:W,3,0)," - ",VLOOKUP(C544,EstacionReplica!A:W,4,0)),"ID NO EXISTE"))</f>
        <v>A-64 - Registro individual - 1</v>
      </c>
      <c r="E544" s="25">
        <v>2025</v>
      </c>
      <c r="F544" s="25">
        <v>2</v>
      </c>
      <c r="G544" s="25">
        <v>27</v>
      </c>
      <c r="H544" s="86">
        <v>0.42152777777777778</v>
      </c>
      <c r="I544" s="25" t="s">
        <v>771</v>
      </c>
      <c r="O544" s="25" t="s">
        <v>772</v>
      </c>
      <c r="P544" s="25" t="s">
        <v>773</v>
      </c>
      <c r="Q544" s="25" t="s">
        <v>774</v>
      </c>
      <c r="R544" s="25" t="s">
        <v>775</v>
      </c>
      <c r="S544" s="25" t="s">
        <v>776</v>
      </c>
      <c r="T544" s="25" t="s">
        <v>777</v>
      </c>
      <c r="V544" s="25" t="s">
        <v>778</v>
      </c>
      <c r="X544" s="25" t="s">
        <v>779</v>
      </c>
      <c r="AB544" s="25" t="s">
        <v>780</v>
      </c>
      <c r="AC544" s="25" t="s">
        <v>781</v>
      </c>
      <c r="AD544" s="25">
        <v>0</v>
      </c>
      <c r="AE544" s="25" t="s">
        <v>782</v>
      </c>
      <c r="AF544" s="25">
        <v>-23.417751202988601</v>
      </c>
      <c r="AG544" s="25">
        <v>-68.043690463608002</v>
      </c>
      <c r="AH544" s="25">
        <v>0.42152777777777778</v>
      </c>
      <c r="AI544" s="25" t="s">
        <v>789</v>
      </c>
      <c r="AM544" s="25" t="s">
        <v>784</v>
      </c>
      <c r="AN544" s="25" t="s">
        <v>801</v>
      </c>
      <c r="AO544" s="25" t="s">
        <v>785</v>
      </c>
      <c r="AR544" s="25" t="s">
        <v>930</v>
      </c>
    </row>
    <row r="545" spans="1:44">
      <c r="A545" s="25">
        <v>202502</v>
      </c>
      <c r="B545" s="17" t="str">
        <f>IF(A545="","",IFERROR(VLOOKUP(A545,Campaña!A:K,2,0),"ID NO EXISTE"))</f>
        <v>Campaña febrero 2025</v>
      </c>
      <c r="C545" s="25">
        <v>65</v>
      </c>
      <c r="D545" s="85" t="str">
        <f>IF(C545="","",IFERROR(CONCATENATE(VLOOKUP(C545,EstacionReplica!A:W,2,0)," - ",VLOOKUP(C545,EstacionReplica!A:W,3,0)," - ",VLOOKUP(C545,EstacionReplica!A:W,4,0)),"ID NO EXISTE"))</f>
        <v>A-65 - Registro individual - 1</v>
      </c>
      <c r="E545" s="25">
        <v>2025</v>
      </c>
      <c r="F545" s="25">
        <v>2</v>
      </c>
      <c r="G545" s="25">
        <v>27</v>
      </c>
      <c r="H545" s="86">
        <v>0.42152777777777778</v>
      </c>
      <c r="I545" s="25" t="s">
        <v>771</v>
      </c>
      <c r="O545" s="25" t="s">
        <v>772</v>
      </c>
      <c r="P545" s="25" t="s">
        <v>773</v>
      </c>
      <c r="Q545" s="25" t="s">
        <v>774</v>
      </c>
      <c r="R545" s="25" t="s">
        <v>775</v>
      </c>
      <c r="S545" s="25" t="s">
        <v>776</v>
      </c>
      <c r="T545" s="25" t="s">
        <v>777</v>
      </c>
      <c r="V545" s="25" t="s">
        <v>778</v>
      </c>
      <c r="X545" s="25" t="s">
        <v>779</v>
      </c>
      <c r="AB545" s="25" t="s">
        <v>780</v>
      </c>
      <c r="AC545" s="25" t="s">
        <v>781</v>
      </c>
      <c r="AD545" s="25">
        <v>0</v>
      </c>
      <c r="AE545" s="25" t="s">
        <v>782</v>
      </c>
      <c r="AF545" s="25">
        <v>-23.417804494384001</v>
      </c>
      <c r="AG545" s="25">
        <v>-68.043543270983605</v>
      </c>
      <c r="AH545" s="25">
        <v>0.42152777777777778</v>
      </c>
      <c r="AI545" s="25" t="s">
        <v>789</v>
      </c>
      <c r="AM545" s="25" t="s">
        <v>784</v>
      </c>
      <c r="AN545" s="25" t="s">
        <v>801</v>
      </c>
      <c r="AO545" s="25" t="s">
        <v>785</v>
      </c>
      <c r="AR545" s="25" t="s">
        <v>930</v>
      </c>
    </row>
    <row r="546" spans="1:44">
      <c r="A546" s="25">
        <v>202502</v>
      </c>
      <c r="B546" s="17" t="str">
        <f>IF(A546="","",IFERROR(VLOOKUP(A546,Campaña!A:K,2,0),"ID NO EXISTE"))</f>
        <v>Campaña febrero 2025</v>
      </c>
      <c r="C546" s="25">
        <v>66</v>
      </c>
      <c r="D546" s="85" t="str">
        <f>IF(C546="","",IFERROR(CONCATENATE(VLOOKUP(C546,EstacionReplica!A:W,2,0)," - ",VLOOKUP(C546,EstacionReplica!A:W,3,0)," - ",VLOOKUP(C546,EstacionReplica!A:W,4,0)),"ID NO EXISTE"))</f>
        <v>A-66 - Registro individual - 1</v>
      </c>
      <c r="E546" s="25">
        <v>2025</v>
      </c>
      <c r="F546" s="25">
        <v>2</v>
      </c>
      <c r="G546" s="25">
        <v>27</v>
      </c>
      <c r="H546" s="86">
        <v>0.52152777777777781</v>
      </c>
      <c r="I546" s="25" t="s">
        <v>771</v>
      </c>
      <c r="O546" s="25" t="s">
        <v>772</v>
      </c>
      <c r="P546" s="25" t="s">
        <v>773</v>
      </c>
      <c r="Q546" s="25" t="s">
        <v>774</v>
      </c>
      <c r="R546" s="25" t="s">
        <v>775</v>
      </c>
      <c r="S546" s="25" t="s">
        <v>776</v>
      </c>
      <c r="T546" s="25" t="s">
        <v>777</v>
      </c>
      <c r="V546" s="25" t="s">
        <v>778</v>
      </c>
      <c r="X546" s="25" t="s">
        <v>779</v>
      </c>
      <c r="AB546" s="25" t="s">
        <v>780</v>
      </c>
      <c r="AC546" s="25" t="s">
        <v>781</v>
      </c>
      <c r="AD546" s="25">
        <v>0</v>
      </c>
      <c r="AE546" s="25" t="s">
        <v>782</v>
      </c>
      <c r="AF546" s="25">
        <v>-23.4177766201827</v>
      </c>
      <c r="AG546" s="25">
        <v>-68.043416236504299</v>
      </c>
      <c r="AH546" s="25">
        <v>0.52152777777777781</v>
      </c>
      <c r="AI546" s="25" t="s">
        <v>789</v>
      </c>
      <c r="AM546" s="25" t="s">
        <v>784</v>
      </c>
      <c r="AN546" s="25" t="s">
        <v>801</v>
      </c>
      <c r="AO546" s="25" t="s">
        <v>785</v>
      </c>
      <c r="AR546" s="25" t="s">
        <v>930</v>
      </c>
    </row>
    <row r="547" spans="1:44">
      <c r="A547" s="25">
        <v>202502</v>
      </c>
      <c r="B547" s="17" t="str">
        <f>IF(A547="","",IFERROR(VLOOKUP(A547,Campaña!A:K,2,0),"ID NO EXISTE"))</f>
        <v>Campaña febrero 2025</v>
      </c>
      <c r="C547" s="25">
        <v>67</v>
      </c>
      <c r="D547" s="85" t="str">
        <f>IF(C547="","",IFERROR(CONCATENATE(VLOOKUP(C547,EstacionReplica!A:W,2,0)," - ",VLOOKUP(C547,EstacionReplica!A:W,3,0)," - ",VLOOKUP(C547,EstacionReplica!A:W,4,0)),"ID NO EXISTE"))</f>
        <v>A-67 - Registro individual - 1</v>
      </c>
      <c r="E547" s="25">
        <v>2025</v>
      </c>
      <c r="F547" s="25">
        <v>2</v>
      </c>
      <c r="G547" s="25">
        <v>27</v>
      </c>
      <c r="H547" s="86">
        <v>0.46319444444444446</v>
      </c>
      <c r="I547" s="25" t="s">
        <v>771</v>
      </c>
      <c r="O547" s="25" t="s">
        <v>772</v>
      </c>
      <c r="P547" s="25" t="s">
        <v>773</v>
      </c>
      <c r="Q547" s="25" t="s">
        <v>774</v>
      </c>
      <c r="R547" s="25" t="s">
        <v>775</v>
      </c>
      <c r="S547" s="25" t="s">
        <v>776</v>
      </c>
      <c r="T547" s="25" t="s">
        <v>777</v>
      </c>
      <c r="V547" s="25" t="s">
        <v>778</v>
      </c>
      <c r="X547" s="25" t="s">
        <v>779</v>
      </c>
      <c r="AB547" s="25" t="s">
        <v>780</v>
      </c>
      <c r="AC547" s="25" t="s">
        <v>781</v>
      </c>
      <c r="AD547" s="25">
        <v>0</v>
      </c>
      <c r="AE547" s="25" t="s">
        <v>782</v>
      </c>
      <c r="AF547" s="25">
        <v>-23.417640245565401</v>
      </c>
      <c r="AG547" s="25">
        <v>-68.043270407811505</v>
      </c>
      <c r="AH547" s="25">
        <v>0.46319444444444446</v>
      </c>
      <c r="AI547" s="25" t="s">
        <v>783</v>
      </c>
      <c r="AM547" s="25" t="s">
        <v>784</v>
      </c>
      <c r="AO547" s="25" t="s">
        <v>785</v>
      </c>
      <c r="AR547" s="25" t="s">
        <v>930</v>
      </c>
    </row>
    <row r="548" spans="1:44">
      <c r="A548" s="25">
        <v>202502</v>
      </c>
      <c r="B548" s="17" t="str">
        <f>IF(A548="","",IFERROR(VLOOKUP(A548,Campaña!A:K,2,0),"ID NO EXISTE"))</f>
        <v>Campaña febrero 2025</v>
      </c>
      <c r="C548" s="25">
        <v>68</v>
      </c>
      <c r="D548" s="85" t="str">
        <f>IF(C548="","",IFERROR(CONCATENATE(VLOOKUP(C548,EstacionReplica!A:W,2,0)," - ",VLOOKUP(C548,EstacionReplica!A:W,3,0)," - ",VLOOKUP(C548,EstacionReplica!A:W,4,0)),"ID NO EXISTE"))</f>
        <v>A-68 - Registro individual - 1</v>
      </c>
      <c r="E548" s="25">
        <v>2025</v>
      </c>
      <c r="F548" s="25">
        <v>2</v>
      </c>
      <c r="G548" s="25">
        <v>27</v>
      </c>
      <c r="H548" s="86">
        <v>0.42430555555555555</v>
      </c>
      <c r="I548" s="25" t="s">
        <v>771</v>
      </c>
      <c r="O548" s="25" t="s">
        <v>772</v>
      </c>
      <c r="P548" s="25" t="s">
        <v>773</v>
      </c>
      <c r="Q548" s="25" t="s">
        <v>774</v>
      </c>
      <c r="R548" s="25" t="s">
        <v>775</v>
      </c>
      <c r="S548" s="25" t="s">
        <v>776</v>
      </c>
      <c r="T548" s="25" t="s">
        <v>777</v>
      </c>
      <c r="V548" s="25" t="s">
        <v>778</v>
      </c>
      <c r="X548" s="25" t="s">
        <v>779</v>
      </c>
      <c r="AB548" s="25" t="s">
        <v>780</v>
      </c>
      <c r="AC548" s="25" t="s">
        <v>781</v>
      </c>
      <c r="AD548" s="25">
        <v>0</v>
      </c>
      <c r="AE548" s="25" t="s">
        <v>782</v>
      </c>
      <c r="AF548" s="25">
        <v>-23.417494479395799</v>
      </c>
      <c r="AG548" s="25">
        <v>-68.043065923302507</v>
      </c>
      <c r="AH548" s="25">
        <v>0.42430555555555555</v>
      </c>
      <c r="AI548" s="25" t="s">
        <v>789</v>
      </c>
      <c r="AM548" s="25" t="s">
        <v>784</v>
      </c>
      <c r="AN548" s="25" t="s">
        <v>801</v>
      </c>
      <c r="AO548" s="25" t="s">
        <v>785</v>
      </c>
      <c r="AR548" s="25" t="s">
        <v>930</v>
      </c>
    </row>
    <row r="549" spans="1:44">
      <c r="A549" s="25">
        <v>202502</v>
      </c>
      <c r="B549" s="17" t="str">
        <f>IF(A549="","",IFERROR(VLOOKUP(A549,Campaña!A:K,2,0),"ID NO EXISTE"))</f>
        <v>Campaña febrero 2025</v>
      </c>
      <c r="C549" s="25">
        <v>69</v>
      </c>
      <c r="D549" s="85" t="str">
        <f>IF(C549="","",IFERROR(CONCATENATE(VLOOKUP(C549,EstacionReplica!A:W,2,0)," - ",VLOOKUP(C549,EstacionReplica!A:W,3,0)," - ",VLOOKUP(C549,EstacionReplica!A:W,4,0)),"ID NO EXISTE"))</f>
        <v>A-69 - Registro individual - 1</v>
      </c>
      <c r="E549" s="25">
        <v>2025</v>
      </c>
      <c r="F549" s="25">
        <v>2</v>
      </c>
      <c r="G549" s="25">
        <v>27</v>
      </c>
      <c r="H549" s="86">
        <v>0.42986111111111114</v>
      </c>
      <c r="I549" s="25" t="s">
        <v>771</v>
      </c>
      <c r="O549" s="25" t="s">
        <v>772</v>
      </c>
      <c r="P549" s="25" t="s">
        <v>773</v>
      </c>
      <c r="Q549" s="25" t="s">
        <v>774</v>
      </c>
      <c r="R549" s="25" t="s">
        <v>775</v>
      </c>
      <c r="S549" s="25" t="s">
        <v>776</v>
      </c>
      <c r="T549" s="25" t="s">
        <v>777</v>
      </c>
      <c r="V549" s="25" t="s">
        <v>778</v>
      </c>
      <c r="X549" s="25" t="s">
        <v>779</v>
      </c>
      <c r="AB549" s="25" t="s">
        <v>780</v>
      </c>
      <c r="AC549" s="25" t="s">
        <v>781</v>
      </c>
      <c r="AD549" s="25">
        <v>0</v>
      </c>
      <c r="AE549" s="25" t="s">
        <v>782</v>
      </c>
      <c r="AF549" s="25">
        <v>-23.4180178255309</v>
      </c>
      <c r="AG549" s="25">
        <v>-68.040037878819206</v>
      </c>
      <c r="AH549" s="25">
        <v>0.42986111111111114</v>
      </c>
      <c r="AI549" s="25" t="s">
        <v>783</v>
      </c>
      <c r="AM549" s="25" t="s">
        <v>784</v>
      </c>
      <c r="AO549" s="25" t="s">
        <v>785</v>
      </c>
      <c r="AR549" s="25" t="s">
        <v>930</v>
      </c>
    </row>
    <row r="550" spans="1:44">
      <c r="A550" s="25">
        <v>202502</v>
      </c>
      <c r="B550" s="17" t="str">
        <f>IF(A550="","",IFERROR(VLOOKUP(A550,Campaña!A:K,2,0),"ID NO EXISTE"))</f>
        <v>Campaña febrero 2025</v>
      </c>
      <c r="C550" s="25">
        <v>70</v>
      </c>
      <c r="D550" s="85" t="str">
        <f>IF(C550="","",IFERROR(CONCATENATE(VLOOKUP(C550,EstacionReplica!A:W,2,0)," - ",VLOOKUP(C550,EstacionReplica!A:W,3,0)," - ",VLOOKUP(C550,EstacionReplica!A:W,4,0)),"ID NO EXISTE"))</f>
        <v>A-70 - Registro individual - 1</v>
      </c>
      <c r="E550" s="25">
        <v>2025</v>
      </c>
      <c r="F550" s="25">
        <v>2</v>
      </c>
      <c r="G550" s="25">
        <v>27</v>
      </c>
      <c r="H550" s="86">
        <v>0.42916666666666664</v>
      </c>
      <c r="I550" s="25" t="s">
        <v>771</v>
      </c>
      <c r="O550" s="25" t="s">
        <v>772</v>
      </c>
      <c r="P550" s="25" t="s">
        <v>773</v>
      </c>
      <c r="Q550" s="25" t="s">
        <v>774</v>
      </c>
      <c r="R550" s="25" t="s">
        <v>775</v>
      </c>
      <c r="S550" s="25" t="s">
        <v>776</v>
      </c>
      <c r="T550" s="25" t="s">
        <v>777</v>
      </c>
      <c r="V550" s="25" t="s">
        <v>778</v>
      </c>
      <c r="X550" s="25" t="s">
        <v>779</v>
      </c>
      <c r="AB550" s="25" t="s">
        <v>780</v>
      </c>
      <c r="AC550" s="25" t="s">
        <v>781</v>
      </c>
      <c r="AD550" s="25">
        <v>0</v>
      </c>
      <c r="AE550" s="25" t="s">
        <v>782</v>
      </c>
      <c r="AF550" s="25">
        <v>-23.418065870325101</v>
      </c>
      <c r="AG550" s="25">
        <v>-68.040507323199805</v>
      </c>
      <c r="AH550" s="25">
        <v>0.42916666666666664</v>
      </c>
      <c r="AI550" s="25" t="s">
        <v>789</v>
      </c>
      <c r="AM550" s="25" t="s">
        <v>784</v>
      </c>
      <c r="AN550" s="25" t="s">
        <v>800</v>
      </c>
      <c r="AO550" s="25" t="s">
        <v>785</v>
      </c>
      <c r="AR550" s="25" t="s">
        <v>930</v>
      </c>
    </row>
    <row r="551" spans="1:44">
      <c r="A551" s="25">
        <v>202502</v>
      </c>
      <c r="B551" s="17" t="str">
        <f>IF(A551="","",IFERROR(VLOOKUP(A551,Campaña!A:K,2,0),"ID NO EXISTE"))</f>
        <v>Campaña febrero 2025</v>
      </c>
      <c r="C551" s="25">
        <v>71</v>
      </c>
      <c r="D551" s="85" t="str">
        <f>IF(C551="","",IFERROR(CONCATENATE(VLOOKUP(C551,EstacionReplica!A:W,2,0)," - ",VLOOKUP(C551,EstacionReplica!A:W,3,0)," - ",VLOOKUP(C551,EstacionReplica!A:W,4,0)),"ID NO EXISTE"))</f>
        <v>A-71 - Registro individual - 1</v>
      </c>
      <c r="E551" s="25">
        <v>2025</v>
      </c>
      <c r="F551" s="25">
        <v>2</v>
      </c>
      <c r="G551" s="25">
        <v>27</v>
      </c>
      <c r="H551" s="86">
        <v>0.41041666666666665</v>
      </c>
      <c r="I551" s="25" t="s">
        <v>771</v>
      </c>
      <c r="O551" s="25" t="s">
        <v>772</v>
      </c>
      <c r="P551" s="25" t="s">
        <v>773</v>
      </c>
      <c r="Q551" s="25" t="s">
        <v>774</v>
      </c>
      <c r="R551" s="25" t="s">
        <v>775</v>
      </c>
      <c r="S551" s="25" t="s">
        <v>776</v>
      </c>
      <c r="T551" s="25" t="s">
        <v>777</v>
      </c>
      <c r="V551" s="25" t="s">
        <v>778</v>
      </c>
      <c r="X551" s="25" t="s">
        <v>779</v>
      </c>
      <c r="AB551" s="25" t="s">
        <v>780</v>
      </c>
      <c r="AC551" s="25" t="s">
        <v>781</v>
      </c>
      <c r="AD551" s="25">
        <v>0</v>
      </c>
      <c r="AE551" s="25" t="s">
        <v>782</v>
      </c>
      <c r="AF551" s="25">
        <v>-23.4188642992574</v>
      </c>
      <c r="AG551" s="25">
        <v>-68.042566700409907</v>
      </c>
      <c r="AH551" s="25">
        <v>0.41041666666666665</v>
      </c>
      <c r="AI551" s="25" t="s">
        <v>789</v>
      </c>
      <c r="AM551" s="25" t="s">
        <v>784</v>
      </c>
      <c r="AN551" s="25" t="s">
        <v>801</v>
      </c>
      <c r="AO551" s="25" t="s">
        <v>785</v>
      </c>
      <c r="AR551" s="25" t="s">
        <v>930</v>
      </c>
    </row>
    <row r="552" spans="1:44">
      <c r="A552" s="25">
        <v>202502</v>
      </c>
      <c r="B552" s="17" t="str">
        <f>IF(A552="","",IFERROR(VLOOKUP(A552,Campaña!A:K,2,0),"ID NO EXISTE"))</f>
        <v>Campaña febrero 2025</v>
      </c>
      <c r="C552" s="25">
        <v>72</v>
      </c>
      <c r="D552" s="85" t="str">
        <f>IF(C552="","",IFERROR(CONCATENATE(VLOOKUP(C552,EstacionReplica!A:W,2,0)," - ",VLOOKUP(C552,EstacionReplica!A:W,3,0)," - ",VLOOKUP(C552,EstacionReplica!A:W,4,0)),"ID NO EXISTE"))</f>
        <v>AX-01 - Registro individual - 1</v>
      </c>
      <c r="E552" s="25">
        <v>2025</v>
      </c>
      <c r="F552" s="25">
        <v>2</v>
      </c>
      <c r="G552" s="25">
        <v>27</v>
      </c>
      <c r="H552" s="86">
        <v>0.46319444444444446</v>
      </c>
      <c r="I552" s="25" t="s">
        <v>771</v>
      </c>
      <c r="O552" s="25" t="s">
        <v>772</v>
      </c>
      <c r="P552" s="25" t="s">
        <v>773</v>
      </c>
      <c r="Q552" s="25" t="s">
        <v>774</v>
      </c>
      <c r="R552" s="25" t="s">
        <v>775</v>
      </c>
      <c r="S552" s="25" t="s">
        <v>776</v>
      </c>
      <c r="T552" s="25" t="s">
        <v>777</v>
      </c>
      <c r="V552" s="25" t="s">
        <v>778</v>
      </c>
      <c r="X552" s="25" t="s">
        <v>779</v>
      </c>
      <c r="AB552" s="25" t="s">
        <v>780</v>
      </c>
      <c r="AC552" s="25" t="s">
        <v>781</v>
      </c>
      <c r="AD552" s="25">
        <v>77</v>
      </c>
      <c r="AE552" s="25" t="s">
        <v>782</v>
      </c>
      <c r="AF552" s="25">
        <v>-23.418672380781299</v>
      </c>
      <c r="AG552" s="25">
        <v>-68.037791850670999</v>
      </c>
      <c r="AH552" s="25">
        <v>0.46319444444444446</v>
      </c>
      <c r="AI552" s="25" t="s">
        <v>787</v>
      </c>
      <c r="AM552" s="25" t="s">
        <v>784</v>
      </c>
      <c r="AN552" s="25" t="s">
        <v>942</v>
      </c>
      <c r="AO552" s="25" t="s">
        <v>785</v>
      </c>
      <c r="AR552" s="25" t="s">
        <v>930</v>
      </c>
    </row>
    <row r="553" spans="1:44">
      <c r="A553" s="25">
        <v>202502</v>
      </c>
      <c r="B553" s="17" t="str">
        <f>IF(A553="","",IFERROR(VLOOKUP(A553,Campaña!A:K,2,0),"ID NO EXISTE"))</f>
        <v>Campaña febrero 2025</v>
      </c>
      <c r="C553" s="25">
        <v>73</v>
      </c>
      <c r="D553" s="85" t="str">
        <f>IF(C553="","",IFERROR(CONCATENATE(VLOOKUP(C553,EstacionReplica!A:W,2,0)," - ",VLOOKUP(C553,EstacionReplica!A:W,3,0)," - ",VLOOKUP(C553,EstacionReplica!A:W,4,0)),"ID NO EXISTE"))</f>
        <v>AX-02 - Registro individual - 1</v>
      </c>
      <c r="E553" s="25">
        <v>2025</v>
      </c>
      <c r="F553" s="25">
        <v>2</v>
      </c>
      <c r="G553" s="25">
        <v>27</v>
      </c>
      <c r="H553" s="86">
        <v>0.38680555555555557</v>
      </c>
      <c r="I553" s="25" t="s">
        <v>771</v>
      </c>
      <c r="O553" s="25" t="s">
        <v>772</v>
      </c>
      <c r="P553" s="25" t="s">
        <v>773</v>
      </c>
      <c r="Q553" s="25" t="s">
        <v>774</v>
      </c>
      <c r="R553" s="25" t="s">
        <v>775</v>
      </c>
      <c r="S553" s="25" t="s">
        <v>776</v>
      </c>
      <c r="T553" s="25" t="s">
        <v>777</v>
      </c>
      <c r="V553" s="25" t="s">
        <v>778</v>
      </c>
      <c r="X553" s="25" t="s">
        <v>779</v>
      </c>
      <c r="AB553" s="25" t="s">
        <v>780</v>
      </c>
      <c r="AC553" s="25" t="s">
        <v>781</v>
      </c>
      <c r="AD553" s="25">
        <v>0</v>
      </c>
      <c r="AE553" s="25" t="s">
        <v>782</v>
      </c>
      <c r="AF553" s="25">
        <v>-23.417502968191702</v>
      </c>
      <c r="AG553" s="25">
        <v>-68.0503769645467</v>
      </c>
      <c r="AH553" s="25">
        <v>0.38680555555555557</v>
      </c>
      <c r="AI553" s="25" t="s">
        <v>789</v>
      </c>
      <c r="AM553" s="25" t="s">
        <v>784</v>
      </c>
      <c r="AN553" s="25" t="s">
        <v>790</v>
      </c>
      <c r="AO553" s="25" t="s">
        <v>785</v>
      </c>
      <c r="AR553" s="25" t="s">
        <v>930</v>
      </c>
    </row>
    <row r="554" spans="1:44">
      <c r="A554" s="25">
        <v>202502</v>
      </c>
      <c r="B554" s="17" t="str">
        <f>IF(A554="","",IFERROR(VLOOKUP(A554,Campaña!A:K,2,0),"ID NO EXISTE"))</f>
        <v>Campaña febrero 2025</v>
      </c>
      <c r="C554" s="25">
        <v>74</v>
      </c>
      <c r="D554" s="85" t="str">
        <f>IF(C554="","",IFERROR(CONCATENATE(VLOOKUP(C554,EstacionReplica!A:W,2,0)," - ",VLOOKUP(C554,EstacionReplica!A:W,3,0)," - ",VLOOKUP(C554,EstacionReplica!A:W,4,0)),"ID NO EXISTE"))</f>
        <v>AX-03 - Registro individual - 1</v>
      </c>
      <c r="E554" s="25">
        <v>2025</v>
      </c>
      <c r="F554" s="25">
        <v>2</v>
      </c>
      <c r="G554" s="25">
        <v>27</v>
      </c>
      <c r="H554" s="86">
        <v>0.38611111111111113</v>
      </c>
      <c r="I554" s="25" t="s">
        <v>771</v>
      </c>
      <c r="O554" s="25" t="s">
        <v>772</v>
      </c>
      <c r="P554" s="25" t="s">
        <v>773</v>
      </c>
      <c r="Q554" s="25" t="s">
        <v>774</v>
      </c>
      <c r="R554" s="25" t="s">
        <v>775</v>
      </c>
      <c r="S554" s="25" t="s">
        <v>776</v>
      </c>
      <c r="T554" s="25" t="s">
        <v>777</v>
      </c>
      <c r="V554" s="25" t="s">
        <v>778</v>
      </c>
      <c r="X554" s="25" t="s">
        <v>779</v>
      </c>
      <c r="AB554" s="25" t="s">
        <v>780</v>
      </c>
      <c r="AC554" s="25" t="s">
        <v>781</v>
      </c>
      <c r="AD554" s="25">
        <v>40</v>
      </c>
      <c r="AE554" s="25" t="s">
        <v>782</v>
      </c>
      <c r="AF554" s="25">
        <v>-23.417700654504401</v>
      </c>
      <c r="AG554" s="25">
        <v>-68.050209169154598</v>
      </c>
      <c r="AH554" s="25">
        <v>0.38611111111111113</v>
      </c>
      <c r="AI554" s="25" t="s">
        <v>787</v>
      </c>
      <c r="AM554" s="25" t="s">
        <v>784</v>
      </c>
      <c r="AN554" s="25" t="s">
        <v>943</v>
      </c>
      <c r="AO554" s="25" t="s">
        <v>785</v>
      </c>
      <c r="AR554" s="25" t="s">
        <v>930</v>
      </c>
    </row>
    <row r="555" spans="1:44">
      <c r="A555" s="25">
        <v>202502</v>
      </c>
      <c r="B555" s="17" t="str">
        <f>IF(A555="","",IFERROR(VLOOKUP(A555,Campaña!A:K,2,0),"ID NO EXISTE"))</f>
        <v>Campaña febrero 2025</v>
      </c>
      <c r="C555" s="25">
        <v>75</v>
      </c>
      <c r="D555" s="85" t="str">
        <f>IF(C555="","",IFERROR(CONCATENATE(VLOOKUP(C555,EstacionReplica!A:W,2,0)," - ",VLOOKUP(C555,EstacionReplica!A:W,3,0)," - ",VLOOKUP(C555,EstacionReplica!A:W,4,0)),"ID NO EXISTE"))</f>
        <v>AX-76 - Registro individual - 1</v>
      </c>
      <c r="E555" s="25">
        <v>2025</v>
      </c>
      <c r="F555" s="25">
        <v>2</v>
      </c>
      <c r="G555" s="25">
        <v>27</v>
      </c>
      <c r="H555" s="86">
        <v>0.41458333333333336</v>
      </c>
      <c r="I555" s="25" t="s">
        <v>771</v>
      </c>
      <c r="O555" s="25" t="s">
        <v>772</v>
      </c>
      <c r="P555" s="25" t="s">
        <v>773</v>
      </c>
      <c r="Q555" s="25" t="s">
        <v>774</v>
      </c>
      <c r="R555" s="25" t="s">
        <v>775</v>
      </c>
      <c r="S555" s="25" t="s">
        <v>776</v>
      </c>
      <c r="T555" s="25" t="s">
        <v>777</v>
      </c>
      <c r="V555" s="25" t="s">
        <v>778</v>
      </c>
      <c r="X555" s="25" t="s">
        <v>779</v>
      </c>
      <c r="AB555" s="25" t="s">
        <v>780</v>
      </c>
      <c r="AC555" s="25" t="s">
        <v>781</v>
      </c>
      <c r="AD555" s="25">
        <v>0</v>
      </c>
      <c r="AE555" s="25" t="s">
        <v>782</v>
      </c>
      <c r="AF555" s="25">
        <v>-23.417792959294498</v>
      </c>
      <c r="AG555" s="25">
        <v>-68.044610169806504</v>
      </c>
      <c r="AH555" s="25">
        <v>0.41458333333333336</v>
      </c>
      <c r="AI555" s="25" t="s">
        <v>789</v>
      </c>
      <c r="AM555" s="25" t="s">
        <v>784</v>
      </c>
      <c r="AN555" s="25" t="s">
        <v>801</v>
      </c>
      <c r="AO555" s="25" t="s">
        <v>785</v>
      </c>
      <c r="AR555" s="25" t="s">
        <v>930</v>
      </c>
    </row>
    <row r="556" spans="1:44">
      <c r="A556" s="25">
        <v>202502</v>
      </c>
      <c r="B556" s="17" t="str">
        <f>IF(A556="","",IFERROR(VLOOKUP(A556,Campaña!A:K,2,0),"ID NO EXISTE"))</f>
        <v>Campaña febrero 2025</v>
      </c>
      <c r="C556" s="25">
        <v>76</v>
      </c>
      <c r="D556" s="85" t="str">
        <f>IF(C556="","",IFERROR(CONCATENATE(VLOOKUP(C556,EstacionReplica!A:W,2,0)," - ",VLOOKUP(C556,EstacionReplica!A:W,3,0)," - ",VLOOKUP(C556,EstacionReplica!A:W,4,0)),"ID NO EXISTE"))</f>
        <v>B-01 - Registro individual - 1</v>
      </c>
      <c r="E556" s="25">
        <v>2025</v>
      </c>
      <c r="F556" s="25">
        <v>2</v>
      </c>
      <c r="G556" s="25">
        <v>28</v>
      </c>
      <c r="H556" s="86">
        <v>0.48402777777777778</v>
      </c>
      <c r="I556" s="25" t="s">
        <v>771</v>
      </c>
      <c r="O556" s="25" t="s">
        <v>772</v>
      </c>
      <c r="P556" s="25" t="s">
        <v>773</v>
      </c>
      <c r="Q556" s="25" t="s">
        <v>774</v>
      </c>
      <c r="R556" s="25" t="s">
        <v>775</v>
      </c>
      <c r="S556" s="25" t="s">
        <v>776</v>
      </c>
      <c r="T556" s="25" t="s">
        <v>777</v>
      </c>
      <c r="V556" s="25" t="s">
        <v>778</v>
      </c>
      <c r="X556" s="25" t="s">
        <v>779</v>
      </c>
      <c r="AB556" s="25" t="s">
        <v>780</v>
      </c>
      <c r="AC556" s="25" t="s">
        <v>781</v>
      </c>
      <c r="AD556" s="25">
        <v>0</v>
      </c>
      <c r="AE556" s="25" t="s">
        <v>782</v>
      </c>
      <c r="AF556" s="25">
        <v>-23.4180028490021</v>
      </c>
      <c r="AG556" s="25">
        <v>-68.031757930221602</v>
      </c>
      <c r="AH556" s="25">
        <v>0.48402777777777778</v>
      </c>
      <c r="AI556" s="25" t="s">
        <v>789</v>
      </c>
      <c r="AM556" s="25" t="s">
        <v>784</v>
      </c>
      <c r="AN556" s="25" t="s">
        <v>797</v>
      </c>
      <c r="AO556" s="25" t="s">
        <v>785</v>
      </c>
      <c r="AR556" s="25" t="s">
        <v>930</v>
      </c>
    </row>
    <row r="557" spans="1:44">
      <c r="A557" s="25">
        <v>202502</v>
      </c>
      <c r="B557" s="17" t="str">
        <f>IF(A557="","",IFERROR(VLOOKUP(A557,Campaña!A:K,2,0),"ID NO EXISTE"))</f>
        <v>Campaña febrero 2025</v>
      </c>
      <c r="C557" s="25">
        <v>77</v>
      </c>
      <c r="D557" s="85" t="str">
        <f>IF(C557="","",IFERROR(CONCATENATE(VLOOKUP(C557,EstacionReplica!A:W,2,0)," - ",VLOOKUP(C557,EstacionReplica!A:W,3,0)," - ",VLOOKUP(C557,EstacionReplica!A:W,4,0)),"ID NO EXISTE"))</f>
        <v>B-02 - Registro individual - 1</v>
      </c>
      <c r="E557" s="25">
        <v>2025</v>
      </c>
      <c r="F557" s="25">
        <v>2</v>
      </c>
      <c r="G557" s="25">
        <v>28</v>
      </c>
      <c r="H557" s="86">
        <v>0.48958333333333331</v>
      </c>
      <c r="I557" s="25" t="s">
        <v>771</v>
      </c>
      <c r="O557" s="25" t="s">
        <v>772</v>
      </c>
      <c r="P557" s="25" t="s">
        <v>773</v>
      </c>
      <c r="Q557" s="25" t="s">
        <v>774</v>
      </c>
      <c r="R557" s="25" t="s">
        <v>775</v>
      </c>
      <c r="S557" s="25" t="s">
        <v>776</v>
      </c>
      <c r="T557" s="25" t="s">
        <v>777</v>
      </c>
      <c r="V557" s="25" t="s">
        <v>778</v>
      </c>
      <c r="X557" s="25" t="s">
        <v>779</v>
      </c>
      <c r="AB557" s="25" t="s">
        <v>780</v>
      </c>
      <c r="AC557" s="25" t="s">
        <v>781</v>
      </c>
      <c r="AD557" s="25">
        <v>30</v>
      </c>
      <c r="AE557" s="25" t="s">
        <v>782</v>
      </c>
      <c r="AF557" s="25">
        <v>-23.417861668739899</v>
      </c>
      <c r="AG557" s="25">
        <v>-68.030838953344102</v>
      </c>
      <c r="AH557" s="25">
        <v>0.48958333333333331</v>
      </c>
      <c r="AI557" s="25" t="s">
        <v>787</v>
      </c>
      <c r="AM557" s="25" t="s">
        <v>784</v>
      </c>
      <c r="AN557" s="25" t="s">
        <v>814</v>
      </c>
      <c r="AO557" s="25" t="s">
        <v>785</v>
      </c>
      <c r="AR557" s="25" t="s">
        <v>930</v>
      </c>
    </row>
    <row r="558" spans="1:44">
      <c r="A558" s="25">
        <v>202502</v>
      </c>
      <c r="B558" s="17" t="str">
        <f>IF(A558="","",IFERROR(VLOOKUP(A558,Campaña!A:K,2,0),"ID NO EXISTE"))</f>
        <v>Campaña febrero 2025</v>
      </c>
      <c r="C558" s="25">
        <v>78</v>
      </c>
      <c r="D558" s="85" t="str">
        <f>IF(C558="","",IFERROR(CONCATENATE(VLOOKUP(C558,EstacionReplica!A:W,2,0)," - ",VLOOKUP(C558,EstacionReplica!A:W,3,0)," - ",VLOOKUP(C558,EstacionReplica!A:W,4,0)),"ID NO EXISTE"))</f>
        <v>B-03 - Registro individual - 1</v>
      </c>
      <c r="E558" s="25">
        <v>2025</v>
      </c>
      <c r="F558" s="25">
        <v>2</v>
      </c>
      <c r="G558" s="25">
        <v>27</v>
      </c>
      <c r="H558" s="86">
        <v>0.50208333333333333</v>
      </c>
      <c r="I558" s="25" t="s">
        <v>771</v>
      </c>
      <c r="O558" s="25" t="s">
        <v>772</v>
      </c>
      <c r="P558" s="25" t="s">
        <v>773</v>
      </c>
      <c r="Q558" s="25" t="s">
        <v>774</v>
      </c>
      <c r="R558" s="25" t="s">
        <v>775</v>
      </c>
      <c r="S558" s="25" t="s">
        <v>776</v>
      </c>
      <c r="T558" s="25" t="s">
        <v>777</v>
      </c>
      <c r="V558" s="25" t="s">
        <v>778</v>
      </c>
      <c r="X558" s="25" t="s">
        <v>779</v>
      </c>
      <c r="AB558" s="25" t="s">
        <v>780</v>
      </c>
      <c r="AC558" s="25" t="s">
        <v>781</v>
      </c>
      <c r="AD558" s="25">
        <v>82</v>
      </c>
      <c r="AE558" s="25" t="s">
        <v>782</v>
      </c>
      <c r="AF558" s="25">
        <v>-23.417385860578001</v>
      </c>
      <c r="AG558" s="25">
        <v>-68.024050076024494</v>
      </c>
      <c r="AH558" s="25">
        <v>0.50208333333333333</v>
      </c>
      <c r="AI558" s="25" t="s">
        <v>792</v>
      </c>
      <c r="AM558" s="25" t="s">
        <v>784</v>
      </c>
      <c r="AN558" s="25" t="s">
        <v>944</v>
      </c>
      <c r="AO558" s="25" t="s">
        <v>785</v>
      </c>
      <c r="AR558" s="25" t="s">
        <v>930</v>
      </c>
    </row>
    <row r="559" spans="1:44">
      <c r="A559" s="25">
        <v>202502</v>
      </c>
      <c r="B559" s="17" t="str">
        <f>IF(A559="","",IFERROR(VLOOKUP(A559,Campaña!A:K,2,0),"ID NO EXISTE"))</f>
        <v>Campaña febrero 2025</v>
      </c>
      <c r="C559" s="25">
        <v>79</v>
      </c>
      <c r="D559" s="85" t="str">
        <f>IF(C559="","",IFERROR(CONCATENATE(VLOOKUP(C559,EstacionReplica!A:W,2,0)," - ",VLOOKUP(C559,EstacionReplica!A:W,3,0)," - ",VLOOKUP(C559,EstacionReplica!A:W,4,0)),"ID NO EXISTE"))</f>
        <v>B-04 - Registro individual - 1</v>
      </c>
      <c r="E559" s="25">
        <v>2025</v>
      </c>
      <c r="F559" s="25">
        <v>2</v>
      </c>
      <c r="G559" s="25">
        <v>27</v>
      </c>
      <c r="H559" s="86">
        <v>0.50902777777777775</v>
      </c>
      <c r="I559" s="25" t="s">
        <v>771</v>
      </c>
      <c r="O559" s="25" t="s">
        <v>772</v>
      </c>
      <c r="P559" s="25" t="s">
        <v>773</v>
      </c>
      <c r="Q559" s="25" t="s">
        <v>774</v>
      </c>
      <c r="R559" s="25" t="s">
        <v>775</v>
      </c>
      <c r="S559" s="25" t="s">
        <v>776</v>
      </c>
      <c r="T559" s="25" t="s">
        <v>777</v>
      </c>
      <c r="V559" s="25" t="s">
        <v>778</v>
      </c>
      <c r="X559" s="25" t="s">
        <v>779</v>
      </c>
      <c r="AB559" s="25" t="s">
        <v>780</v>
      </c>
      <c r="AC559" s="25" t="s">
        <v>781</v>
      </c>
      <c r="AD559" s="25">
        <v>70</v>
      </c>
      <c r="AE559" s="25" t="s">
        <v>782</v>
      </c>
      <c r="AF559" s="25">
        <v>-23.4141511565721</v>
      </c>
      <c r="AG559" s="25">
        <v>-68.013787684812399</v>
      </c>
      <c r="AH559" s="25">
        <v>0.50902777777777775</v>
      </c>
      <c r="AI559" s="25" t="s">
        <v>792</v>
      </c>
      <c r="AM559" s="25" t="s">
        <v>784</v>
      </c>
      <c r="AN559" s="25" t="s">
        <v>857</v>
      </c>
      <c r="AO559" s="25" t="s">
        <v>785</v>
      </c>
      <c r="AR559" s="25" t="s">
        <v>930</v>
      </c>
    </row>
    <row r="560" spans="1:44">
      <c r="A560" s="25">
        <v>202502</v>
      </c>
      <c r="B560" s="17" t="str">
        <f>IF(A560="","",IFERROR(VLOOKUP(A560,Campaña!A:K,2,0),"ID NO EXISTE"))</f>
        <v>Campaña febrero 2025</v>
      </c>
      <c r="C560" s="25">
        <v>80</v>
      </c>
      <c r="D560" s="85" t="str">
        <f>IF(C560="","",IFERROR(CONCATENATE(VLOOKUP(C560,EstacionReplica!A:W,2,0)," - ",VLOOKUP(C560,EstacionReplica!A:W,3,0)," - ",VLOOKUP(C560,EstacionReplica!A:W,4,0)),"ID NO EXISTE"))</f>
        <v>B-05 - Registro individual - 1</v>
      </c>
      <c r="E560" s="25">
        <v>2025</v>
      </c>
      <c r="F560" s="25">
        <v>2</v>
      </c>
      <c r="G560" s="25">
        <v>27</v>
      </c>
      <c r="H560" s="86">
        <v>0.5131944444444444</v>
      </c>
      <c r="I560" s="25" t="s">
        <v>771</v>
      </c>
      <c r="O560" s="25" t="s">
        <v>772</v>
      </c>
      <c r="P560" s="25" t="s">
        <v>773</v>
      </c>
      <c r="Q560" s="25" t="s">
        <v>774</v>
      </c>
      <c r="R560" s="25" t="s">
        <v>775</v>
      </c>
      <c r="S560" s="25" t="s">
        <v>776</v>
      </c>
      <c r="T560" s="25" t="s">
        <v>777</v>
      </c>
      <c r="V560" s="25" t="s">
        <v>778</v>
      </c>
      <c r="X560" s="25" t="s">
        <v>779</v>
      </c>
      <c r="AB560" s="25" t="s">
        <v>780</v>
      </c>
      <c r="AC560" s="25" t="s">
        <v>781</v>
      </c>
      <c r="AD560" s="25">
        <v>0</v>
      </c>
      <c r="AE560" s="25" t="s">
        <v>782</v>
      </c>
      <c r="AF560" s="25">
        <v>-23.4125605750916</v>
      </c>
      <c r="AG560" s="25">
        <v>-68.009356243471004</v>
      </c>
      <c r="AH560" s="25">
        <v>0.5131944444444444</v>
      </c>
      <c r="AI560" s="25" t="s">
        <v>783</v>
      </c>
      <c r="AM560" s="25" t="s">
        <v>784</v>
      </c>
      <c r="AO560" s="25" t="s">
        <v>785</v>
      </c>
      <c r="AR560" s="25" t="s">
        <v>930</v>
      </c>
    </row>
    <row r="561" spans="1:44">
      <c r="A561" s="25">
        <v>202502</v>
      </c>
      <c r="B561" s="17" t="str">
        <f>IF(A561="","",IFERROR(VLOOKUP(A561,Campaña!A:K,2,0),"ID NO EXISTE"))</f>
        <v>Campaña febrero 2025</v>
      </c>
      <c r="C561" s="25">
        <v>81</v>
      </c>
      <c r="D561" s="85" t="str">
        <f>IF(C561="","",IFERROR(CONCATENATE(VLOOKUP(C561,EstacionReplica!A:W,2,0)," - ",VLOOKUP(C561,EstacionReplica!A:W,3,0)," - ",VLOOKUP(C561,EstacionReplica!A:W,4,0)),"ID NO EXISTE"))</f>
        <v>B-06 - Registro individual - 1</v>
      </c>
      <c r="E561" s="25">
        <v>2025</v>
      </c>
      <c r="F561" s="25">
        <v>2</v>
      </c>
      <c r="G561" s="25">
        <v>27</v>
      </c>
      <c r="H561" s="86">
        <v>0.5131944444444444</v>
      </c>
      <c r="I561" s="25" t="s">
        <v>771</v>
      </c>
      <c r="O561" s="25" t="s">
        <v>772</v>
      </c>
      <c r="P561" s="25" t="s">
        <v>773</v>
      </c>
      <c r="Q561" s="25" t="s">
        <v>774</v>
      </c>
      <c r="R561" s="25" t="s">
        <v>775</v>
      </c>
      <c r="S561" s="25" t="s">
        <v>776</v>
      </c>
      <c r="T561" s="25" t="s">
        <v>777</v>
      </c>
      <c r="V561" s="25" t="s">
        <v>778</v>
      </c>
      <c r="X561" s="25" t="s">
        <v>779</v>
      </c>
      <c r="AB561" s="25" t="s">
        <v>780</v>
      </c>
      <c r="AC561" s="25" t="s">
        <v>781</v>
      </c>
      <c r="AD561" s="25">
        <v>0</v>
      </c>
      <c r="AE561" s="25" t="s">
        <v>782</v>
      </c>
      <c r="AF561" s="25">
        <v>-23.4127470734187</v>
      </c>
      <c r="AG561" s="25">
        <v>-68.008855725090498</v>
      </c>
      <c r="AH561" s="25">
        <v>0.5131944444444444</v>
      </c>
      <c r="AI561" s="25" t="s">
        <v>783</v>
      </c>
      <c r="AM561" s="25" t="s">
        <v>784</v>
      </c>
      <c r="AO561" s="25" t="s">
        <v>785</v>
      </c>
      <c r="AR561" s="25" t="s">
        <v>930</v>
      </c>
    </row>
    <row r="562" spans="1:44">
      <c r="A562" s="25">
        <v>202502</v>
      </c>
      <c r="B562" s="17" t="str">
        <f>IF(A562="","",IFERROR(VLOOKUP(A562,Campaña!A:K,2,0),"ID NO EXISTE"))</f>
        <v>Campaña febrero 2025</v>
      </c>
      <c r="C562" s="25">
        <v>82</v>
      </c>
      <c r="D562" s="85" t="str">
        <f>IF(C562="","",IFERROR(CONCATENATE(VLOOKUP(C562,EstacionReplica!A:W,2,0)," - ",VLOOKUP(C562,EstacionReplica!A:W,3,0)," - ",VLOOKUP(C562,EstacionReplica!A:W,4,0)),"ID NO EXISTE"))</f>
        <v>B-07 - Registro individual - 1</v>
      </c>
      <c r="E562" s="25">
        <v>2025</v>
      </c>
      <c r="F562" s="25">
        <v>2</v>
      </c>
      <c r="G562" s="25">
        <v>27</v>
      </c>
      <c r="H562" s="86">
        <v>0.5131944444444444</v>
      </c>
      <c r="I562" s="25" t="s">
        <v>771</v>
      </c>
      <c r="O562" s="25" t="s">
        <v>772</v>
      </c>
      <c r="P562" s="25" t="s">
        <v>773</v>
      </c>
      <c r="Q562" s="25" t="s">
        <v>774</v>
      </c>
      <c r="R562" s="25" t="s">
        <v>775</v>
      </c>
      <c r="S562" s="25" t="s">
        <v>776</v>
      </c>
      <c r="T562" s="25" t="s">
        <v>777</v>
      </c>
      <c r="V562" s="25" t="s">
        <v>778</v>
      </c>
      <c r="X562" s="25" t="s">
        <v>779</v>
      </c>
      <c r="AB562" s="25" t="s">
        <v>780</v>
      </c>
      <c r="AC562" s="25" t="s">
        <v>781</v>
      </c>
      <c r="AD562" s="25">
        <v>0</v>
      </c>
      <c r="AE562" s="25" t="s">
        <v>782</v>
      </c>
      <c r="AF562" s="25">
        <v>-23.4122478506501</v>
      </c>
      <c r="AG562" s="25">
        <v>-68.008467970777204</v>
      </c>
      <c r="AH562" s="25">
        <v>0.5131944444444444</v>
      </c>
      <c r="AI562" s="25" t="s">
        <v>783</v>
      </c>
      <c r="AM562" s="25" t="s">
        <v>784</v>
      </c>
      <c r="AO562" s="25" t="s">
        <v>785</v>
      </c>
      <c r="AR562" s="25" t="s">
        <v>930</v>
      </c>
    </row>
    <row r="563" spans="1:44">
      <c r="A563" s="25">
        <v>202502</v>
      </c>
      <c r="B563" s="17" t="str">
        <f>IF(A563="","",IFERROR(VLOOKUP(A563,Campaña!A:K,2,0),"ID NO EXISTE"))</f>
        <v>Campaña febrero 2025</v>
      </c>
      <c r="C563" s="25">
        <v>83</v>
      </c>
      <c r="D563" s="85" t="str">
        <f>IF(C563="","",IFERROR(CONCATENATE(VLOOKUP(C563,EstacionReplica!A:W,2,0)," - ",VLOOKUP(C563,EstacionReplica!A:W,3,0)," - ",VLOOKUP(C563,EstacionReplica!A:W,4,0)),"ID NO EXISTE"))</f>
        <v>B-08 - Registro individual - 1</v>
      </c>
      <c r="E563" s="25">
        <v>2025</v>
      </c>
      <c r="F563" s="25">
        <v>2</v>
      </c>
      <c r="G563" s="25">
        <v>27</v>
      </c>
      <c r="H563" s="86">
        <v>0.5131944444444444</v>
      </c>
      <c r="I563" s="25" t="s">
        <v>771</v>
      </c>
      <c r="O563" s="25" t="s">
        <v>772</v>
      </c>
      <c r="P563" s="25" t="s">
        <v>773</v>
      </c>
      <c r="Q563" s="25" t="s">
        <v>774</v>
      </c>
      <c r="R563" s="25" t="s">
        <v>775</v>
      </c>
      <c r="S563" s="25" t="s">
        <v>776</v>
      </c>
      <c r="T563" s="25" t="s">
        <v>777</v>
      </c>
      <c r="V563" s="25" t="s">
        <v>778</v>
      </c>
      <c r="X563" s="25" t="s">
        <v>779</v>
      </c>
      <c r="AB563" s="25" t="s">
        <v>780</v>
      </c>
      <c r="AC563" s="25" t="s">
        <v>781</v>
      </c>
      <c r="AD563" s="25">
        <v>0</v>
      </c>
      <c r="AE563" s="25" t="s">
        <v>782</v>
      </c>
      <c r="AF563" s="25">
        <v>-23.411728513041499</v>
      </c>
      <c r="AG563" s="25">
        <v>-68.007757405431605</v>
      </c>
      <c r="AH563" s="25">
        <v>0.5131944444444444</v>
      </c>
      <c r="AI563" s="25" t="s">
        <v>783</v>
      </c>
      <c r="AM563" s="25" t="s">
        <v>784</v>
      </c>
      <c r="AO563" s="25" t="s">
        <v>785</v>
      </c>
      <c r="AR563" s="25" t="s">
        <v>930</v>
      </c>
    </row>
    <row r="564" spans="1:44">
      <c r="A564" s="25">
        <v>202502</v>
      </c>
      <c r="B564" s="17" t="str">
        <f>IF(A564="","",IFERROR(VLOOKUP(A564,Campaña!A:K,2,0),"ID NO EXISTE"))</f>
        <v>Campaña febrero 2025</v>
      </c>
      <c r="C564" s="25">
        <v>84</v>
      </c>
      <c r="D564" s="85" t="str">
        <f>IF(C564="","",IFERROR(CONCATENATE(VLOOKUP(C564,EstacionReplica!A:W,2,0)," - ",VLOOKUP(C564,EstacionReplica!A:W,3,0)," - ",VLOOKUP(C564,EstacionReplica!A:W,4,0)),"ID NO EXISTE"))</f>
        <v>B-09 - Registro individual - 1</v>
      </c>
      <c r="E564" s="25">
        <v>2025</v>
      </c>
      <c r="F564" s="25">
        <v>2</v>
      </c>
      <c r="G564" s="25">
        <v>27</v>
      </c>
      <c r="H564" s="86">
        <v>0.51458333333333328</v>
      </c>
      <c r="I564" s="25" t="s">
        <v>771</v>
      </c>
      <c r="O564" s="25" t="s">
        <v>772</v>
      </c>
      <c r="P564" s="25" t="s">
        <v>773</v>
      </c>
      <c r="Q564" s="25" t="s">
        <v>774</v>
      </c>
      <c r="R564" s="25" t="s">
        <v>775</v>
      </c>
      <c r="S564" s="25" t="s">
        <v>776</v>
      </c>
      <c r="T564" s="25" t="s">
        <v>777</v>
      </c>
      <c r="V564" s="25" t="s">
        <v>778</v>
      </c>
      <c r="X564" s="25" t="s">
        <v>779</v>
      </c>
      <c r="AB564" s="25" t="s">
        <v>780</v>
      </c>
      <c r="AC564" s="25" t="s">
        <v>781</v>
      </c>
      <c r="AD564" s="25">
        <v>80</v>
      </c>
      <c r="AE564" s="25" t="s">
        <v>782</v>
      </c>
      <c r="AF564" s="25">
        <v>-23.4114279210334</v>
      </c>
      <c r="AG564" s="25">
        <v>-68.007358389689301</v>
      </c>
      <c r="AH564" s="25">
        <v>0.51458333333333328</v>
      </c>
      <c r="AI564" s="25" t="s">
        <v>792</v>
      </c>
      <c r="AM564" s="25" t="s">
        <v>784</v>
      </c>
      <c r="AN564" s="25" t="s">
        <v>807</v>
      </c>
      <c r="AO564" s="25" t="s">
        <v>785</v>
      </c>
      <c r="AR564" s="25" t="s">
        <v>930</v>
      </c>
    </row>
    <row r="565" spans="1:44">
      <c r="A565" s="25">
        <v>202502</v>
      </c>
      <c r="B565" s="17" t="str">
        <f>IF(A565="","",IFERROR(VLOOKUP(A565,Campaña!A:K,2,0),"ID NO EXISTE"))</f>
        <v>Campaña febrero 2025</v>
      </c>
      <c r="C565" s="25">
        <v>85</v>
      </c>
      <c r="D565" s="85" t="str">
        <f>IF(C565="","",IFERROR(CONCATENATE(VLOOKUP(C565,EstacionReplica!A:W,2,0)," - ",VLOOKUP(C565,EstacionReplica!A:W,3,0)," - ",VLOOKUP(C565,EstacionReplica!A:W,4,0)),"ID NO EXISTE"))</f>
        <v>B-10 - Registro individual - 1</v>
      </c>
      <c r="E565" s="25">
        <v>2025</v>
      </c>
      <c r="F565" s="25">
        <v>2</v>
      </c>
      <c r="G565" s="25">
        <v>27</v>
      </c>
      <c r="H565" s="86">
        <v>0.53333333333333333</v>
      </c>
      <c r="I565" s="25" t="s">
        <v>771</v>
      </c>
      <c r="O565" s="25" t="s">
        <v>772</v>
      </c>
      <c r="P565" s="25" t="s">
        <v>773</v>
      </c>
      <c r="Q565" s="25" t="s">
        <v>774</v>
      </c>
      <c r="R565" s="25" t="s">
        <v>775</v>
      </c>
      <c r="S565" s="25" t="s">
        <v>776</v>
      </c>
      <c r="T565" s="25" t="s">
        <v>777</v>
      </c>
      <c r="V565" s="25" t="s">
        <v>778</v>
      </c>
      <c r="X565" s="25" t="s">
        <v>779</v>
      </c>
      <c r="AB565" s="25" t="s">
        <v>780</v>
      </c>
      <c r="AC565" s="25" t="s">
        <v>781</v>
      </c>
      <c r="AD565" s="25">
        <v>70</v>
      </c>
      <c r="AE565" s="25" t="s">
        <v>782</v>
      </c>
      <c r="AF565" s="25">
        <v>-23.412115380540701</v>
      </c>
      <c r="AG565" s="25">
        <v>-68.007519637153607</v>
      </c>
      <c r="AH565" s="25">
        <v>0.53333333333333333</v>
      </c>
      <c r="AI565" s="25" t="s">
        <v>792</v>
      </c>
      <c r="AM565" s="25" t="s">
        <v>784</v>
      </c>
      <c r="AN565" s="25" t="s">
        <v>945</v>
      </c>
      <c r="AO565" s="25" t="s">
        <v>785</v>
      </c>
      <c r="AR565" s="25" t="s">
        <v>930</v>
      </c>
    </row>
    <row r="566" spans="1:44">
      <c r="A566" s="25">
        <v>202502</v>
      </c>
      <c r="B566" s="17" t="str">
        <f>IF(A566="","",IFERROR(VLOOKUP(A566,Campaña!A:K,2,0),"ID NO EXISTE"))</f>
        <v>Campaña febrero 2025</v>
      </c>
      <c r="C566" s="25">
        <v>86</v>
      </c>
      <c r="D566" s="85" t="str">
        <f>IF(C566="","",IFERROR(CONCATENATE(VLOOKUP(C566,EstacionReplica!A:W,2,0)," - ",VLOOKUP(C566,EstacionReplica!A:W,3,0)," - ",VLOOKUP(C566,EstacionReplica!A:W,4,0)),"ID NO EXISTE"))</f>
        <v>B-11 - Registro individual - 1</v>
      </c>
      <c r="E566" s="25">
        <v>2025</v>
      </c>
      <c r="F566" s="25">
        <v>2</v>
      </c>
      <c r="G566" s="25">
        <v>27</v>
      </c>
      <c r="H566" s="86">
        <v>0.51736111111111116</v>
      </c>
      <c r="I566" s="25" t="s">
        <v>771</v>
      </c>
      <c r="O566" s="25" t="s">
        <v>772</v>
      </c>
      <c r="P566" s="25" t="s">
        <v>773</v>
      </c>
      <c r="Q566" s="25" t="s">
        <v>774</v>
      </c>
      <c r="R566" s="25" t="s">
        <v>775</v>
      </c>
      <c r="S566" s="25" t="s">
        <v>776</v>
      </c>
      <c r="T566" s="25" t="s">
        <v>777</v>
      </c>
      <c r="V566" s="25" t="s">
        <v>778</v>
      </c>
      <c r="X566" s="25" t="s">
        <v>779</v>
      </c>
      <c r="AB566" s="25" t="s">
        <v>780</v>
      </c>
      <c r="AC566" s="25" t="s">
        <v>781</v>
      </c>
      <c r="AD566" s="25">
        <v>95</v>
      </c>
      <c r="AE566" s="25" t="s">
        <v>782</v>
      </c>
      <c r="AF566" s="25">
        <v>-23.4117507018208</v>
      </c>
      <c r="AG566" s="25">
        <v>-68.005565000769707</v>
      </c>
      <c r="AH566" s="25">
        <v>0.51736111111111116</v>
      </c>
      <c r="AI566" s="25" t="s">
        <v>792</v>
      </c>
      <c r="AM566" s="25" t="s">
        <v>784</v>
      </c>
      <c r="AN566" s="25" t="s">
        <v>946</v>
      </c>
      <c r="AO566" s="25" t="s">
        <v>785</v>
      </c>
      <c r="AR566" s="25" t="s">
        <v>930</v>
      </c>
    </row>
    <row r="567" spans="1:44">
      <c r="A567" s="25">
        <v>202502</v>
      </c>
      <c r="B567" s="17" t="str">
        <f>IF(A567="","",IFERROR(VLOOKUP(A567,Campaña!A:K,2,0),"ID NO EXISTE"))</f>
        <v>Campaña febrero 2025</v>
      </c>
      <c r="C567" s="25">
        <v>87</v>
      </c>
      <c r="D567" s="85" t="str">
        <f>IF(C567="","",IFERROR(CONCATENATE(VLOOKUP(C567,EstacionReplica!A:W,2,0)," - ",VLOOKUP(C567,EstacionReplica!A:W,3,0)," - ",VLOOKUP(C567,EstacionReplica!A:W,4,0)),"ID NO EXISTE"))</f>
        <v>B-12 - Registro individual - 1</v>
      </c>
      <c r="E567" s="25">
        <v>2025</v>
      </c>
      <c r="F567" s="25">
        <v>2</v>
      </c>
      <c r="G567" s="25">
        <v>27</v>
      </c>
      <c r="H567" s="86">
        <v>0.51875000000000004</v>
      </c>
      <c r="I567" s="25" t="s">
        <v>771</v>
      </c>
      <c r="O567" s="25" t="s">
        <v>772</v>
      </c>
      <c r="P567" s="25" t="s">
        <v>773</v>
      </c>
      <c r="Q567" s="25" t="s">
        <v>774</v>
      </c>
      <c r="R567" s="25" t="s">
        <v>775</v>
      </c>
      <c r="S567" s="25" t="s">
        <v>776</v>
      </c>
      <c r="T567" s="25" t="s">
        <v>777</v>
      </c>
      <c r="V567" s="25" t="s">
        <v>778</v>
      </c>
      <c r="X567" s="25" t="s">
        <v>779</v>
      </c>
      <c r="AB567" s="25" t="s">
        <v>780</v>
      </c>
      <c r="AC567" s="25" t="s">
        <v>781</v>
      </c>
      <c r="AD567" s="25">
        <v>0</v>
      </c>
      <c r="AE567" s="25" t="s">
        <v>782</v>
      </c>
      <c r="AF567" s="25">
        <v>-23.411396475544301</v>
      </c>
      <c r="AG567" s="25">
        <v>-68.005254471855395</v>
      </c>
      <c r="AH567" s="25">
        <v>0.51875000000000004</v>
      </c>
      <c r="AI567" s="25" t="s">
        <v>783</v>
      </c>
      <c r="AM567" s="25" t="s">
        <v>784</v>
      </c>
      <c r="AO567" s="25" t="s">
        <v>785</v>
      </c>
      <c r="AR567" s="25" t="s">
        <v>930</v>
      </c>
    </row>
    <row r="568" spans="1:44">
      <c r="A568" s="25">
        <v>202502</v>
      </c>
      <c r="B568" s="17" t="str">
        <f>IF(A568="","",IFERROR(VLOOKUP(A568,Campaña!A:K,2,0),"ID NO EXISTE"))</f>
        <v>Campaña febrero 2025</v>
      </c>
      <c r="C568" s="25">
        <v>88</v>
      </c>
      <c r="D568" s="85" t="str">
        <f>IF(C568="","",IFERROR(CONCATENATE(VLOOKUP(C568,EstacionReplica!A:W,2,0)," - ",VLOOKUP(C568,EstacionReplica!A:W,3,0)," - ",VLOOKUP(C568,EstacionReplica!A:W,4,0)),"ID NO EXISTE"))</f>
        <v>B-13 - Registro individual - 1</v>
      </c>
      <c r="E568" s="25">
        <v>2025</v>
      </c>
      <c r="F568" s="25">
        <v>2</v>
      </c>
      <c r="G568" s="25">
        <v>27</v>
      </c>
      <c r="H568" s="86">
        <v>0.51875000000000004</v>
      </c>
      <c r="I568" s="25" t="s">
        <v>771</v>
      </c>
      <c r="O568" s="25" t="s">
        <v>772</v>
      </c>
      <c r="P568" s="25" t="s">
        <v>773</v>
      </c>
      <c r="Q568" s="25" t="s">
        <v>774</v>
      </c>
      <c r="R568" s="25" t="s">
        <v>775</v>
      </c>
      <c r="S568" s="25" t="s">
        <v>776</v>
      </c>
      <c r="T568" s="25" t="s">
        <v>777</v>
      </c>
      <c r="V568" s="25" t="s">
        <v>778</v>
      </c>
      <c r="X568" s="25" t="s">
        <v>779</v>
      </c>
      <c r="AB568" s="25" t="s">
        <v>780</v>
      </c>
      <c r="AC568" s="25" t="s">
        <v>781</v>
      </c>
      <c r="AD568" s="25">
        <v>0</v>
      </c>
      <c r="AE568" s="25" t="s">
        <v>782</v>
      </c>
      <c r="AF568" s="25">
        <v>-23.411167693858999</v>
      </c>
      <c r="AG568" s="25">
        <v>-68.004786418770493</v>
      </c>
      <c r="AH568" s="25">
        <v>0.51875000000000004</v>
      </c>
      <c r="AI568" s="25" t="s">
        <v>783</v>
      </c>
      <c r="AM568" s="25" t="s">
        <v>784</v>
      </c>
      <c r="AO568" s="25" t="s">
        <v>785</v>
      </c>
      <c r="AR568" s="25" t="s">
        <v>930</v>
      </c>
    </row>
    <row r="569" spans="1:44">
      <c r="A569" s="25">
        <v>202502</v>
      </c>
      <c r="B569" s="17" t="str">
        <f>IF(A569="","",IFERROR(VLOOKUP(A569,Campaña!A:K,2,0),"ID NO EXISTE"))</f>
        <v>Campaña febrero 2025</v>
      </c>
      <c r="C569" s="25">
        <v>89</v>
      </c>
      <c r="D569" s="85" t="str">
        <f>IF(C569="","",IFERROR(CONCATENATE(VLOOKUP(C569,EstacionReplica!A:W,2,0)," - ",VLOOKUP(C569,EstacionReplica!A:W,3,0)," - ",VLOOKUP(C569,EstacionReplica!A:W,4,0)),"ID NO EXISTE"))</f>
        <v>B-14 - Registro individual - 1</v>
      </c>
      <c r="E569" s="25">
        <v>2025</v>
      </c>
      <c r="F569" s="25">
        <v>2</v>
      </c>
      <c r="G569" s="25">
        <v>27</v>
      </c>
      <c r="H569" s="86">
        <v>0.51875000000000004</v>
      </c>
      <c r="I569" s="25" t="s">
        <v>771</v>
      </c>
      <c r="O569" s="25" t="s">
        <v>772</v>
      </c>
      <c r="P569" s="25" t="s">
        <v>773</v>
      </c>
      <c r="Q569" s="25" t="s">
        <v>774</v>
      </c>
      <c r="R569" s="25" t="s">
        <v>775</v>
      </c>
      <c r="S569" s="25" t="s">
        <v>776</v>
      </c>
      <c r="T569" s="25" t="s">
        <v>777</v>
      </c>
      <c r="V569" s="25" t="s">
        <v>778</v>
      </c>
      <c r="X569" s="25" t="s">
        <v>779</v>
      </c>
      <c r="AB569" s="25" t="s">
        <v>780</v>
      </c>
      <c r="AC569" s="25" t="s">
        <v>781</v>
      </c>
      <c r="AD569" s="25">
        <v>0</v>
      </c>
      <c r="AE569" s="25" t="s">
        <v>782</v>
      </c>
      <c r="AF569" s="25">
        <v>-23.410678241458498</v>
      </c>
      <c r="AG569" s="25">
        <v>-68.004516051711903</v>
      </c>
      <c r="AH569" s="25">
        <v>0.51875000000000004</v>
      </c>
      <c r="AI569" s="25" t="s">
        <v>783</v>
      </c>
      <c r="AM569" s="25" t="s">
        <v>784</v>
      </c>
      <c r="AO569" s="25" t="s">
        <v>785</v>
      </c>
      <c r="AR569" s="25" t="s">
        <v>930</v>
      </c>
    </row>
    <row r="570" spans="1:44">
      <c r="A570" s="25">
        <v>202502</v>
      </c>
      <c r="B570" s="17" t="str">
        <f>IF(A570="","",IFERROR(VLOOKUP(A570,Campaña!A:K,2,0),"ID NO EXISTE"))</f>
        <v>Campaña febrero 2025</v>
      </c>
      <c r="C570" s="25">
        <v>90</v>
      </c>
      <c r="D570" s="85" t="str">
        <f>IF(C570="","",IFERROR(CONCATENATE(VLOOKUP(C570,EstacionReplica!A:W,2,0)," - ",VLOOKUP(C570,EstacionReplica!A:W,3,0)," - ",VLOOKUP(C570,EstacionReplica!A:W,4,0)),"ID NO EXISTE"))</f>
        <v>B-15 - Registro individual - 1</v>
      </c>
      <c r="E570" s="25">
        <v>2025</v>
      </c>
      <c r="F570" s="25">
        <v>2</v>
      </c>
      <c r="G570" s="25">
        <v>27</v>
      </c>
      <c r="H570" s="86">
        <v>0.52083333333333337</v>
      </c>
      <c r="I570" s="25" t="s">
        <v>771</v>
      </c>
      <c r="O570" s="25" t="s">
        <v>772</v>
      </c>
      <c r="P570" s="25" t="s">
        <v>773</v>
      </c>
      <c r="Q570" s="25" t="s">
        <v>774</v>
      </c>
      <c r="R570" s="25" t="s">
        <v>775</v>
      </c>
      <c r="S570" s="25" t="s">
        <v>776</v>
      </c>
      <c r="T570" s="25" t="s">
        <v>777</v>
      </c>
      <c r="V570" s="25" t="s">
        <v>778</v>
      </c>
      <c r="X570" s="25" t="s">
        <v>779</v>
      </c>
      <c r="AB570" s="25" t="s">
        <v>780</v>
      </c>
      <c r="AC570" s="25" t="s">
        <v>781</v>
      </c>
      <c r="AD570" s="25">
        <v>0</v>
      </c>
      <c r="AE570" s="25" t="s">
        <v>782</v>
      </c>
      <c r="AF570" s="25">
        <v>-23.410624114175601</v>
      </c>
      <c r="AG570" s="25">
        <v>-68.004526243319503</v>
      </c>
      <c r="AH570" s="25">
        <v>0.52083333333333337</v>
      </c>
      <c r="AI570" s="25" t="s">
        <v>789</v>
      </c>
      <c r="AM570" s="25" t="s">
        <v>784</v>
      </c>
      <c r="AN570" s="25" t="s">
        <v>801</v>
      </c>
      <c r="AO570" s="25" t="s">
        <v>785</v>
      </c>
      <c r="AR570" s="25" t="s">
        <v>930</v>
      </c>
    </row>
    <row r="571" spans="1:44">
      <c r="A571" s="25">
        <v>202502</v>
      </c>
      <c r="B571" s="17" t="str">
        <f>IF(A571="","",IFERROR(VLOOKUP(A571,Campaña!A:K,2,0),"ID NO EXISTE"))</f>
        <v>Campaña febrero 2025</v>
      </c>
      <c r="C571" s="25">
        <v>91</v>
      </c>
      <c r="D571" s="85" t="str">
        <f>IF(C571="","",IFERROR(CONCATENATE(VLOOKUP(C571,EstacionReplica!A:W,2,0)," - ",VLOOKUP(C571,EstacionReplica!A:W,3,0)," - ",VLOOKUP(C571,EstacionReplica!A:W,4,0)),"ID NO EXISTE"))</f>
        <v>B-16 - Registro individual - 1</v>
      </c>
      <c r="E571" s="25">
        <v>2025</v>
      </c>
      <c r="F571" s="25">
        <v>2</v>
      </c>
      <c r="G571" s="25">
        <v>27</v>
      </c>
      <c r="H571" s="86">
        <v>0.52361111111111114</v>
      </c>
      <c r="I571" s="25" t="s">
        <v>771</v>
      </c>
      <c r="O571" s="25" t="s">
        <v>772</v>
      </c>
      <c r="P571" s="25" t="s">
        <v>773</v>
      </c>
      <c r="Q571" s="25" t="s">
        <v>774</v>
      </c>
      <c r="R571" s="25" t="s">
        <v>775</v>
      </c>
      <c r="S571" s="25" t="s">
        <v>776</v>
      </c>
      <c r="T571" s="25" t="s">
        <v>777</v>
      </c>
      <c r="V571" s="25" t="s">
        <v>778</v>
      </c>
      <c r="X571" s="25" t="s">
        <v>779</v>
      </c>
      <c r="AB571" s="25" t="s">
        <v>780</v>
      </c>
      <c r="AC571" s="25" t="s">
        <v>781</v>
      </c>
      <c r="AD571" s="25">
        <v>0</v>
      </c>
      <c r="AE571" s="25" t="s">
        <v>782</v>
      </c>
      <c r="AF571" s="25">
        <v>-23.410036981604499</v>
      </c>
      <c r="AG571" s="25">
        <v>-68.003101784451104</v>
      </c>
      <c r="AH571" s="25">
        <v>0.52361111111111114</v>
      </c>
      <c r="AI571" s="25" t="s">
        <v>789</v>
      </c>
      <c r="AM571" s="25" t="s">
        <v>784</v>
      </c>
      <c r="AN571" s="25" t="s">
        <v>797</v>
      </c>
      <c r="AO571" s="25" t="s">
        <v>785</v>
      </c>
      <c r="AR571" s="25" t="s">
        <v>930</v>
      </c>
    </row>
    <row r="572" spans="1:44">
      <c r="A572" s="25">
        <v>202502</v>
      </c>
      <c r="B572" s="17" t="str">
        <f>IF(A572="","",IFERROR(VLOOKUP(A572,Campaña!A:K,2,0),"ID NO EXISTE"))</f>
        <v>Campaña febrero 2025</v>
      </c>
      <c r="C572" s="25">
        <v>92</v>
      </c>
      <c r="D572" s="85" t="str">
        <f>IF(C572="","",IFERROR(CONCATENATE(VLOOKUP(C572,EstacionReplica!A:W,2,0)," - ",VLOOKUP(C572,EstacionReplica!A:W,3,0)," - ",VLOOKUP(C572,EstacionReplica!A:W,4,0)),"ID NO EXISTE"))</f>
        <v>B-17 - Registro individual - 1</v>
      </c>
      <c r="E572" s="25">
        <v>2025</v>
      </c>
      <c r="F572" s="25">
        <v>2</v>
      </c>
      <c r="G572" s="25">
        <v>27</v>
      </c>
      <c r="H572" s="86">
        <v>0.52500000000000002</v>
      </c>
      <c r="I572" s="25" t="s">
        <v>771</v>
      </c>
      <c r="O572" s="25" t="s">
        <v>772</v>
      </c>
      <c r="P572" s="25" t="s">
        <v>773</v>
      </c>
      <c r="Q572" s="25" t="s">
        <v>774</v>
      </c>
      <c r="R572" s="25" t="s">
        <v>775</v>
      </c>
      <c r="S572" s="25" t="s">
        <v>776</v>
      </c>
      <c r="T572" s="25" t="s">
        <v>777</v>
      </c>
      <c r="V572" s="25" t="s">
        <v>778</v>
      </c>
      <c r="X572" s="25" t="s">
        <v>779</v>
      </c>
      <c r="AB572" s="25" t="s">
        <v>780</v>
      </c>
      <c r="AC572" s="25" t="s">
        <v>781</v>
      </c>
      <c r="AD572" s="25">
        <v>85</v>
      </c>
      <c r="AE572" s="25" t="s">
        <v>782</v>
      </c>
      <c r="AF572" s="25">
        <v>-23.409397522396802</v>
      </c>
      <c r="AG572" s="25">
        <v>-68.001971328987395</v>
      </c>
      <c r="AH572" s="25">
        <v>0.52500000000000002</v>
      </c>
      <c r="AI572" s="25" t="s">
        <v>792</v>
      </c>
      <c r="AM572" s="25" t="s">
        <v>784</v>
      </c>
      <c r="AN572" s="25" t="s">
        <v>907</v>
      </c>
      <c r="AO572" s="25" t="s">
        <v>785</v>
      </c>
      <c r="AR572" s="25" t="s">
        <v>930</v>
      </c>
    </row>
    <row r="573" spans="1:44">
      <c r="A573" s="25">
        <v>202502</v>
      </c>
      <c r="B573" s="17" t="str">
        <f>IF(A573="","",IFERROR(VLOOKUP(A573,Campaña!A:K,2,0),"ID NO EXISTE"))</f>
        <v>Campaña febrero 2025</v>
      </c>
      <c r="C573" s="25">
        <v>93</v>
      </c>
      <c r="D573" s="85" t="str">
        <f>IF(C573="","",IFERROR(CONCATENATE(VLOOKUP(C573,EstacionReplica!A:W,2,0)," - ",VLOOKUP(C573,EstacionReplica!A:W,3,0)," - ",VLOOKUP(C573,EstacionReplica!A:W,4,0)),"ID NO EXISTE"))</f>
        <v>B-18 - Registro individual - 1</v>
      </c>
      <c r="E573" s="25">
        <v>2025</v>
      </c>
      <c r="F573" s="25">
        <v>2</v>
      </c>
      <c r="G573" s="25">
        <v>27</v>
      </c>
      <c r="H573" s="86">
        <v>0.53194444444444444</v>
      </c>
      <c r="I573" s="25" t="s">
        <v>771</v>
      </c>
      <c r="O573" s="25" t="s">
        <v>772</v>
      </c>
      <c r="P573" s="25" t="s">
        <v>773</v>
      </c>
      <c r="Q573" s="25" t="s">
        <v>774</v>
      </c>
      <c r="R573" s="25" t="s">
        <v>775</v>
      </c>
      <c r="S573" s="25" t="s">
        <v>776</v>
      </c>
      <c r="T573" s="25" t="s">
        <v>777</v>
      </c>
      <c r="V573" s="25" t="s">
        <v>778</v>
      </c>
      <c r="X573" s="25" t="s">
        <v>779</v>
      </c>
      <c r="AB573" s="25" t="s">
        <v>780</v>
      </c>
      <c r="AC573" s="25" t="s">
        <v>781</v>
      </c>
      <c r="AD573" s="25">
        <v>0</v>
      </c>
      <c r="AE573" s="25" t="s">
        <v>782</v>
      </c>
      <c r="AF573" s="25">
        <v>-23.408228838722899</v>
      </c>
      <c r="AG573" s="25">
        <v>-68.000003217847095</v>
      </c>
      <c r="AH573" s="25">
        <v>0.53194444444444444</v>
      </c>
      <c r="AI573" s="25" t="s">
        <v>783</v>
      </c>
      <c r="AM573" s="25" t="s">
        <v>784</v>
      </c>
      <c r="AO573" s="25" t="s">
        <v>785</v>
      </c>
      <c r="AR573" s="25" t="s">
        <v>930</v>
      </c>
    </row>
    <row r="574" spans="1:44">
      <c r="A574" s="25">
        <v>202502</v>
      </c>
      <c r="B574" s="17" t="str">
        <f>IF(A574="","",IFERROR(VLOOKUP(A574,Campaña!A:K,2,0),"ID NO EXISTE"))</f>
        <v>Campaña febrero 2025</v>
      </c>
      <c r="C574" s="25">
        <v>94</v>
      </c>
      <c r="D574" s="85" t="str">
        <f>IF(C574="","",IFERROR(CONCATENATE(VLOOKUP(C574,EstacionReplica!A:W,2,0)," - ",VLOOKUP(C574,EstacionReplica!A:W,3,0)," - ",VLOOKUP(C574,EstacionReplica!A:W,4,0)),"ID NO EXISTE"))</f>
        <v>B-19 - Registro individual - 1</v>
      </c>
      <c r="E574" s="25">
        <v>2025</v>
      </c>
      <c r="F574" s="25">
        <v>2</v>
      </c>
      <c r="G574" s="25">
        <v>27</v>
      </c>
      <c r="H574" s="86">
        <v>0.53263888888888888</v>
      </c>
      <c r="I574" s="25" t="s">
        <v>771</v>
      </c>
      <c r="O574" s="25" t="s">
        <v>772</v>
      </c>
      <c r="P574" s="25" t="s">
        <v>773</v>
      </c>
      <c r="Q574" s="25" t="s">
        <v>774</v>
      </c>
      <c r="R574" s="25" t="s">
        <v>775</v>
      </c>
      <c r="S574" s="25" t="s">
        <v>776</v>
      </c>
      <c r="T574" s="25" t="s">
        <v>777</v>
      </c>
      <c r="V574" s="25" t="s">
        <v>778</v>
      </c>
      <c r="X574" s="25" t="s">
        <v>779</v>
      </c>
      <c r="AB574" s="25" t="s">
        <v>780</v>
      </c>
      <c r="AC574" s="25" t="s">
        <v>781</v>
      </c>
      <c r="AD574" s="25">
        <v>0</v>
      </c>
      <c r="AE574" s="25" t="s">
        <v>782</v>
      </c>
      <c r="AF574" s="25">
        <v>-23.408142416665498</v>
      </c>
      <c r="AG574" s="25">
        <v>-67.999201374019293</v>
      </c>
      <c r="AH574" s="25">
        <v>0.53263888888888888</v>
      </c>
      <c r="AI574" s="25" t="s">
        <v>783</v>
      </c>
      <c r="AM574" s="25" t="s">
        <v>784</v>
      </c>
      <c r="AO574" s="25" t="s">
        <v>785</v>
      </c>
      <c r="AR574" s="25" t="s">
        <v>930</v>
      </c>
    </row>
    <row r="575" spans="1:44">
      <c r="A575" s="25">
        <v>202502</v>
      </c>
      <c r="B575" s="17" t="str">
        <f>IF(A575="","",IFERROR(VLOOKUP(A575,Campaña!A:K,2,0),"ID NO EXISTE"))</f>
        <v>Campaña febrero 2025</v>
      </c>
      <c r="C575" s="25">
        <v>95</v>
      </c>
      <c r="D575" s="85" t="str">
        <f>IF(C575="","",IFERROR(CONCATENATE(VLOOKUP(C575,EstacionReplica!A:W,2,0)," - ",VLOOKUP(C575,EstacionReplica!A:W,3,0)," - ",VLOOKUP(C575,EstacionReplica!A:W,4,0)),"ID NO EXISTE"))</f>
        <v>B-20 - Registro individual - 1</v>
      </c>
      <c r="E575" s="25">
        <v>2025</v>
      </c>
      <c r="F575" s="25">
        <v>2</v>
      </c>
      <c r="G575" s="25">
        <v>27</v>
      </c>
      <c r="H575" s="86">
        <v>0.53333333333333333</v>
      </c>
      <c r="I575" s="25" t="s">
        <v>771</v>
      </c>
      <c r="O575" s="25" t="s">
        <v>772</v>
      </c>
      <c r="P575" s="25" t="s">
        <v>773</v>
      </c>
      <c r="Q575" s="25" t="s">
        <v>774</v>
      </c>
      <c r="R575" s="25" t="s">
        <v>775</v>
      </c>
      <c r="S575" s="25" t="s">
        <v>776</v>
      </c>
      <c r="T575" s="25" t="s">
        <v>777</v>
      </c>
      <c r="V575" s="25" t="s">
        <v>778</v>
      </c>
      <c r="X575" s="25" t="s">
        <v>779</v>
      </c>
      <c r="AB575" s="25" t="s">
        <v>780</v>
      </c>
      <c r="AC575" s="25" t="s">
        <v>781</v>
      </c>
      <c r="AD575" s="25">
        <v>90</v>
      </c>
      <c r="AE575" s="25" t="s">
        <v>782</v>
      </c>
      <c r="AF575" s="25">
        <v>-23.407645365569099</v>
      </c>
      <c r="AG575" s="25">
        <v>-67.999156179364803</v>
      </c>
      <c r="AH575" s="25">
        <v>0.53333333333333333</v>
      </c>
      <c r="AI575" s="25" t="s">
        <v>787</v>
      </c>
      <c r="AM575" s="25" t="s">
        <v>784</v>
      </c>
      <c r="AN575" s="25" t="s">
        <v>805</v>
      </c>
      <c r="AO575" s="25" t="s">
        <v>785</v>
      </c>
      <c r="AR575" s="25" t="s">
        <v>930</v>
      </c>
    </row>
    <row r="576" spans="1:44">
      <c r="A576" s="25">
        <v>202502</v>
      </c>
      <c r="B576" s="17" t="str">
        <f>IF(A576="","",IFERROR(VLOOKUP(A576,Campaña!A:K,2,0),"ID NO EXISTE"))</f>
        <v>Campaña febrero 2025</v>
      </c>
      <c r="C576" s="25">
        <v>96</v>
      </c>
      <c r="D576" s="85" t="str">
        <f>IF(C576="","",IFERROR(CONCATENATE(VLOOKUP(C576,EstacionReplica!A:W,2,0)," - ",VLOOKUP(C576,EstacionReplica!A:W,3,0)," - ",VLOOKUP(C576,EstacionReplica!A:W,4,0)),"ID NO EXISTE"))</f>
        <v>B-21 - Registro individual - 1</v>
      </c>
      <c r="E576" s="25">
        <v>2025</v>
      </c>
      <c r="F576" s="25">
        <v>2</v>
      </c>
      <c r="G576" s="25">
        <v>27</v>
      </c>
      <c r="H576" s="86">
        <v>0.52986111111111112</v>
      </c>
      <c r="I576" s="25" t="s">
        <v>771</v>
      </c>
      <c r="O576" s="25" t="s">
        <v>772</v>
      </c>
      <c r="P576" s="25" t="s">
        <v>773</v>
      </c>
      <c r="Q576" s="25" t="s">
        <v>774</v>
      </c>
      <c r="R576" s="25" t="s">
        <v>775</v>
      </c>
      <c r="S576" s="25" t="s">
        <v>776</v>
      </c>
      <c r="T576" s="25" t="s">
        <v>777</v>
      </c>
      <c r="V576" s="25" t="s">
        <v>778</v>
      </c>
      <c r="X576" s="25" t="s">
        <v>779</v>
      </c>
      <c r="AB576" s="25" t="s">
        <v>780</v>
      </c>
      <c r="AC576" s="25" t="s">
        <v>781</v>
      </c>
      <c r="AD576" s="25">
        <v>95</v>
      </c>
      <c r="AE576" s="25" t="s">
        <v>782</v>
      </c>
      <c r="AF576" s="25">
        <v>-23.407642105305101</v>
      </c>
      <c r="AG576" s="25">
        <v>-67.998647307753899</v>
      </c>
      <c r="AH576" s="25">
        <v>0.52986111111111112</v>
      </c>
      <c r="AI576" s="25" t="s">
        <v>792</v>
      </c>
      <c r="AM576" s="25" t="s">
        <v>784</v>
      </c>
      <c r="AN576" s="25" t="s">
        <v>947</v>
      </c>
      <c r="AO576" s="25" t="s">
        <v>785</v>
      </c>
      <c r="AR576" s="25" t="s">
        <v>930</v>
      </c>
    </row>
    <row r="577" spans="1:44">
      <c r="A577" s="25">
        <v>202502</v>
      </c>
      <c r="B577" s="17" t="str">
        <f>IF(A577="","",IFERROR(VLOOKUP(A577,Campaña!A:K,2,0),"ID NO EXISTE"))</f>
        <v>Campaña febrero 2025</v>
      </c>
      <c r="C577" s="25">
        <v>97</v>
      </c>
      <c r="D577" s="85" t="str">
        <f>IF(C577="","",IFERROR(CONCATENATE(VLOOKUP(C577,EstacionReplica!A:W,2,0)," - ",VLOOKUP(C577,EstacionReplica!A:W,3,0)," - ",VLOOKUP(C577,EstacionReplica!A:W,4,0)),"ID NO EXISTE"))</f>
        <v>BX-01 - Registro individual - 1</v>
      </c>
      <c r="E577" s="25">
        <v>2025</v>
      </c>
      <c r="F577" s="25">
        <v>2</v>
      </c>
      <c r="G577" s="25">
        <v>27</v>
      </c>
      <c r="H577" s="86">
        <v>0.53194444444444444</v>
      </c>
      <c r="I577" s="25" t="s">
        <v>771</v>
      </c>
      <c r="O577" s="25" t="s">
        <v>772</v>
      </c>
      <c r="P577" s="25" t="s">
        <v>773</v>
      </c>
      <c r="Q577" s="25" t="s">
        <v>774</v>
      </c>
      <c r="R577" s="25" t="s">
        <v>775</v>
      </c>
      <c r="S577" s="25" t="s">
        <v>776</v>
      </c>
      <c r="T577" s="25" t="s">
        <v>777</v>
      </c>
      <c r="V577" s="25" t="s">
        <v>778</v>
      </c>
      <c r="X577" s="25" t="s">
        <v>779</v>
      </c>
      <c r="AB577" s="25" t="s">
        <v>780</v>
      </c>
      <c r="AC577" s="25" t="s">
        <v>781</v>
      </c>
      <c r="AD577" s="25">
        <v>0</v>
      </c>
      <c r="AE577" s="25" t="s">
        <v>782</v>
      </c>
      <c r="AF577" s="25">
        <v>-23.407417256091499</v>
      </c>
      <c r="AG577" s="25">
        <v>-67.998795796164799</v>
      </c>
      <c r="AH577" s="25">
        <v>0.53194444444444444</v>
      </c>
      <c r="AI577" s="25" t="s">
        <v>783</v>
      </c>
      <c r="AM577" s="25" t="s">
        <v>784</v>
      </c>
      <c r="AO577" s="25" t="s">
        <v>785</v>
      </c>
      <c r="AR577" s="25" t="s">
        <v>930</v>
      </c>
    </row>
    <row r="578" spans="1:44">
      <c r="A578" s="25">
        <v>202502</v>
      </c>
      <c r="B578" s="17" t="str">
        <f>IF(A578="","",IFERROR(VLOOKUP(A578,Campaña!A:K,2,0),"ID NO EXISTE"))</f>
        <v>Campaña febrero 2025</v>
      </c>
      <c r="C578" s="25">
        <v>98</v>
      </c>
      <c r="D578" s="85" t="str">
        <f>IF(C578="","",IFERROR(CONCATENATE(VLOOKUP(C578,EstacionReplica!A:W,2,0)," - ",VLOOKUP(C578,EstacionReplica!A:W,3,0)," - ",VLOOKUP(C578,EstacionReplica!A:W,4,0)),"ID NO EXISTE"))</f>
        <v>C-01 - Registro individual - 1</v>
      </c>
      <c r="E578" s="25">
        <v>2025</v>
      </c>
      <c r="F578" s="25">
        <v>2</v>
      </c>
      <c r="G578" s="25">
        <v>28</v>
      </c>
      <c r="H578" s="86">
        <v>0.39374999999999999</v>
      </c>
      <c r="I578" s="25" t="s">
        <v>771</v>
      </c>
      <c r="O578" s="25" t="s">
        <v>772</v>
      </c>
      <c r="P578" s="25" t="s">
        <v>773</v>
      </c>
      <c r="Q578" s="25" t="s">
        <v>774</v>
      </c>
      <c r="R578" s="25" t="s">
        <v>775</v>
      </c>
      <c r="S578" s="25" t="s">
        <v>776</v>
      </c>
      <c r="T578" s="25" t="s">
        <v>777</v>
      </c>
      <c r="V578" s="25" t="s">
        <v>778</v>
      </c>
      <c r="X578" s="25" t="s">
        <v>779</v>
      </c>
      <c r="AB578" s="25" t="s">
        <v>780</v>
      </c>
      <c r="AC578" s="25" t="s">
        <v>781</v>
      </c>
      <c r="AD578" s="25">
        <v>0</v>
      </c>
      <c r="AE578" s="25" t="s">
        <v>782</v>
      </c>
      <c r="AF578" s="25">
        <v>-23.419813283989999</v>
      </c>
      <c r="AG578" s="25">
        <v>-68.035326951435394</v>
      </c>
      <c r="AH578" s="25">
        <v>0.39374999999999999</v>
      </c>
      <c r="AI578" s="25" t="s">
        <v>789</v>
      </c>
      <c r="AM578" s="25" t="s">
        <v>784</v>
      </c>
      <c r="AN578" s="25" t="s">
        <v>801</v>
      </c>
      <c r="AO578" s="25" t="s">
        <v>785</v>
      </c>
      <c r="AR578" s="25" t="s">
        <v>930</v>
      </c>
    </row>
    <row r="579" spans="1:44">
      <c r="A579" s="25">
        <v>202502</v>
      </c>
      <c r="B579" s="17" t="str">
        <f>IF(A579="","",IFERROR(VLOOKUP(A579,Campaña!A:K,2,0),"ID NO EXISTE"))</f>
        <v>Campaña febrero 2025</v>
      </c>
      <c r="C579" s="25">
        <v>99</v>
      </c>
      <c r="D579" s="85" t="str">
        <f>IF(C579="","",IFERROR(CONCATENATE(VLOOKUP(C579,EstacionReplica!A:W,2,0)," - ",VLOOKUP(C579,EstacionReplica!A:W,3,0)," - ",VLOOKUP(C579,EstacionReplica!A:W,4,0)),"ID NO EXISTE"))</f>
        <v>C-02 - Registro individual - 1</v>
      </c>
      <c r="E579" s="25">
        <v>2025</v>
      </c>
      <c r="F579" s="25">
        <v>2</v>
      </c>
      <c r="G579" s="25">
        <v>28</v>
      </c>
      <c r="H579" s="86">
        <v>0.39444444444444443</v>
      </c>
      <c r="I579" s="25" t="s">
        <v>771</v>
      </c>
      <c r="O579" s="25" t="s">
        <v>772</v>
      </c>
      <c r="P579" s="25" t="s">
        <v>773</v>
      </c>
      <c r="Q579" s="25" t="s">
        <v>774</v>
      </c>
      <c r="R579" s="25" t="s">
        <v>775</v>
      </c>
      <c r="S579" s="25" t="s">
        <v>776</v>
      </c>
      <c r="T579" s="25" t="s">
        <v>777</v>
      </c>
      <c r="V579" s="25" t="s">
        <v>778</v>
      </c>
      <c r="X579" s="25" t="s">
        <v>779</v>
      </c>
      <c r="AB579" s="25" t="s">
        <v>780</v>
      </c>
      <c r="AC579" s="25" t="s">
        <v>781</v>
      </c>
      <c r="AD579" s="25">
        <v>0</v>
      </c>
      <c r="AE579" s="25" t="s">
        <v>782</v>
      </c>
      <c r="AF579" s="25">
        <v>-23.419795401967001</v>
      </c>
      <c r="AG579" s="25">
        <v>-68.035356443417797</v>
      </c>
      <c r="AH579" s="25">
        <v>0.39444444444444443</v>
      </c>
      <c r="AI579" s="25" t="s">
        <v>789</v>
      </c>
      <c r="AM579" s="25" t="s">
        <v>784</v>
      </c>
      <c r="AN579" s="25" t="s">
        <v>801</v>
      </c>
      <c r="AO579" s="25" t="s">
        <v>785</v>
      </c>
      <c r="AR579" s="25" t="s">
        <v>930</v>
      </c>
    </row>
    <row r="580" spans="1:44">
      <c r="A580" s="25">
        <v>202502</v>
      </c>
      <c r="B580" s="17" t="str">
        <f>IF(A580="","",IFERROR(VLOOKUP(A580,Campaña!A:K,2,0),"ID NO EXISTE"))</f>
        <v>Campaña febrero 2025</v>
      </c>
      <c r="C580" s="25">
        <v>100</v>
      </c>
      <c r="D580" s="85" t="str">
        <f>IF(C580="","",IFERROR(CONCATENATE(VLOOKUP(C580,EstacionReplica!A:W,2,0)," - ",VLOOKUP(C580,EstacionReplica!A:W,3,0)," - ",VLOOKUP(C580,EstacionReplica!A:W,4,0)),"ID NO EXISTE"))</f>
        <v>C-03 - Registro individual - 1</v>
      </c>
      <c r="E580" s="25">
        <v>2025</v>
      </c>
      <c r="F580" s="25">
        <v>2</v>
      </c>
      <c r="G580" s="25">
        <v>28</v>
      </c>
      <c r="H580" s="86">
        <v>0.39305555555555555</v>
      </c>
      <c r="I580" s="25" t="s">
        <v>771</v>
      </c>
      <c r="O580" s="25" t="s">
        <v>772</v>
      </c>
      <c r="P580" s="25" t="s">
        <v>773</v>
      </c>
      <c r="Q580" s="25" t="s">
        <v>774</v>
      </c>
      <c r="R580" s="25" t="s">
        <v>775</v>
      </c>
      <c r="S580" s="25" t="s">
        <v>776</v>
      </c>
      <c r="T580" s="25" t="s">
        <v>777</v>
      </c>
      <c r="V580" s="25" t="s">
        <v>778</v>
      </c>
      <c r="X580" s="25" t="s">
        <v>779</v>
      </c>
      <c r="AB580" s="25" t="s">
        <v>780</v>
      </c>
      <c r="AC580" s="25" t="s">
        <v>781</v>
      </c>
      <c r="AD580" s="25">
        <v>0</v>
      </c>
      <c r="AE580" s="25" t="s">
        <v>782</v>
      </c>
      <c r="AF580" s="25">
        <v>-23.4197589125767</v>
      </c>
      <c r="AG580" s="25">
        <v>-68.035297983468297</v>
      </c>
      <c r="AH580" s="25">
        <v>0.39305555555555555</v>
      </c>
      <c r="AI580" s="25" t="s">
        <v>789</v>
      </c>
      <c r="AM580" s="25" t="s">
        <v>784</v>
      </c>
      <c r="AN580" s="25" t="s">
        <v>801</v>
      </c>
      <c r="AO580" s="25" t="s">
        <v>785</v>
      </c>
      <c r="AR580" s="25" t="s">
        <v>930</v>
      </c>
    </row>
    <row r="581" spans="1:44">
      <c r="A581" s="25">
        <v>202502</v>
      </c>
      <c r="B581" s="17" t="str">
        <f>IF(A581="","",IFERROR(VLOOKUP(A581,Campaña!A:K,2,0),"ID NO EXISTE"))</f>
        <v>Campaña febrero 2025</v>
      </c>
      <c r="C581" s="25">
        <v>101</v>
      </c>
      <c r="D581" s="85" t="str">
        <f>IF(C581="","",IFERROR(CONCATENATE(VLOOKUP(C581,EstacionReplica!A:W,2,0)," - ",VLOOKUP(C581,EstacionReplica!A:W,3,0)," - ",VLOOKUP(C581,EstacionReplica!A:W,4,0)),"ID NO EXISTE"))</f>
        <v>C-04 - Registro individual - 1</v>
      </c>
      <c r="E581" s="25">
        <v>2025</v>
      </c>
      <c r="F581" s="25">
        <v>2</v>
      </c>
      <c r="G581" s="25">
        <v>28</v>
      </c>
      <c r="H581" s="86">
        <v>0.39513888888888887</v>
      </c>
      <c r="I581" s="25" t="s">
        <v>771</v>
      </c>
      <c r="O581" s="25" t="s">
        <v>772</v>
      </c>
      <c r="P581" s="25" t="s">
        <v>773</v>
      </c>
      <c r="Q581" s="25" t="s">
        <v>774</v>
      </c>
      <c r="R581" s="25" t="s">
        <v>775</v>
      </c>
      <c r="S581" s="25" t="s">
        <v>776</v>
      </c>
      <c r="T581" s="25" t="s">
        <v>777</v>
      </c>
      <c r="V581" s="25" t="s">
        <v>778</v>
      </c>
      <c r="X581" s="25" t="s">
        <v>779</v>
      </c>
      <c r="AB581" s="25" t="s">
        <v>780</v>
      </c>
      <c r="AC581" s="25" t="s">
        <v>781</v>
      </c>
      <c r="AD581" s="25">
        <v>0</v>
      </c>
      <c r="AE581" s="25" t="s">
        <v>782</v>
      </c>
      <c r="AF581" s="25">
        <v>-23.4197589125767</v>
      </c>
      <c r="AG581" s="25">
        <v>-68.035297983468297</v>
      </c>
      <c r="AH581" s="25">
        <v>0.39513888888888887</v>
      </c>
      <c r="AI581" s="25" t="s">
        <v>783</v>
      </c>
      <c r="AM581" s="25" t="s">
        <v>784</v>
      </c>
      <c r="AO581" s="25" t="s">
        <v>785</v>
      </c>
      <c r="AR581" s="25" t="s">
        <v>930</v>
      </c>
    </row>
    <row r="582" spans="1:44">
      <c r="A582" s="25">
        <v>202502</v>
      </c>
      <c r="B582" s="17" t="str">
        <f>IF(A582="","",IFERROR(VLOOKUP(A582,Campaña!A:K,2,0),"ID NO EXISTE"))</f>
        <v>Campaña febrero 2025</v>
      </c>
      <c r="C582" s="25">
        <v>102</v>
      </c>
      <c r="D582" s="85" t="str">
        <f>IF(C582="","",IFERROR(CONCATENATE(VLOOKUP(C582,EstacionReplica!A:W,2,0)," - ",VLOOKUP(C582,EstacionReplica!A:W,3,0)," - ",VLOOKUP(C582,EstacionReplica!A:W,4,0)),"ID NO EXISTE"))</f>
        <v>C-05 - Registro individual - 1</v>
      </c>
      <c r="E582" s="25">
        <v>2025</v>
      </c>
      <c r="F582" s="25">
        <v>2</v>
      </c>
      <c r="G582" s="25">
        <v>28</v>
      </c>
      <c r="H582" s="86">
        <v>0.39513888888888887</v>
      </c>
      <c r="I582" s="25" t="s">
        <v>771</v>
      </c>
      <c r="O582" s="25" t="s">
        <v>772</v>
      </c>
      <c r="P582" s="25" t="s">
        <v>773</v>
      </c>
      <c r="Q582" s="25" t="s">
        <v>774</v>
      </c>
      <c r="R582" s="25" t="s">
        <v>775</v>
      </c>
      <c r="S582" s="25" t="s">
        <v>776</v>
      </c>
      <c r="T582" s="25" t="s">
        <v>777</v>
      </c>
      <c r="V582" s="25" t="s">
        <v>778</v>
      </c>
      <c r="X582" s="25" t="s">
        <v>779</v>
      </c>
      <c r="AB582" s="25" t="s">
        <v>780</v>
      </c>
      <c r="AC582" s="25" t="s">
        <v>781</v>
      </c>
      <c r="AD582" s="25">
        <v>0</v>
      </c>
      <c r="AE582" s="25" t="s">
        <v>782</v>
      </c>
      <c r="AF582" s="25">
        <v>-23.419749760001601</v>
      </c>
      <c r="AG582" s="25">
        <v>-68.035278474991003</v>
      </c>
      <c r="AH582" s="25">
        <v>0.39513888888888887</v>
      </c>
      <c r="AI582" s="25" t="s">
        <v>789</v>
      </c>
      <c r="AM582" s="25" t="s">
        <v>784</v>
      </c>
      <c r="AN582" s="25" t="s">
        <v>801</v>
      </c>
      <c r="AO582" s="25" t="s">
        <v>785</v>
      </c>
      <c r="AR582" s="25" t="s">
        <v>930</v>
      </c>
    </row>
    <row r="583" spans="1:44">
      <c r="A583" s="25">
        <v>202502</v>
      </c>
      <c r="B583" s="17" t="str">
        <f>IF(A583="","",IFERROR(VLOOKUP(A583,Campaña!A:K,2,0),"ID NO EXISTE"))</f>
        <v>Campaña febrero 2025</v>
      </c>
      <c r="C583" s="25">
        <v>103</v>
      </c>
      <c r="D583" s="85" t="str">
        <f>IF(C583="","",IFERROR(CONCATENATE(VLOOKUP(C583,EstacionReplica!A:W,2,0)," - ",VLOOKUP(C583,EstacionReplica!A:W,3,0)," - ",VLOOKUP(C583,EstacionReplica!A:W,4,0)),"ID NO EXISTE"))</f>
        <v>C-06 - Registro individual - 1</v>
      </c>
      <c r="E583" s="25">
        <v>2025</v>
      </c>
      <c r="F583" s="25">
        <v>2</v>
      </c>
      <c r="G583" s="25">
        <v>28</v>
      </c>
      <c r="H583" s="86">
        <v>0.39583333333333331</v>
      </c>
      <c r="I583" s="25" t="s">
        <v>771</v>
      </c>
      <c r="O583" s="25" t="s">
        <v>772</v>
      </c>
      <c r="P583" s="25" t="s">
        <v>773</v>
      </c>
      <c r="Q583" s="25" t="s">
        <v>774</v>
      </c>
      <c r="R583" s="25" t="s">
        <v>775</v>
      </c>
      <c r="S583" s="25" t="s">
        <v>776</v>
      </c>
      <c r="T583" s="25" t="s">
        <v>777</v>
      </c>
      <c r="V583" s="25" t="s">
        <v>778</v>
      </c>
      <c r="X583" s="25" t="s">
        <v>779</v>
      </c>
      <c r="AB583" s="25" t="s">
        <v>780</v>
      </c>
      <c r="AC583" s="25" t="s">
        <v>781</v>
      </c>
      <c r="AD583" s="25">
        <v>0</v>
      </c>
      <c r="AE583" s="25" t="s">
        <v>782</v>
      </c>
      <c r="AF583" s="25">
        <v>-23.419767460655201</v>
      </c>
      <c r="AG583" s="25">
        <v>-68.035219622035598</v>
      </c>
      <c r="AH583" s="25">
        <v>0.39583333333333331</v>
      </c>
      <c r="AI583" s="25" t="s">
        <v>789</v>
      </c>
      <c r="AM583" s="25" t="s">
        <v>784</v>
      </c>
      <c r="AN583" s="25" t="s">
        <v>801</v>
      </c>
      <c r="AO583" s="25" t="s">
        <v>785</v>
      </c>
      <c r="AR583" s="25" t="s">
        <v>930</v>
      </c>
    </row>
    <row r="584" spans="1:44">
      <c r="A584" s="25">
        <v>202502</v>
      </c>
      <c r="B584" s="17" t="str">
        <f>IF(A584="","",IFERROR(VLOOKUP(A584,Campaña!A:K,2,0),"ID NO EXISTE"))</f>
        <v>Campaña febrero 2025</v>
      </c>
      <c r="C584" s="25">
        <v>104</v>
      </c>
      <c r="D584" s="85" t="str">
        <f>IF(C584="","",IFERROR(CONCATENATE(VLOOKUP(C584,EstacionReplica!A:W,2,0)," - ",VLOOKUP(C584,EstacionReplica!A:W,3,0)," - ",VLOOKUP(C584,EstacionReplica!A:W,4,0)),"ID NO EXISTE"))</f>
        <v>C-07 - Registro individual - 1</v>
      </c>
      <c r="E584" s="25">
        <v>2025</v>
      </c>
      <c r="F584" s="25">
        <v>2</v>
      </c>
      <c r="G584" s="25">
        <v>28</v>
      </c>
      <c r="H584" s="86">
        <v>0.3972222222222222</v>
      </c>
      <c r="I584" s="25" t="s">
        <v>771</v>
      </c>
      <c r="O584" s="25" t="s">
        <v>772</v>
      </c>
      <c r="P584" s="25" t="s">
        <v>773</v>
      </c>
      <c r="Q584" s="25" t="s">
        <v>774</v>
      </c>
      <c r="R584" s="25" t="s">
        <v>775</v>
      </c>
      <c r="S584" s="25" t="s">
        <v>776</v>
      </c>
      <c r="T584" s="25" t="s">
        <v>777</v>
      </c>
      <c r="V584" s="25" t="s">
        <v>778</v>
      </c>
      <c r="X584" s="25" t="s">
        <v>779</v>
      </c>
      <c r="AB584" s="25" t="s">
        <v>780</v>
      </c>
      <c r="AC584" s="25" t="s">
        <v>781</v>
      </c>
      <c r="AD584" s="25">
        <v>0</v>
      </c>
      <c r="AE584" s="25" t="s">
        <v>782</v>
      </c>
      <c r="AF584" s="25">
        <v>-23.419794495238101</v>
      </c>
      <c r="AG584" s="25">
        <v>-68.035209638517998</v>
      </c>
      <c r="AH584" s="25">
        <v>0.3972222222222222</v>
      </c>
      <c r="AI584" s="25" t="s">
        <v>789</v>
      </c>
      <c r="AM584" s="25" t="s">
        <v>784</v>
      </c>
      <c r="AN584" s="25" t="s">
        <v>801</v>
      </c>
      <c r="AO584" s="25" t="s">
        <v>785</v>
      </c>
      <c r="AR584" s="25" t="s">
        <v>930</v>
      </c>
    </row>
    <row r="585" spans="1:44">
      <c r="A585" s="25">
        <v>202502</v>
      </c>
      <c r="B585" s="17" t="str">
        <f>IF(A585="","",IFERROR(VLOOKUP(A585,Campaña!A:K,2,0),"ID NO EXISTE"))</f>
        <v>Campaña febrero 2025</v>
      </c>
      <c r="C585" s="25">
        <v>105</v>
      </c>
      <c r="D585" s="85" t="str">
        <f>IF(C585="","",IFERROR(CONCATENATE(VLOOKUP(C585,EstacionReplica!A:W,2,0)," - ",VLOOKUP(C585,EstacionReplica!A:W,3,0)," - ",VLOOKUP(C585,EstacionReplica!A:W,4,0)),"ID NO EXISTE"))</f>
        <v>C-08 - Registro individual - 1</v>
      </c>
      <c r="E585" s="25">
        <v>2025</v>
      </c>
      <c r="F585" s="25">
        <v>2</v>
      </c>
      <c r="G585" s="25">
        <v>28</v>
      </c>
      <c r="H585" s="86">
        <v>0.3972222222222222</v>
      </c>
      <c r="I585" s="25" t="s">
        <v>771</v>
      </c>
      <c r="O585" s="25" t="s">
        <v>772</v>
      </c>
      <c r="P585" s="25" t="s">
        <v>773</v>
      </c>
      <c r="Q585" s="25" t="s">
        <v>774</v>
      </c>
      <c r="R585" s="25" t="s">
        <v>775</v>
      </c>
      <c r="S585" s="25" t="s">
        <v>776</v>
      </c>
      <c r="T585" s="25" t="s">
        <v>777</v>
      </c>
      <c r="V585" s="25" t="s">
        <v>778</v>
      </c>
      <c r="X585" s="25" t="s">
        <v>779</v>
      </c>
      <c r="AB585" s="25" t="s">
        <v>780</v>
      </c>
      <c r="AC585" s="25" t="s">
        <v>781</v>
      </c>
      <c r="AD585" s="25">
        <v>0</v>
      </c>
      <c r="AE585" s="25" t="s">
        <v>782</v>
      </c>
      <c r="AF585" s="25">
        <v>-23.419785342651998</v>
      </c>
      <c r="AG585" s="25">
        <v>-68.035190130042196</v>
      </c>
      <c r="AH585" s="25">
        <v>0.3972222222222222</v>
      </c>
      <c r="AI585" s="25" t="s">
        <v>789</v>
      </c>
      <c r="AM585" s="25" t="s">
        <v>784</v>
      </c>
      <c r="AN585" s="25" t="s">
        <v>801</v>
      </c>
      <c r="AO585" s="25" t="s">
        <v>785</v>
      </c>
      <c r="AR585" s="25" t="s">
        <v>930</v>
      </c>
    </row>
    <row r="586" spans="1:44">
      <c r="A586" s="25">
        <v>202502</v>
      </c>
      <c r="B586" s="17" t="str">
        <f>IF(A586="","",IFERROR(VLOOKUP(A586,Campaña!A:K,2,0),"ID NO EXISTE"))</f>
        <v>Campaña febrero 2025</v>
      </c>
      <c r="C586" s="25">
        <v>106</v>
      </c>
      <c r="D586" s="85" t="str">
        <f>IF(C586="","",IFERROR(CONCATENATE(VLOOKUP(C586,EstacionReplica!A:W,2,0)," - ",VLOOKUP(C586,EstacionReplica!A:W,3,0)," - ",VLOOKUP(C586,EstacionReplica!A:W,4,0)),"ID NO EXISTE"))</f>
        <v>C-09 - Registro individual - 1</v>
      </c>
      <c r="E586" s="25">
        <v>2025</v>
      </c>
      <c r="F586" s="25">
        <v>2</v>
      </c>
      <c r="G586" s="25">
        <v>28</v>
      </c>
      <c r="H586" s="86">
        <v>0.40069444444444446</v>
      </c>
      <c r="I586" s="25" t="s">
        <v>771</v>
      </c>
      <c r="O586" s="25" t="s">
        <v>772</v>
      </c>
      <c r="P586" s="25" t="s">
        <v>773</v>
      </c>
      <c r="Q586" s="25" t="s">
        <v>774</v>
      </c>
      <c r="R586" s="25" t="s">
        <v>775</v>
      </c>
      <c r="S586" s="25" t="s">
        <v>776</v>
      </c>
      <c r="T586" s="25" t="s">
        <v>777</v>
      </c>
      <c r="V586" s="25" t="s">
        <v>778</v>
      </c>
      <c r="X586" s="25" t="s">
        <v>779</v>
      </c>
      <c r="AB586" s="25" t="s">
        <v>780</v>
      </c>
      <c r="AC586" s="25" t="s">
        <v>781</v>
      </c>
      <c r="AD586" s="25">
        <v>0</v>
      </c>
      <c r="AE586" s="25" t="s">
        <v>782</v>
      </c>
      <c r="AF586" s="25">
        <v>-23.4197668560995</v>
      </c>
      <c r="AG586" s="25">
        <v>-68.035121752126102</v>
      </c>
      <c r="AH586" s="25">
        <v>0.40069444444444446</v>
      </c>
      <c r="AI586" s="25" t="s">
        <v>789</v>
      </c>
      <c r="AM586" s="25" t="s">
        <v>784</v>
      </c>
      <c r="AN586" s="25" t="s">
        <v>801</v>
      </c>
      <c r="AO586" s="25" t="s">
        <v>785</v>
      </c>
      <c r="AR586" s="25" t="s">
        <v>930</v>
      </c>
    </row>
    <row r="587" spans="1:44">
      <c r="A587" s="25">
        <v>202502</v>
      </c>
      <c r="B587" s="17" t="str">
        <f>IF(A587="","",IFERROR(VLOOKUP(A587,Campaña!A:K,2,0),"ID NO EXISTE"))</f>
        <v>Campaña febrero 2025</v>
      </c>
      <c r="C587" s="25">
        <v>107</v>
      </c>
      <c r="D587" s="85" t="str">
        <f>IF(C587="","",IFERROR(CONCATENATE(VLOOKUP(C587,EstacionReplica!A:W,2,0)," - ",VLOOKUP(C587,EstacionReplica!A:W,3,0)," - ",VLOOKUP(C587,EstacionReplica!A:W,4,0)),"ID NO EXISTE"))</f>
        <v>C-10 - Registro individual - 1</v>
      </c>
      <c r="E587" s="25">
        <v>2025</v>
      </c>
      <c r="F587" s="25">
        <v>2</v>
      </c>
      <c r="G587" s="25">
        <v>28</v>
      </c>
      <c r="H587" s="86">
        <v>0.40208333333333335</v>
      </c>
      <c r="I587" s="25" t="s">
        <v>771</v>
      </c>
      <c r="O587" s="25" t="s">
        <v>772</v>
      </c>
      <c r="P587" s="25" t="s">
        <v>773</v>
      </c>
      <c r="Q587" s="25" t="s">
        <v>774</v>
      </c>
      <c r="R587" s="25" t="s">
        <v>775</v>
      </c>
      <c r="S587" s="25" t="s">
        <v>776</v>
      </c>
      <c r="T587" s="25" t="s">
        <v>777</v>
      </c>
      <c r="V587" s="25" t="s">
        <v>778</v>
      </c>
      <c r="X587" s="25" t="s">
        <v>779</v>
      </c>
      <c r="AB587" s="25" t="s">
        <v>780</v>
      </c>
      <c r="AC587" s="25" t="s">
        <v>781</v>
      </c>
      <c r="AD587" s="25">
        <v>0</v>
      </c>
      <c r="AE587" s="25" t="s">
        <v>782</v>
      </c>
      <c r="AF587" s="25">
        <v>-23.419838444441702</v>
      </c>
      <c r="AG587" s="25">
        <v>-68.035013571052104</v>
      </c>
      <c r="AH587" s="25">
        <v>0.40208333333333335</v>
      </c>
      <c r="AI587" s="25" t="s">
        <v>789</v>
      </c>
      <c r="AM587" s="25" t="s">
        <v>784</v>
      </c>
      <c r="AN587" s="25" t="s">
        <v>801</v>
      </c>
      <c r="AO587" s="25" t="s">
        <v>785</v>
      </c>
      <c r="AR587" s="25" t="s">
        <v>930</v>
      </c>
    </row>
    <row r="588" spans="1:44">
      <c r="A588" s="25">
        <v>202502</v>
      </c>
      <c r="B588" s="17" t="str">
        <f>IF(A588="","",IFERROR(VLOOKUP(A588,Campaña!A:K,2,0),"ID NO EXISTE"))</f>
        <v>Campaña febrero 2025</v>
      </c>
      <c r="C588" s="25">
        <v>108</v>
      </c>
      <c r="D588" s="85" t="str">
        <f>IF(C588="","",IFERROR(CONCATENATE(VLOOKUP(C588,EstacionReplica!A:W,2,0)," - ",VLOOKUP(C588,EstacionReplica!A:W,3,0)," - ",VLOOKUP(C588,EstacionReplica!A:W,4,0)),"ID NO EXISTE"))</f>
        <v>C-11 - Registro individual - 1</v>
      </c>
      <c r="E588" s="25">
        <v>2025</v>
      </c>
      <c r="F588" s="25">
        <v>2</v>
      </c>
      <c r="G588" s="25">
        <v>28</v>
      </c>
      <c r="H588" s="86">
        <v>0.40208333333333335</v>
      </c>
      <c r="I588" s="25" t="s">
        <v>771</v>
      </c>
      <c r="O588" s="25" t="s">
        <v>772</v>
      </c>
      <c r="P588" s="25" t="s">
        <v>773</v>
      </c>
      <c r="Q588" s="25" t="s">
        <v>774</v>
      </c>
      <c r="R588" s="25" t="s">
        <v>775</v>
      </c>
      <c r="S588" s="25" t="s">
        <v>776</v>
      </c>
      <c r="T588" s="25" t="s">
        <v>777</v>
      </c>
      <c r="V588" s="25" t="s">
        <v>778</v>
      </c>
      <c r="X588" s="25" t="s">
        <v>779</v>
      </c>
      <c r="AB588" s="25" t="s">
        <v>780</v>
      </c>
      <c r="AC588" s="25" t="s">
        <v>781</v>
      </c>
      <c r="AD588" s="25">
        <v>0</v>
      </c>
      <c r="AE588" s="25" t="s">
        <v>782</v>
      </c>
      <c r="AF588" s="25">
        <v>-23.419829473229001</v>
      </c>
      <c r="AG588" s="25">
        <v>-68.035023423569399</v>
      </c>
      <c r="AH588" s="25">
        <v>0.40208333333333335</v>
      </c>
      <c r="AI588" s="25" t="s">
        <v>783</v>
      </c>
      <c r="AM588" s="25" t="s">
        <v>784</v>
      </c>
      <c r="AO588" s="25" t="s">
        <v>785</v>
      </c>
      <c r="AR588" s="25" t="s">
        <v>930</v>
      </c>
    </row>
    <row r="589" spans="1:44">
      <c r="A589" s="25">
        <v>202502</v>
      </c>
      <c r="B589" s="17" t="str">
        <f>IF(A589="","",IFERROR(VLOOKUP(A589,Campaña!A:K,2,0),"ID NO EXISTE"))</f>
        <v>Campaña febrero 2025</v>
      </c>
      <c r="C589" s="25">
        <v>109</v>
      </c>
      <c r="D589" s="85" t="str">
        <f>IF(C589="","",IFERROR(CONCATENATE(VLOOKUP(C589,EstacionReplica!A:W,2,0)," - ",VLOOKUP(C589,EstacionReplica!A:W,3,0)," - ",VLOOKUP(C589,EstacionReplica!A:W,4,0)),"ID NO EXISTE"))</f>
        <v>C-12 - Registro individual - 1</v>
      </c>
      <c r="E589" s="25">
        <v>2025</v>
      </c>
      <c r="F589" s="25">
        <v>2</v>
      </c>
      <c r="G589" s="25">
        <v>28</v>
      </c>
      <c r="H589" s="86">
        <v>0.40208333333333335</v>
      </c>
      <c r="I589" s="25" t="s">
        <v>771</v>
      </c>
      <c r="O589" s="25" t="s">
        <v>772</v>
      </c>
      <c r="P589" s="25" t="s">
        <v>773</v>
      </c>
      <c r="Q589" s="25" t="s">
        <v>774</v>
      </c>
      <c r="R589" s="25" t="s">
        <v>775</v>
      </c>
      <c r="S589" s="25" t="s">
        <v>776</v>
      </c>
      <c r="T589" s="25" t="s">
        <v>777</v>
      </c>
      <c r="V589" s="25" t="s">
        <v>778</v>
      </c>
      <c r="X589" s="25" t="s">
        <v>779</v>
      </c>
      <c r="AB589" s="25" t="s">
        <v>780</v>
      </c>
      <c r="AC589" s="25" t="s">
        <v>781</v>
      </c>
      <c r="AD589" s="25">
        <v>0</v>
      </c>
      <c r="AE589" s="25" t="s">
        <v>782</v>
      </c>
      <c r="AF589" s="25">
        <v>-23.419838565371599</v>
      </c>
      <c r="AG589" s="25">
        <v>-68.035033145043599</v>
      </c>
      <c r="AH589" s="25">
        <v>0.40208333333333335</v>
      </c>
      <c r="AI589" s="25" t="s">
        <v>783</v>
      </c>
      <c r="AM589" s="25" t="s">
        <v>784</v>
      </c>
      <c r="AO589" s="25" t="s">
        <v>785</v>
      </c>
      <c r="AR589" s="25" t="s">
        <v>930</v>
      </c>
    </row>
    <row r="590" spans="1:44">
      <c r="A590" s="25">
        <v>202502</v>
      </c>
      <c r="B590" s="17" t="str">
        <f>IF(A590="","",IFERROR(VLOOKUP(A590,Campaña!A:K,2,0),"ID NO EXISTE"))</f>
        <v>Campaña febrero 2025</v>
      </c>
      <c r="C590" s="25">
        <v>110</v>
      </c>
      <c r="D590" s="85" t="str">
        <f>IF(C590="","",IFERROR(CONCATENATE(VLOOKUP(C590,EstacionReplica!A:W,2,0)," - ",VLOOKUP(C590,EstacionReplica!A:W,3,0)," - ",VLOOKUP(C590,EstacionReplica!A:W,4,0)),"ID NO EXISTE"))</f>
        <v>C-13A - Registro individual - 1</v>
      </c>
      <c r="E590" s="25">
        <v>2025</v>
      </c>
      <c r="F590" s="25">
        <v>2</v>
      </c>
      <c r="G590" s="25">
        <v>28</v>
      </c>
      <c r="H590" s="86">
        <v>0.40347222222222223</v>
      </c>
      <c r="I590" s="25" t="s">
        <v>771</v>
      </c>
      <c r="O590" s="25" t="s">
        <v>772</v>
      </c>
      <c r="P590" s="25" t="s">
        <v>773</v>
      </c>
      <c r="Q590" s="25" t="s">
        <v>774</v>
      </c>
      <c r="R590" s="25" t="s">
        <v>775</v>
      </c>
      <c r="S590" s="25" t="s">
        <v>776</v>
      </c>
      <c r="T590" s="25" t="s">
        <v>777</v>
      </c>
      <c r="V590" s="25" t="s">
        <v>778</v>
      </c>
      <c r="X590" s="25" t="s">
        <v>779</v>
      </c>
      <c r="AB590" s="25" t="s">
        <v>780</v>
      </c>
      <c r="AC590" s="25" t="s">
        <v>781</v>
      </c>
      <c r="AD590" s="25">
        <v>35</v>
      </c>
      <c r="AE590" s="25" t="s">
        <v>782</v>
      </c>
      <c r="AF590" s="25">
        <v>-23.419693635259001</v>
      </c>
      <c r="AG590" s="25">
        <v>-68.034965684479701</v>
      </c>
      <c r="AH590" s="25">
        <v>0.40347222222222223</v>
      </c>
      <c r="AI590" s="25" t="s">
        <v>787</v>
      </c>
      <c r="AM590" s="25" t="s">
        <v>784</v>
      </c>
      <c r="AN590" s="25" t="s">
        <v>948</v>
      </c>
      <c r="AO590" s="25" t="s">
        <v>785</v>
      </c>
      <c r="AR590" s="25" t="s">
        <v>930</v>
      </c>
    </row>
    <row r="591" spans="1:44">
      <c r="A591" s="25">
        <v>202502</v>
      </c>
      <c r="B591" s="17" t="str">
        <f>IF(A591="","",IFERROR(VLOOKUP(A591,Campaña!A:K,2,0),"ID NO EXISTE"))</f>
        <v>Campaña febrero 2025</v>
      </c>
      <c r="C591" s="25">
        <v>111</v>
      </c>
      <c r="D591" s="85" t="str">
        <f>IF(C591="","",IFERROR(CONCATENATE(VLOOKUP(C591,EstacionReplica!A:W,2,0)," - ",VLOOKUP(C591,EstacionReplica!A:W,3,0)," - ",VLOOKUP(C591,EstacionReplica!A:W,4,0)),"ID NO EXISTE"))</f>
        <v>C-13B - Registro individual - 1</v>
      </c>
      <c r="E591" s="25">
        <v>2025</v>
      </c>
      <c r="F591" s="25">
        <v>2</v>
      </c>
      <c r="G591" s="25">
        <v>28</v>
      </c>
      <c r="H591" s="86">
        <v>0.40277777777777779</v>
      </c>
      <c r="I591" s="25" t="s">
        <v>771</v>
      </c>
      <c r="O591" s="25" t="s">
        <v>772</v>
      </c>
      <c r="P591" s="25" t="s">
        <v>773</v>
      </c>
      <c r="Q591" s="25" t="s">
        <v>774</v>
      </c>
      <c r="R591" s="25" t="s">
        <v>775</v>
      </c>
      <c r="S591" s="25" t="s">
        <v>776</v>
      </c>
      <c r="T591" s="25" t="s">
        <v>777</v>
      </c>
      <c r="V591" s="25" t="s">
        <v>778</v>
      </c>
      <c r="X591" s="25" t="s">
        <v>779</v>
      </c>
      <c r="AB591" s="25" t="s">
        <v>780</v>
      </c>
      <c r="AC591" s="25" t="s">
        <v>781</v>
      </c>
      <c r="AD591" s="25">
        <v>0</v>
      </c>
      <c r="AE591" s="25" t="s">
        <v>782</v>
      </c>
      <c r="AF591" s="25">
        <v>-23.4197030901998</v>
      </c>
      <c r="AG591" s="25">
        <v>-68.035034127854701</v>
      </c>
      <c r="AH591" s="25">
        <v>0.40277777777777779</v>
      </c>
      <c r="AI591" s="25" t="s">
        <v>789</v>
      </c>
      <c r="AM591" s="25" t="s">
        <v>784</v>
      </c>
      <c r="AN591" s="25" t="s">
        <v>801</v>
      </c>
      <c r="AO591" s="25" t="s">
        <v>785</v>
      </c>
      <c r="AR591" s="25" t="s">
        <v>930</v>
      </c>
    </row>
    <row r="592" spans="1:44">
      <c r="A592" s="25">
        <v>202502</v>
      </c>
      <c r="B592" s="17" t="str">
        <f>IF(A592="","",IFERROR(VLOOKUP(A592,Campaña!A:K,2,0),"ID NO EXISTE"))</f>
        <v>Campaña febrero 2025</v>
      </c>
      <c r="C592" s="25">
        <v>112</v>
      </c>
      <c r="D592" s="85" t="str">
        <f>IF(C592="","",IFERROR(CONCATENATE(VLOOKUP(C592,EstacionReplica!A:W,2,0)," - ",VLOOKUP(C592,EstacionReplica!A:W,3,0)," - ",VLOOKUP(C592,EstacionReplica!A:W,4,0)),"ID NO EXISTE"))</f>
        <v>C-14 - Registro individual - 1</v>
      </c>
      <c r="E592" s="25">
        <v>2025</v>
      </c>
      <c r="F592" s="25">
        <v>2</v>
      </c>
      <c r="G592" s="25">
        <v>28</v>
      </c>
      <c r="H592" s="86">
        <v>0.40555555555555556</v>
      </c>
      <c r="I592" s="25" t="s">
        <v>771</v>
      </c>
      <c r="O592" s="25" t="s">
        <v>772</v>
      </c>
      <c r="P592" s="25" t="s">
        <v>773</v>
      </c>
      <c r="Q592" s="25" t="s">
        <v>774</v>
      </c>
      <c r="R592" s="25" t="s">
        <v>775</v>
      </c>
      <c r="S592" s="25" t="s">
        <v>776</v>
      </c>
      <c r="T592" s="25" t="s">
        <v>777</v>
      </c>
      <c r="V592" s="25" t="s">
        <v>778</v>
      </c>
      <c r="X592" s="25" t="s">
        <v>779</v>
      </c>
      <c r="AB592" s="25" t="s">
        <v>780</v>
      </c>
      <c r="AC592" s="25" t="s">
        <v>781</v>
      </c>
      <c r="AD592" s="25">
        <v>80</v>
      </c>
      <c r="AE592" s="25" t="s">
        <v>782</v>
      </c>
      <c r="AF592" s="25">
        <v>-23.4196569643087</v>
      </c>
      <c r="AG592" s="25">
        <v>-68.034877863740704</v>
      </c>
      <c r="AH592" s="25">
        <v>0.40555555555555556</v>
      </c>
      <c r="AI592" s="25" t="s">
        <v>787</v>
      </c>
      <c r="AM592" s="25" t="s">
        <v>784</v>
      </c>
      <c r="AN592" s="25" t="s">
        <v>830</v>
      </c>
      <c r="AO592" s="25" t="s">
        <v>785</v>
      </c>
      <c r="AR592" s="25" t="s">
        <v>930</v>
      </c>
    </row>
    <row r="593" spans="1:44">
      <c r="A593" s="25">
        <v>202502</v>
      </c>
      <c r="B593" s="17" t="str">
        <f>IF(A593="","",IFERROR(VLOOKUP(A593,Campaña!A:K,2,0),"ID NO EXISTE"))</f>
        <v>Campaña febrero 2025</v>
      </c>
      <c r="C593" s="25">
        <v>113</v>
      </c>
      <c r="D593" s="85" t="str">
        <f>IF(C593="","",IFERROR(CONCATENATE(VLOOKUP(C593,EstacionReplica!A:W,2,0)," - ",VLOOKUP(C593,EstacionReplica!A:W,3,0)," - ",VLOOKUP(C593,EstacionReplica!A:W,4,0)),"ID NO EXISTE"))</f>
        <v>C-15 - Registro individual - 1</v>
      </c>
      <c r="E593" s="25">
        <v>2025</v>
      </c>
      <c r="F593" s="25">
        <v>2</v>
      </c>
      <c r="G593" s="25">
        <v>28</v>
      </c>
      <c r="H593" s="86">
        <v>0.40486111111111112</v>
      </c>
      <c r="I593" s="25" t="s">
        <v>771</v>
      </c>
      <c r="O593" s="25" t="s">
        <v>772</v>
      </c>
      <c r="P593" s="25" t="s">
        <v>773</v>
      </c>
      <c r="Q593" s="25" t="s">
        <v>774</v>
      </c>
      <c r="R593" s="25" t="s">
        <v>775</v>
      </c>
      <c r="S593" s="25" t="s">
        <v>776</v>
      </c>
      <c r="T593" s="25" t="s">
        <v>777</v>
      </c>
      <c r="V593" s="25" t="s">
        <v>778</v>
      </c>
      <c r="X593" s="25" t="s">
        <v>779</v>
      </c>
      <c r="AB593" s="25" t="s">
        <v>780</v>
      </c>
      <c r="AC593" s="25" t="s">
        <v>781</v>
      </c>
      <c r="AD593" s="25">
        <v>98</v>
      </c>
      <c r="AE593" s="25" t="s">
        <v>782</v>
      </c>
      <c r="AF593" s="25">
        <v>-23.419656903834799</v>
      </c>
      <c r="AG593" s="25">
        <v>-68.034868076758698</v>
      </c>
      <c r="AH593" s="25">
        <v>0.40486111111111112</v>
      </c>
      <c r="AI593" s="25" t="s">
        <v>787</v>
      </c>
      <c r="AM593" s="25" t="s">
        <v>784</v>
      </c>
      <c r="AN593" s="25" t="s">
        <v>949</v>
      </c>
      <c r="AO593" s="25" t="s">
        <v>785</v>
      </c>
      <c r="AR593" s="25" t="s">
        <v>930</v>
      </c>
    </row>
    <row r="594" spans="1:44">
      <c r="A594" s="25">
        <v>202502</v>
      </c>
      <c r="B594" s="17" t="str">
        <f>IF(A594="","",IFERROR(VLOOKUP(A594,Campaña!A:K,2,0),"ID NO EXISTE"))</f>
        <v>Campaña febrero 2025</v>
      </c>
      <c r="C594" s="25">
        <v>114</v>
      </c>
      <c r="D594" s="85" t="str">
        <f>IF(C594="","",IFERROR(CONCATENATE(VLOOKUP(C594,EstacionReplica!A:W,2,0)," - ",VLOOKUP(C594,EstacionReplica!A:W,3,0)," - ",VLOOKUP(C594,EstacionReplica!A:W,4,0)),"ID NO EXISTE"))</f>
        <v>C-16 - Registro individual - 1</v>
      </c>
      <c r="E594" s="25">
        <v>2025</v>
      </c>
      <c r="F594" s="25">
        <v>2</v>
      </c>
      <c r="G594" s="25">
        <v>28</v>
      </c>
      <c r="H594" s="86">
        <v>0.40902777777777777</v>
      </c>
      <c r="I594" s="25" t="s">
        <v>771</v>
      </c>
      <c r="O594" s="25" t="s">
        <v>772</v>
      </c>
      <c r="P594" s="25" t="s">
        <v>773</v>
      </c>
      <c r="Q594" s="25" t="s">
        <v>774</v>
      </c>
      <c r="R594" s="25" t="s">
        <v>775</v>
      </c>
      <c r="S594" s="25" t="s">
        <v>776</v>
      </c>
      <c r="T594" s="25" t="s">
        <v>777</v>
      </c>
      <c r="V594" s="25" t="s">
        <v>778</v>
      </c>
      <c r="X594" s="25" t="s">
        <v>779</v>
      </c>
      <c r="AB594" s="25" t="s">
        <v>780</v>
      </c>
      <c r="AC594" s="25" t="s">
        <v>781</v>
      </c>
      <c r="AD594" s="25">
        <v>90</v>
      </c>
      <c r="AE594" s="25" t="s">
        <v>782</v>
      </c>
      <c r="AF594" s="25">
        <v>-23.419565679877199</v>
      </c>
      <c r="AG594" s="25">
        <v>-68.034721927447194</v>
      </c>
      <c r="AH594" s="25">
        <v>0.40902777777777777</v>
      </c>
      <c r="AI594" s="25" t="s">
        <v>787</v>
      </c>
      <c r="AM594" s="25" t="s">
        <v>784</v>
      </c>
      <c r="AN594" s="25" t="s">
        <v>819</v>
      </c>
      <c r="AO594" s="25" t="s">
        <v>785</v>
      </c>
      <c r="AR594" s="25" t="s">
        <v>930</v>
      </c>
    </row>
    <row r="595" spans="1:44">
      <c r="A595" s="25">
        <v>202502</v>
      </c>
      <c r="B595" s="17" t="str">
        <f>IF(A595="","",IFERROR(VLOOKUP(A595,Campaña!A:K,2,0),"ID NO EXISTE"))</f>
        <v>Campaña febrero 2025</v>
      </c>
      <c r="C595" s="25">
        <v>115</v>
      </c>
      <c r="D595" s="85" t="str">
        <f>IF(C595="","",IFERROR(CONCATENATE(VLOOKUP(C595,EstacionReplica!A:W,2,0)," - ",VLOOKUP(C595,EstacionReplica!A:W,3,0)," - ",VLOOKUP(C595,EstacionReplica!A:W,4,0)),"ID NO EXISTE"))</f>
        <v>C-17 - Registro individual - 1</v>
      </c>
      <c r="E595" s="25">
        <v>2025</v>
      </c>
      <c r="F595" s="25">
        <v>2</v>
      </c>
      <c r="G595" s="25">
        <v>28</v>
      </c>
      <c r="H595" s="86">
        <v>0.40694444444444444</v>
      </c>
      <c r="I595" s="25" t="s">
        <v>771</v>
      </c>
      <c r="O595" s="25" t="s">
        <v>772</v>
      </c>
      <c r="P595" s="25" t="s">
        <v>773</v>
      </c>
      <c r="Q595" s="25" t="s">
        <v>774</v>
      </c>
      <c r="R595" s="25" t="s">
        <v>775</v>
      </c>
      <c r="S595" s="25" t="s">
        <v>776</v>
      </c>
      <c r="T595" s="25" t="s">
        <v>777</v>
      </c>
      <c r="V595" s="25" t="s">
        <v>778</v>
      </c>
      <c r="X595" s="25" t="s">
        <v>779</v>
      </c>
      <c r="AB595" s="25" t="s">
        <v>780</v>
      </c>
      <c r="AC595" s="25" t="s">
        <v>781</v>
      </c>
      <c r="AD595" s="25">
        <v>0</v>
      </c>
      <c r="AE595" s="25" t="s">
        <v>782</v>
      </c>
      <c r="AF595" s="25">
        <v>-23.4196827892588</v>
      </c>
      <c r="AG595" s="25">
        <v>-68.034672140491196</v>
      </c>
      <c r="AH595" s="25">
        <v>0.40694444444444444</v>
      </c>
      <c r="AI595" s="25" t="s">
        <v>789</v>
      </c>
      <c r="AM595" s="25" t="s">
        <v>784</v>
      </c>
      <c r="AN595" s="25" t="s">
        <v>801</v>
      </c>
      <c r="AO595" s="25" t="s">
        <v>785</v>
      </c>
      <c r="AR595" s="25" t="s">
        <v>930</v>
      </c>
    </row>
    <row r="596" spans="1:44">
      <c r="A596" s="25">
        <v>202502</v>
      </c>
      <c r="B596" s="17" t="str">
        <f>IF(A596="","",IFERROR(VLOOKUP(A596,Campaña!A:K,2,0),"ID NO EXISTE"))</f>
        <v>Campaña febrero 2025</v>
      </c>
      <c r="C596" s="25">
        <v>116</v>
      </c>
      <c r="D596" s="85" t="str">
        <f>IF(C596="","",IFERROR(CONCATENATE(VLOOKUP(C596,EstacionReplica!A:W,2,0)," - ",VLOOKUP(C596,EstacionReplica!A:W,3,0)," - ",VLOOKUP(C596,EstacionReplica!A:W,4,0)),"ID NO EXISTE"))</f>
        <v>C-18 - Registro individual - 1</v>
      </c>
      <c r="E596" s="25">
        <v>2025</v>
      </c>
      <c r="F596" s="25">
        <v>2</v>
      </c>
      <c r="G596" s="25">
        <v>28</v>
      </c>
      <c r="H596" s="86">
        <v>0.40763888888888888</v>
      </c>
      <c r="I596" s="25" t="s">
        <v>771</v>
      </c>
      <c r="O596" s="25" t="s">
        <v>772</v>
      </c>
      <c r="P596" s="25" t="s">
        <v>773</v>
      </c>
      <c r="Q596" s="25" t="s">
        <v>774</v>
      </c>
      <c r="R596" s="25" t="s">
        <v>775</v>
      </c>
      <c r="S596" s="25" t="s">
        <v>776</v>
      </c>
      <c r="T596" s="25" t="s">
        <v>777</v>
      </c>
      <c r="V596" s="25" t="s">
        <v>778</v>
      </c>
      <c r="X596" s="25" t="s">
        <v>779</v>
      </c>
      <c r="AB596" s="25" t="s">
        <v>780</v>
      </c>
      <c r="AC596" s="25" t="s">
        <v>781</v>
      </c>
      <c r="AD596" s="25">
        <v>77</v>
      </c>
      <c r="AE596" s="25" t="s">
        <v>782</v>
      </c>
      <c r="AF596" s="25">
        <v>-23.4196646654174</v>
      </c>
      <c r="AG596" s="25">
        <v>-68.034662484599195</v>
      </c>
      <c r="AH596" s="25">
        <v>0.40763888888888888</v>
      </c>
      <c r="AI596" s="25" t="s">
        <v>787</v>
      </c>
      <c r="AM596" s="25" t="s">
        <v>784</v>
      </c>
      <c r="AN596" s="25" t="s">
        <v>950</v>
      </c>
      <c r="AO596" s="25" t="s">
        <v>785</v>
      </c>
      <c r="AR596" s="25" t="s">
        <v>930</v>
      </c>
    </row>
    <row r="597" spans="1:44">
      <c r="A597" s="25">
        <v>202502</v>
      </c>
      <c r="B597" s="17" t="str">
        <f>IF(A597="","",IFERROR(VLOOKUP(A597,Campaña!A:K,2,0),"ID NO EXISTE"))</f>
        <v>Campaña febrero 2025</v>
      </c>
      <c r="C597" s="25">
        <v>117</v>
      </c>
      <c r="D597" s="85" t="str">
        <f>IF(C597="","",IFERROR(CONCATENATE(VLOOKUP(C597,EstacionReplica!A:W,2,0)," - ",VLOOKUP(C597,EstacionReplica!A:W,3,0)," - ",VLOOKUP(C597,EstacionReplica!A:W,4,0)),"ID NO EXISTE"))</f>
        <v>C-19 - Registro individual - 1</v>
      </c>
      <c r="E597" s="25">
        <v>2025</v>
      </c>
      <c r="F597" s="25">
        <v>2</v>
      </c>
      <c r="G597" s="25">
        <v>28</v>
      </c>
      <c r="H597" s="86">
        <v>0.40833333333333333</v>
      </c>
      <c r="I597" s="25" t="s">
        <v>771</v>
      </c>
      <c r="O597" s="25" t="s">
        <v>772</v>
      </c>
      <c r="P597" s="25" t="s">
        <v>773</v>
      </c>
      <c r="Q597" s="25" t="s">
        <v>774</v>
      </c>
      <c r="R597" s="25" t="s">
        <v>775</v>
      </c>
      <c r="S597" s="25" t="s">
        <v>776</v>
      </c>
      <c r="T597" s="25" t="s">
        <v>777</v>
      </c>
      <c r="V597" s="25" t="s">
        <v>778</v>
      </c>
      <c r="X597" s="25" t="s">
        <v>779</v>
      </c>
      <c r="AB597" s="25" t="s">
        <v>780</v>
      </c>
      <c r="AC597" s="25" t="s">
        <v>781</v>
      </c>
      <c r="AD597" s="25">
        <v>0</v>
      </c>
      <c r="AE597" s="25" t="s">
        <v>782</v>
      </c>
      <c r="AF597" s="25">
        <v>-23.4195559223575</v>
      </c>
      <c r="AG597" s="25">
        <v>-68.034604549300894</v>
      </c>
      <c r="AH597" s="25">
        <v>0.40833333333333333</v>
      </c>
      <c r="AI597" s="25" t="s">
        <v>789</v>
      </c>
      <c r="AM597" s="25" t="s">
        <v>784</v>
      </c>
      <c r="AN597" s="25" t="s">
        <v>801</v>
      </c>
      <c r="AO597" s="25" t="s">
        <v>785</v>
      </c>
      <c r="AR597" s="25" t="s">
        <v>930</v>
      </c>
    </row>
    <row r="598" spans="1:44">
      <c r="A598" s="25">
        <v>202502</v>
      </c>
      <c r="B598" s="17" t="str">
        <f>IF(A598="","",IFERROR(VLOOKUP(A598,Campaña!A:K,2,0),"ID NO EXISTE"))</f>
        <v>Campaña febrero 2025</v>
      </c>
      <c r="C598" s="25">
        <v>118</v>
      </c>
      <c r="D598" s="85" t="str">
        <f>IF(C598="","",IFERROR(CONCATENATE(VLOOKUP(C598,EstacionReplica!A:W,2,0)," - ",VLOOKUP(C598,EstacionReplica!A:W,3,0)," - ",VLOOKUP(C598,EstacionReplica!A:W,4,0)),"ID NO EXISTE"))</f>
        <v>C-20 - Registro individual - 1</v>
      </c>
      <c r="E598" s="25">
        <v>2025</v>
      </c>
      <c r="F598" s="25">
        <v>2</v>
      </c>
      <c r="G598" s="25">
        <v>28</v>
      </c>
      <c r="H598" s="86">
        <v>0.42708333333333331</v>
      </c>
      <c r="I598" s="25" t="s">
        <v>771</v>
      </c>
      <c r="O598" s="25" t="s">
        <v>772</v>
      </c>
      <c r="P598" s="25" t="s">
        <v>773</v>
      </c>
      <c r="Q598" s="25" t="s">
        <v>774</v>
      </c>
      <c r="R598" s="25" t="s">
        <v>775</v>
      </c>
      <c r="S598" s="25" t="s">
        <v>776</v>
      </c>
      <c r="T598" s="25" t="s">
        <v>777</v>
      </c>
      <c r="V598" s="25" t="s">
        <v>778</v>
      </c>
      <c r="X598" s="25" t="s">
        <v>779</v>
      </c>
      <c r="AB598" s="25" t="s">
        <v>780</v>
      </c>
      <c r="AC598" s="25" t="s">
        <v>781</v>
      </c>
      <c r="AD598" s="25">
        <v>0</v>
      </c>
      <c r="AE598" s="25" t="s">
        <v>782</v>
      </c>
      <c r="AF598" s="25">
        <v>-23.419398854222599</v>
      </c>
      <c r="AG598" s="25">
        <v>-68.035496342841498</v>
      </c>
      <c r="AH598" s="25">
        <v>0.42708333333333331</v>
      </c>
      <c r="AI598" s="25" t="s">
        <v>783</v>
      </c>
      <c r="AM598" s="25" t="s">
        <v>784</v>
      </c>
      <c r="AO598" s="25" t="s">
        <v>785</v>
      </c>
      <c r="AR598" s="25" t="s">
        <v>930</v>
      </c>
    </row>
    <row r="599" spans="1:44">
      <c r="A599" s="25">
        <v>202502</v>
      </c>
      <c r="B599" s="17" t="str">
        <f>IF(A599="","",IFERROR(VLOOKUP(A599,Campaña!A:K,2,0),"ID NO EXISTE"))</f>
        <v>Campaña febrero 2025</v>
      </c>
      <c r="C599" s="25">
        <v>119</v>
      </c>
      <c r="D599" s="85" t="str">
        <f>IF(C599="","",IFERROR(CONCATENATE(VLOOKUP(C599,EstacionReplica!A:W,2,0)," - ",VLOOKUP(C599,EstacionReplica!A:W,3,0)," - ",VLOOKUP(C599,EstacionReplica!A:W,4,0)),"ID NO EXISTE"))</f>
        <v>C-21 - Registro individual - 1</v>
      </c>
      <c r="E599" s="25">
        <v>2025</v>
      </c>
      <c r="F599" s="25">
        <v>2</v>
      </c>
      <c r="G599" s="25">
        <v>28</v>
      </c>
      <c r="H599" s="86">
        <v>0.42291666666666666</v>
      </c>
      <c r="I599" s="25" t="s">
        <v>771</v>
      </c>
      <c r="O599" s="25" t="s">
        <v>772</v>
      </c>
      <c r="P599" s="25" t="s">
        <v>773</v>
      </c>
      <c r="Q599" s="25" t="s">
        <v>774</v>
      </c>
      <c r="R599" s="25" t="s">
        <v>775</v>
      </c>
      <c r="S599" s="25" t="s">
        <v>776</v>
      </c>
      <c r="T599" s="25" t="s">
        <v>777</v>
      </c>
      <c r="V599" s="25" t="s">
        <v>778</v>
      </c>
      <c r="X599" s="25" t="s">
        <v>779</v>
      </c>
      <c r="AB599" s="25" t="s">
        <v>780</v>
      </c>
      <c r="AC599" s="25" t="s">
        <v>781</v>
      </c>
      <c r="AD599" s="25">
        <v>2</v>
      </c>
      <c r="AE599" s="25" t="s">
        <v>782</v>
      </c>
      <c r="AF599" s="25">
        <v>-23.419433893023601</v>
      </c>
      <c r="AG599" s="25">
        <v>-68.035319915479803</v>
      </c>
      <c r="AH599" s="25">
        <v>0.42291666666666666</v>
      </c>
      <c r="AI599" s="25" t="s">
        <v>787</v>
      </c>
      <c r="AM599" s="25" t="s">
        <v>784</v>
      </c>
      <c r="AN599" s="25" t="s">
        <v>844</v>
      </c>
      <c r="AO599" s="25" t="s">
        <v>785</v>
      </c>
      <c r="AR599" s="25" t="s">
        <v>930</v>
      </c>
    </row>
    <row r="600" spans="1:44">
      <c r="A600" s="25">
        <v>202502</v>
      </c>
      <c r="B600" s="17" t="str">
        <f>IF(A600="","",IFERROR(VLOOKUP(A600,Campaña!A:K,2,0),"ID NO EXISTE"))</f>
        <v>Campaña febrero 2025</v>
      </c>
      <c r="C600" s="25">
        <v>120</v>
      </c>
      <c r="D600" s="85" t="str">
        <f>IF(C600="","",IFERROR(CONCATENATE(VLOOKUP(C600,EstacionReplica!A:W,2,0)," - ",VLOOKUP(C600,EstacionReplica!A:W,3,0)," - ",VLOOKUP(C600,EstacionReplica!A:W,4,0)),"ID NO EXISTE"))</f>
        <v>C-22 - Registro individual - 1</v>
      </c>
      <c r="E600" s="25">
        <v>2025</v>
      </c>
      <c r="F600" s="25">
        <v>2</v>
      </c>
      <c r="G600" s="25">
        <v>28</v>
      </c>
      <c r="H600" s="86">
        <v>0.42222222222222222</v>
      </c>
      <c r="I600" s="25" t="s">
        <v>771</v>
      </c>
      <c r="O600" s="25" t="s">
        <v>772</v>
      </c>
      <c r="P600" s="25" t="s">
        <v>773</v>
      </c>
      <c r="Q600" s="25" t="s">
        <v>774</v>
      </c>
      <c r="R600" s="25" t="s">
        <v>775</v>
      </c>
      <c r="S600" s="25" t="s">
        <v>776</v>
      </c>
      <c r="T600" s="25" t="s">
        <v>777</v>
      </c>
      <c r="V600" s="25" t="s">
        <v>778</v>
      </c>
      <c r="X600" s="25" t="s">
        <v>779</v>
      </c>
      <c r="AB600" s="25" t="s">
        <v>780</v>
      </c>
      <c r="AC600" s="25" t="s">
        <v>781</v>
      </c>
      <c r="AD600" s="25">
        <v>10</v>
      </c>
      <c r="AE600" s="25" t="s">
        <v>782</v>
      </c>
      <c r="AF600" s="25">
        <v>-23.419415648326201</v>
      </c>
      <c r="AG600" s="25">
        <v>-68.035290685583803</v>
      </c>
      <c r="AH600" s="25">
        <v>0.42222222222222222</v>
      </c>
      <c r="AI600" s="25" t="s">
        <v>787</v>
      </c>
      <c r="AM600" s="25" t="s">
        <v>784</v>
      </c>
      <c r="AN600" s="25" t="s">
        <v>951</v>
      </c>
      <c r="AO600" s="25" t="s">
        <v>785</v>
      </c>
      <c r="AR600" s="25" t="s">
        <v>930</v>
      </c>
    </row>
    <row r="601" spans="1:44">
      <c r="A601" s="25">
        <v>202502</v>
      </c>
      <c r="B601" s="17" t="str">
        <f>IF(A601="","",IFERROR(VLOOKUP(A601,Campaña!A:K,2,0),"ID NO EXISTE"))</f>
        <v>Campaña febrero 2025</v>
      </c>
      <c r="C601" s="25">
        <v>121</v>
      </c>
      <c r="D601" s="85" t="str">
        <f>IF(C601="","",IFERROR(CONCATENATE(VLOOKUP(C601,EstacionReplica!A:W,2,0)," - ",VLOOKUP(C601,EstacionReplica!A:W,3,0)," - ",VLOOKUP(C601,EstacionReplica!A:W,4,0)),"ID NO EXISTE"))</f>
        <v>C-23 - Registro individual - 1</v>
      </c>
      <c r="E601" s="25">
        <v>2025</v>
      </c>
      <c r="F601" s="25">
        <v>2</v>
      </c>
      <c r="G601" s="25">
        <v>28</v>
      </c>
      <c r="H601" s="86">
        <v>0.4152777777777778</v>
      </c>
      <c r="I601" s="25" t="s">
        <v>771</v>
      </c>
      <c r="O601" s="25" t="s">
        <v>772</v>
      </c>
      <c r="P601" s="25" t="s">
        <v>773</v>
      </c>
      <c r="Q601" s="25" t="s">
        <v>774</v>
      </c>
      <c r="R601" s="25" t="s">
        <v>775</v>
      </c>
      <c r="S601" s="25" t="s">
        <v>776</v>
      </c>
      <c r="T601" s="25" t="s">
        <v>777</v>
      </c>
      <c r="V601" s="25" t="s">
        <v>778</v>
      </c>
      <c r="X601" s="25" t="s">
        <v>779</v>
      </c>
      <c r="AB601" s="25" t="s">
        <v>780</v>
      </c>
      <c r="AC601" s="25" t="s">
        <v>781</v>
      </c>
      <c r="AD601" s="25">
        <v>0</v>
      </c>
      <c r="AE601" s="25" t="s">
        <v>782</v>
      </c>
      <c r="AF601" s="25">
        <v>-23.419341278872</v>
      </c>
      <c r="AG601" s="25">
        <v>-68.034948666016106</v>
      </c>
      <c r="AH601" s="25">
        <v>0.4152777777777778</v>
      </c>
      <c r="AI601" s="25" t="s">
        <v>789</v>
      </c>
      <c r="AM601" s="25" t="s">
        <v>784</v>
      </c>
      <c r="AN601" s="25" t="s">
        <v>801</v>
      </c>
      <c r="AO601" s="25" t="s">
        <v>785</v>
      </c>
      <c r="AR601" s="25" t="s">
        <v>930</v>
      </c>
    </row>
    <row r="602" spans="1:44">
      <c r="A602" s="25">
        <v>202502</v>
      </c>
      <c r="B602" s="17" t="str">
        <f>IF(A602="","",IFERROR(VLOOKUP(A602,Campaña!A:K,2,0),"ID NO EXISTE"))</f>
        <v>Campaña febrero 2025</v>
      </c>
      <c r="C602" s="25">
        <v>122</v>
      </c>
      <c r="D602" s="85" t="str">
        <f>IF(C602="","",IFERROR(CONCATENATE(VLOOKUP(C602,EstacionReplica!A:W,2,0)," - ",VLOOKUP(C602,EstacionReplica!A:W,3,0)," - ",VLOOKUP(C602,EstacionReplica!A:W,4,0)),"ID NO EXISTE"))</f>
        <v>C-24 - Registro individual - 1</v>
      </c>
      <c r="E602" s="25">
        <v>2025</v>
      </c>
      <c r="F602" s="25">
        <v>2</v>
      </c>
      <c r="G602" s="25">
        <v>28</v>
      </c>
      <c r="H602" s="86">
        <v>0.41597222222222224</v>
      </c>
      <c r="I602" s="25" t="s">
        <v>771</v>
      </c>
      <c r="O602" s="25" t="s">
        <v>772</v>
      </c>
      <c r="P602" s="25" t="s">
        <v>773</v>
      </c>
      <c r="Q602" s="25" t="s">
        <v>774</v>
      </c>
      <c r="R602" s="25" t="s">
        <v>775</v>
      </c>
      <c r="S602" s="25" t="s">
        <v>776</v>
      </c>
      <c r="T602" s="25" t="s">
        <v>777</v>
      </c>
      <c r="V602" s="25" t="s">
        <v>778</v>
      </c>
      <c r="X602" s="25" t="s">
        <v>779</v>
      </c>
      <c r="AB602" s="25" t="s">
        <v>780</v>
      </c>
      <c r="AC602" s="25" t="s">
        <v>781</v>
      </c>
      <c r="AD602" s="25">
        <v>0</v>
      </c>
      <c r="AE602" s="25" t="s">
        <v>782</v>
      </c>
      <c r="AF602" s="25">
        <v>-23.419404500620502</v>
      </c>
      <c r="AG602" s="25">
        <v>-68.034948207339198</v>
      </c>
      <c r="AH602" s="25">
        <v>0.41597222222222224</v>
      </c>
      <c r="AI602" s="25" t="s">
        <v>789</v>
      </c>
      <c r="AM602" s="25" t="s">
        <v>784</v>
      </c>
      <c r="AN602" s="25" t="s">
        <v>801</v>
      </c>
      <c r="AO602" s="25" t="s">
        <v>785</v>
      </c>
      <c r="AR602" s="25" t="s">
        <v>930</v>
      </c>
    </row>
    <row r="603" spans="1:44">
      <c r="A603" s="25">
        <v>202502</v>
      </c>
      <c r="B603" s="17" t="str">
        <f>IF(A603="","",IFERROR(VLOOKUP(A603,Campaña!A:K,2,0),"ID NO EXISTE"))</f>
        <v>Campaña febrero 2025</v>
      </c>
      <c r="C603" s="25">
        <v>123</v>
      </c>
      <c r="D603" s="85" t="str">
        <f>IF(C603="","",IFERROR(CONCATENATE(VLOOKUP(C603,EstacionReplica!A:W,2,0)," - ",VLOOKUP(C603,EstacionReplica!A:W,3,0)," - ",VLOOKUP(C603,EstacionReplica!A:W,4,0)),"ID NO EXISTE"))</f>
        <v>C-25 - Registro individual - 1</v>
      </c>
      <c r="E603" s="25">
        <v>2025</v>
      </c>
      <c r="F603" s="25">
        <v>2</v>
      </c>
      <c r="G603" s="25">
        <v>28</v>
      </c>
      <c r="H603" s="86">
        <v>0.41388888888888886</v>
      </c>
      <c r="I603" s="25" t="s">
        <v>771</v>
      </c>
      <c r="O603" s="25" t="s">
        <v>772</v>
      </c>
      <c r="P603" s="25" t="s">
        <v>773</v>
      </c>
      <c r="Q603" s="25" t="s">
        <v>774</v>
      </c>
      <c r="R603" s="25" t="s">
        <v>775</v>
      </c>
      <c r="S603" s="25" t="s">
        <v>776</v>
      </c>
      <c r="T603" s="25" t="s">
        <v>777</v>
      </c>
      <c r="V603" s="25" t="s">
        <v>778</v>
      </c>
      <c r="X603" s="25" t="s">
        <v>779</v>
      </c>
      <c r="AB603" s="25" t="s">
        <v>780</v>
      </c>
      <c r="AC603" s="25" t="s">
        <v>781</v>
      </c>
      <c r="AD603" s="25">
        <v>45</v>
      </c>
      <c r="AE603" s="25" t="s">
        <v>782</v>
      </c>
      <c r="AF603" s="25">
        <v>-23.4194223220975</v>
      </c>
      <c r="AG603" s="25">
        <v>-68.034908928428806</v>
      </c>
      <c r="AH603" s="25">
        <v>0.41388888888888886</v>
      </c>
      <c r="AI603" s="25" t="s">
        <v>787</v>
      </c>
      <c r="AM603" s="25" t="s">
        <v>784</v>
      </c>
      <c r="AN603" s="25" t="s">
        <v>952</v>
      </c>
      <c r="AO603" s="25" t="s">
        <v>785</v>
      </c>
      <c r="AR603" s="25" t="s">
        <v>930</v>
      </c>
    </row>
    <row r="604" spans="1:44">
      <c r="A604" s="25">
        <v>202502</v>
      </c>
      <c r="B604" s="17" t="str">
        <f>IF(A604="","",IFERROR(VLOOKUP(A604,Campaña!A:K,2,0),"ID NO EXISTE"))</f>
        <v>Campaña febrero 2025</v>
      </c>
      <c r="C604" s="25">
        <v>124</v>
      </c>
      <c r="D604" s="85" t="str">
        <f>IF(C604="","",IFERROR(CONCATENATE(VLOOKUP(C604,EstacionReplica!A:W,2,0)," - ",VLOOKUP(C604,EstacionReplica!A:W,3,0)," - ",VLOOKUP(C604,EstacionReplica!A:W,4,0)),"ID NO EXISTE"))</f>
        <v>C-26 - Registro individual - 1</v>
      </c>
      <c r="E604" s="25">
        <v>2025</v>
      </c>
      <c r="F604" s="25">
        <v>2</v>
      </c>
      <c r="G604" s="25">
        <v>28</v>
      </c>
      <c r="H604" s="86">
        <v>0.41458333333333336</v>
      </c>
      <c r="I604" s="25" t="s">
        <v>771</v>
      </c>
      <c r="O604" s="25" t="s">
        <v>772</v>
      </c>
      <c r="P604" s="25" t="s">
        <v>773</v>
      </c>
      <c r="Q604" s="25" t="s">
        <v>774</v>
      </c>
      <c r="R604" s="25" t="s">
        <v>775</v>
      </c>
      <c r="S604" s="25" t="s">
        <v>776</v>
      </c>
      <c r="T604" s="25" t="s">
        <v>777</v>
      </c>
      <c r="V604" s="25" t="s">
        <v>778</v>
      </c>
      <c r="X604" s="25" t="s">
        <v>779</v>
      </c>
      <c r="AB604" s="25" t="s">
        <v>780</v>
      </c>
      <c r="AC604" s="25" t="s">
        <v>781</v>
      </c>
      <c r="AD604" s="25">
        <v>80</v>
      </c>
      <c r="AE604" s="25" t="s">
        <v>782</v>
      </c>
      <c r="AF604" s="25">
        <v>-23.419358677038201</v>
      </c>
      <c r="AG604" s="25">
        <v>-68.034840878404395</v>
      </c>
      <c r="AH604" s="25">
        <v>0.41458333333333336</v>
      </c>
      <c r="AI604" s="25" t="s">
        <v>787</v>
      </c>
      <c r="AM604" s="25" t="s">
        <v>784</v>
      </c>
      <c r="AN604" s="25" t="s">
        <v>830</v>
      </c>
      <c r="AO604" s="25" t="s">
        <v>785</v>
      </c>
      <c r="AR604" s="25" t="s">
        <v>930</v>
      </c>
    </row>
    <row r="605" spans="1:44">
      <c r="A605" s="25">
        <v>202502</v>
      </c>
      <c r="B605" s="17" t="str">
        <f>IF(A605="","",IFERROR(VLOOKUP(A605,Campaña!A:K,2,0),"ID NO EXISTE"))</f>
        <v>Campaña febrero 2025</v>
      </c>
      <c r="C605" s="25">
        <v>125</v>
      </c>
      <c r="D605" s="85" t="str">
        <f>IF(C605="","",IFERROR(CONCATENATE(VLOOKUP(C605,EstacionReplica!A:W,2,0)," - ",VLOOKUP(C605,EstacionReplica!A:W,3,0)," - ",VLOOKUP(C605,EstacionReplica!A:W,4,0)),"ID NO EXISTE"))</f>
        <v>C-27 - Registro individual - 1</v>
      </c>
      <c r="E605" s="25">
        <v>2025</v>
      </c>
      <c r="F605" s="25">
        <v>2</v>
      </c>
      <c r="G605" s="25">
        <v>28</v>
      </c>
      <c r="H605" s="86">
        <v>0.41666666666666669</v>
      </c>
      <c r="I605" s="25" t="s">
        <v>771</v>
      </c>
      <c r="O605" s="25" t="s">
        <v>772</v>
      </c>
      <c r="P605" s="25" t="s">
        <v>773</v>
      </c>
      <c r="Q605" s="25" t="s">
        <v>774</v>
      </c>
      <c r="R605" s="25" t="s">
        <v>775</v>
      </c>
      <c r="S605" s="25" t="s">
        <v>776</v>
      </c>
      <c r="T605" s="25" t="s">
        <v>777</v>
      </c>
      <c r="V605" s="25" t="s">
        <v>778</v>
      </c>
      <c r="X605" s="25" t="s">
        <v>779</v>
      </c>
      <c r="AB605" s="25" t="s">
        <v>780</v>
      </c>
      <c r="AC605" s="25" t="s">
        <v>781</v>
      </c>
      <c r="AD605" s="25">
        <v>0</v>
      </c>
      <c r="AE605" s="25" t="s">
        <v>782</v>
      </c>
      <c r="AF605" s="25">
        <v>-23.419512699350001</v>
      </c>
      <c r="AG605" s="25">
        <v>-68.034918060117505</v>
      </c>
      <c r="AH605" s="25">
        <v>0.41666666666666669</v>
      </c>
      <c r="AI605" s="25" t="s">
        <v>783</v>
      </c>
      <c r="AM605" s="25" t="s">
        <v>784</v>
      </c>
      <c r="AO605" s="25" t="s">
        <v>785</v>
      </c>
      <c r="AR605" s="25" t="s">
        <v>930</v>
      </c>
    </row>
    <row r="606" spans="1:44">
      <c r="A606" s="25">
        <v>202502</v>
      </c>
      <c r="B606" s="17" t="str">
        <f>IF(A606="","",IFERROR(VLOOKUP(A606,Campaña!A:K,2,0),"ID NO EXISTE"))</f>
        <v>Campaña febrero 2025</v>
      </c>
      <c r="C606" s="25">
        <v>126</v>
      </c>
      <c r="D606" s="85" t="str">
        <f>IF(C606="","",IFERROR(CONCATENATE(VLOOKUP(C606,EstacionReplica!A:W,2,0)," - ",VLOOKUP(C606,EstacionReplica!A:W,3,0)," - ",VLOOKUP(C606,EstacionReplica!A:W,4,0)),"ID NO EXISTE"))</f>
        <v>C-28 - Registro individual - 1</v>
      </c>
      <c r="E606" s="25">
        <v>2025</v>
      </c>
      <c r="F606" s="25">
        <v>2</v>
      </c>
      <c r="G606" s="25">
        <v>28</v>
      </c>
      <c r="H606" s="86">
        <v>0.40972222222222221</v>
      </c>
      <c r="I606" s="25" t="s">
        <v>771</v>
      </c>
      <c r="O606" s="25" t="s">
        <v>772</v>
      </c>
      <c r="P606" s="25" t="s">
        <v>773</v>
      </c>
      <c r="Q606" s="25" t="s">
        <v>774</v>
      </c>
      <c r="R606" s="25" t="s">
        <v>775</v>
      </c>
      <c r="S606" s="25" t="s">
        <v>776</v>
      </c>
      <c r="T606" s="25" t="s">
        <v>777</v>
      </c>
      <c r="V606" s="25" t="s">
        <v>778</v>
      </c>
      <c r="X606" s="25" t="s">
        <v>779</v>
      </c>
      <c r="AB606" s="25" t="s">
        <v>780</v>
      </c>
      <c r="AC606" s="25" t="s">
        <v>781</v>
      </c>
      <c r="AD606" s="25">
        <v>0</v>
      </c>
      <c r="AE606" s="25" t="s">
        <v>782</v>
      </c>
      <c r="AF606" s="25">
        <v>-23.4194756050282</v>
      </c>
      <c r="AG606" s="25">
        <v>-68.034761730731105</v>
      </c>
      <c r="AH606" s="25">
        <v>0.40972222222222221</v>
      </c>
      <c r="AI606" s="25" t="s">
        <v>789</v>
      </c>
      <c r="AM606" s="25" t="s">
        <v>784</v>
      </c>
      <c r="AN606" s="25" t="s">
        <v>801</v>
      </c>
      <c r="AO606" s="25" t="s">
        <v>785</v>
      </c>
      <c r="AR606" s="25" t="s">
        <v>930</v>
      </c>
    </row>
    <row r="607" spans="1:44">
      <c r="A607" s="25">
        <v>202502</v>
      </c>
      <c r="B607" s="17" t="str">
        <f>IF(A607="","",IFERROR(VLOOKUP(A607,Campaña!A:K,2,0),"ID NO EXISTE"))</f>
        <v>Campaña febrero 2025</v>
      </c>
      <c r="C607" s="25">
        <v>127</v>
      </c>
      <c r="D607" s="85" t="str">
        <f>IF(C607="","",IFERROR(CONCATENATE(VLOOKUP(C607,EstacionReplica!A:W,2,0)," - ",VLOOKUP(C607,EstacionReplica!A:W,3,0)," - ",VLOOKUP(C607,EstacionReplica!A:W,4,0)),"ID NO EXISTE"))</f>
        <v>C-29 - Registro individual - 1</v>
      </c>
      <c r="E607" s="25">
        <v>2025</v>
      </c>
      <c r="F607" s="25">
        <v>2</v>
      </c>
      <c r="G607" s="25">
        <v>28</v>
      </c>
      <c r="H607" s="86">
        <v>0.41249999999999998</v>
      </c>
      <c r="I607" s="25" t="s">
        <v>771</v>
      </c>
      <c r="O607" s="25" t="s">
        <v>772</v>
      </c>
      <c r="P607" s="25" t="s">
        <v>773</v>
      </c>
      <c r="Q607" s="25" t="s">
        <v>774</v>
      </c>
      <c r="R607" s="25" t="s">
        <v>775</v>
      </c>
      <c r="S607" s="25" t="s">
        <v>776</v>
      </c>
      <c r="T607" s="25" t="s">
        <v>777</v>
      </c>
      <c r="V607" s="25" t="s">
        <v>778</v>
      </c>
      <c r="X607" s="25" t="s">
        <v>779</v>
      </c>
      <c r="AB607" s="25" t="s">
        <v>780</v>
      </c>
      <c r="AC607" s="25" t="s">
        <v>781</v>
      </c>
      <c r="AD607" s="25">
        <v>0</v>
      </c>
      <c r="AE607" s="25" t="s">
        <v>782</v>
      </c>
      <c r="AF607" s="25">
        <v>-23.419393654608299</v>
      </c>
      <c r="AG607" s="25">
        <v>-68.034654663990594</v>
      </c>
      <c r="AH607" s="25">
        <v>0.41249999999999998</v>
      </c>
      <c r="AI607" s="25" t="s">
        <v>789</v>
      </c>
      <c r="AM607" s="25" t="s">
        <v>784</v>
      </c>
      <c r="AN607" s="25" t="s">
        <v>801</v>
      </c>
      <c r="AO607" s="25" t="s">
        <v>785</v>
      </c>
      <c r="AR607" s="25" t="s">
        <v>930</v>
      </c>
    </row>
    <row r="608" spans="1:44">
      <c r="A608" s="25">
        <v>202502</v>
      </c>
      <c r="B608" s="17" t="str">
        <f>IF(A608="","",IFERROR(VLOOKUP(A608,Campaña!A:K,2,0),"ID NO EXISTE"))</f>
        <v>Campaña febrero 2025</v>
      </c>
      <c r="C608" s="25">
        <v>128</v>
      </c>
      <c r="D608" s="85" t="str">
        <f>IF(C608="","",IFERROR(CONCATENATE(VLOOKUP(C608,EstacionReplica!A:W,2,0)," - ",VLOOKUP(C608,EstacionReplica!A:W,3,0)," - ",VLOOKUP(C608,EstacionReplica!A:W,4,0)),"ID NO EXISTE"))</f>
        <v>C-30 - Registro individual - 1</v>
      </c>
      <c r="E608" s="25">
        <v>2025</v>
      </c>
      <c r="F608" s="25">
        <v>2</v>
      </c>
      <c r="G608" s="25">
        <v>28</v>
      </c>
      <c r="H608" s="86">
        <v>0.41249999999999998</v>
      </c>
      <c r="I608" s="25" t="s">
        <v>771</v>
      </c>
      <c r="O608" s="25" t="s">
        <v>772</v>
      </c>
      <c r="P608" s="25" t="s">
        <v>773</v>
      </c>
      <c r="Q608" s="25" t="s">
        <v>774</v>
      </c>
      <c r="R608" s="25" t="s">
        <v>775</v>
      </c>
      <c r="S608" s="25" t="s">
        <v>776</v>
      </c>
      <c r="T608" s="25" t="s">
        <v>777</v>
      </c>
      <c r="V608" s="25" t="s">
        <v>778</v>
      </c>
      <c r="X608" s="25" t="s">
        <v>779</v>
      </c>
      <c r="AB608" s="25" t="s">
        <v>780</v>
      </c>
      <c r="AC608" s="25" t="s">
        <v>781</v>
      </c>
      <c r="AD608" s="25">
        <v>0</v>
      </c>
      <c r="AE608" s="25" t="s">
        <v>782</v>
      </c>
      <c r="AF608" s="25">
        <v>-23.419402988713198</v>
      </c>
      <c r="AG608" s="25">
        <v>-68.034703533258906</v>
      </c>
      <c r="AH608" s="25">
        <v>0.41249999999999998</v>
      </c>
      <c r="AI608" s="25" t="s">
        <v>783</v>
      </c>
      <c r="AM608" s="25" t="s">
        <v>784</v>
      </c>
      <c r="AO608" s="25" t="s">
        <v>785</v>
      </c>
      <c r="AR608" s="25" t="s">
        <v>930</v>
      </c>
    </row>
    <row r="609" spans="1:44">
      <c r="A609" s="25">
        <v>202502</v>
      </c>
      <c r="B609" s="17" t="str">
        <f>IF(A609="","",IFERROR(VLOOKUP(A609,Campaña!A:K,2,0),"ID NO EXISTE"))</f>
        <v>Campaña febrero 2025</v>
      </c>
      <c r="C609" s="25">
        <v>129</v>
      </c>
      <c r="D609" s="85" t="str">
        <f>IF(C609="","",IFERROR(CONCATENATE(VLOOKUP(C609,EstacionReplica!A:W,2,0)," - ",VLOOKUP(C609,EstacionReplica!A:W,3,0)," - ",VLOOKUP(C609,EstacionReplica!A:W,4,0)),"ID NO EXISTE"))</f>
        <v>C-31 - Registro individual - 1</v>
      </c>
      <c r="E609" s="25">
        <v>2025</v>
      </c>
      <c r="F609" s="25">
        <v>2</v>
      </c>
      <c r="G609" s="25">
        <v>27</v>
      </c>
      <c r="H609" s="86">
        <v>0.47430555555555554</v>
      </c>
      <c r="I609" s="25" t="s">
        <v>771</v>
      </c>
      <c r="O609" s="25" t="s">
        <v>772</v>
      </c>
      <c r="P609" s="25" t="s">
        <v>773</v>
      </c>
      <c r="Q609" s="25" t="s">
        <v>774</v>
      </c>
      <c r="R609" s="25" t="s">
        <v>775</v>
      </c>
      <c r="S609" s="25" t="s">
        <v>776</v>
      </c>
      <c r="T609" s="25" t="s">
        <v>777</v>
      </c>
      <c r="V609" s="25" t="s">
        <v>778</v>
      </c>
      <c r="X609" s="25" t="s">
        <v>779</v>
      </c>
      <c r="AB609" s="25" t="s">
        <v>780</v>
      </c>
      <c r="AC609" s="25" t="s">
        <v>781</v>
      </c>
      <c r="AD609" s="25">
        <v>40</v>
      </c>
      <c r="AE609" s="25" t="s">
        <v>782</v>
      </c>
      <c r="AF609" s="25">
        <v>-23.421737618904402</v>
      </c>
      <c r="AG609" s="25">
        <v>-68.039805493597896</v>
      </c>
      <c r="AH609" s="25">
        <v>0.47430555555555554</v>
      </c>
      <c r="AI609" s="25" t="s">
        <v>787</v>
      </c>
      <c r="AM609" s="25" t="s">
        <v>784</v>
      </c>
      <c r="AN609" s="25" t="s">
        <v>953</v>
      </c>
      <c r="AO609" s="25" t="s">
        <v>785</v>
      </c>
      <c r="AR609" s="25" t="s">
        <v>930</v>
      </c>
    </row>
    <row r="610" spans="1:44">
      <c r="A610" s="25">
        <v>202502</v>
      </c>
      <c r="B610" s="17" t="str">
        <f>IF(A610="","",IFERROR(VLOOKUP(A610,Campaña!A:K,2,0),"ID NO EXISTE"))</f>
        <v>Campaña febrero 2025</v>
      </c>
      <c r="C610" s="25">
        <v>130</v>
      </c>
      <c r="D610" s="85" t="str">
        <f>IF(C610="","",IFERROR(CONCATENATE(VLOOKUP(C610,EstacionReplica!A:W,2,0)," - ",VLOOKUP(C610,EstacionReplica!A:W,3,0)," - ",VLOOKUP(C610,EstacionReplica!A:W,4,0)),"ID NO EXISTE"))</f>
        <v>C-32 - Registro individual - 1</v>
      </c>
      <c r="E610" s="25">
        <v>2025</v>
      </c>
      <c r="F610" s="25">
        <v>2</v>
      </c>
      <c r="G610" s="25">
        <v>27</v>
      </c>
      <c r="H610" s="86">
        <v>0.47222222222222221</v>
      </c>
      <c r="I610" s="25" t="s">
        <v>771</v>
      </c>
      <c r="O610" s="25" t="s">
        <v>772</v>
      </c>
      <c r="P610" s="25" t="s">
        <v>773</v>
      </c>
      <c r="Q610" s="25" t="s">
        <v>774</v>
      </c>
      <c r="R610" s="25" t="s">
        <v>775</v>
      </c>
      <c r="S610" s="25" t="s">
        <v>776</v>
      </c>
      <c r="T610" s="25" t="s">
        <v>777</v>
      </c>
      <c r="V610" s="25" t="s">
        <v>778</v>
      </c>
      <c r="X610" s="25" t="s">
        <v>779</v>
      </c>
      <c r="AB610" s="25" t="s">
        <v>780</v>
      </c>
      <c r="AC610" s="25" t="s">
        <v>781</v>
      </c>
      <c r="AD610" s="25">
        <v>0</v>
      </c>
      <c r="AE610" s="25" t="s">
        <v>782</v>
      </c>
      <c r="AF610" s="25">
        <v>-23.4215921490954</v>
      </c>
      <c r="AG610" s="25">
        <v>-68.039649942625601</v>
      </c>
      <c r="AH610" s="25">
        <v>0.47222222222222221</v>
      </c>
      <c r="AI610" s="25" t="s">
        <v>783</v>
      </c>
      <c r="AM610" s="25" t="s">
        <v>784</v>
      </c>
      <c r="AO610" s="25" t="s">
        <v>785</v>
      </c>
      <c r="AR610" s="25" t="s">
        <v>930</v>
      </c>
    </row>
    <row r="611" spans="1:44">
      <c r="A611" s="25">
        <v>202502</v>
      </c>
      <c r="B611" s="17" t="str">
        <f>IF(A611="","",IFERROR(VLOOKUP(A611,Campaña!A:K,2,0),"ID NO EXISTE"))</f>
        <v>Campaña febrero 2025</v>
      </c>
      <c r="C611" s="25">
        <v>131</v>
      </c>
      <c r="D611" s="85" t="str">
        <f>IF(C611="","",IFERROR(CONCATENATE(VLOOKUP(C611,EstacionReplica!A:W,2,0)," - ",VLOOKUP(C611,EstacionReplica!A:W,3,0)," - ",VLOOKUP(C611,EstacionReplica!A:W,4,0)),"ID NO EXISTE"))</f>
        <v>C-33 - Registro individual - 1</v>
      </c>
      <c r="E611" s="25">
        <v>2025</v>
      </c>
      <c r="F611" s="25">
        <v>2</v>
      </c>
      <c r="G611" s="25">
        <v>27</v>
      </c>
      <c r="H611" s="86">
        <v>0.47708333333333336</v>
      </c>
      <c r="I611" s="25" t="s">
        <v>771</v>
      </c>
      <c r="O611" s="25" t="s">
        <v>772</v>
      </c>
      <c r="P611" s="25" t="s">
        <v>773</v>
      </c>
      <c r="Q611" s="25" t="s">
        <v>774</v>
      </c>
      <c r="R611" s="25" t="s">
        <v>775</v>
      </c>
      <c r="S611" s="25" t="s">
        <v>776</v>
      </c>
      <c r="T611" s="25" t="s">
        <v>777</v>
      </c>
      <c r="V611" s="25" t="s">
        <v>778</v>
      </c>
      <c r="X611" s="25" t="s">
        <v>779</v>
      </c>
      <c r="AB611" s="25" t="s">
        <v>780</v>
      </c>
      <c r="AC611" s="25" t="s">
        <v>781</v>
      </c>
      <c r="AD611" s="25">
        <v>0</v>
      </c>
      <c r="AE611" s="25" t="s">
        <v>782</v>
      </c>
      <c r="AF611" s="25">
        <v>-23.421610212471901</v>
      </c>
      <c r="AG611" s="25">
        <v>-68.039649812199599</v>
      </c>
      <c r="AH611" s="25">
        <v>0.47708333333333336</v>
      </c>
      <c r="AI611" s="25" t="s">
        <v>789</v>
      </c>
      <c r="AM611" s="25" t="s">
        <v>784</v>
      </c>
      <c r="AN611" s="25" t="s">
        <v>801</v>
      </c>
      <c r="AO611" s="25" t="s">
        <v>785</v>
      </c>
      <c r="AR611" s="25" t="s">
        <v>930</v>
      </c>
    </row>
    <row r="612" spans="1:44">
      <c r="A612" s="25">
        <v>202502</v>
      </c>
      <c r="B612" s="17" t="str">
        <f>IF(A612="","",IFERROR(VLOOKUP(A612,Campaña!A:K,2,0),"ID NO EXISTE"))</f>
        <v>Campaña febrero 2025</v>
      </c>
      <c r="C612" s="25">
        <v>132</v>
      </c>
      <c r="D612" s="85" t="str">
        <f>IF(C612="","",IFERROR(CONCATENATE(VLOOKUP(C612,EstacionReplica!A:W,2,0)," - ",VLOOKUP(C612,EstacionReplica!A:W,3,0)," - ",VLOOKUP(C612,EstacionReplica!A:W,4,0)),"ID NO EXISTE"))</f>
        <v>C-34 - Registro individual - 1</v>
      </c>
      <c r="E612" s="25">
        <v>2025</v>
      </c>
      <c r="F612" s="25">
        <v>2</v>
      </c>
      <c r="G612" s="25">
        <v>27</v>
      </c>
      <c r="H612" s="86">
        <v>0.47222222222222221</v>
      </c>
      <c r="I612" s="25" t="s">
        <v>771</v>
      </c>
      <c r="O612" s="25" t="s">
        <v>772</v>
      </c>
      <c r="P612" s="25" t="s">
        <v>773</v>
      </c>
      <c r="Q612" s="25" t="s">
        <v>774</v>
      </c>
      <c r="R612" s="25" t="s">
        <v>775</v>
      </c>
      <c r="S612" s="25" t="s">
        <v>776</v>
      </c>
      <c r="T612" s="25" t="s">
        <v>777</v>
      </c>
      <c r="V612" s="25" t="s">
        <v>778</v>
      </c>
      <c r="X612" s="25" t="s">
        <v>779</v>
      </c>
      <c r="AB612" s="25" t="s">
        <v>780</v>
      </c>
      <c r="AC612" s="25" t="s">
        <v>781</v>
      </c>
      <c r="AD612" s="25">
        <v>0</v>
      </c>
      <c r="AE612" s="25" t="s">
        <v>782</v>
      </c>
      <c r="AF612" s="25">
        <v>-23.421582876684901</v>
      </c>
      <c r="AG612" s="25">
        <v>-68.039610859288999</v>
      </c>
      <c r="AH612" s="25">
        <v>0.47222222222222221</v>
      </c>
      <c r="AI612" s="25" t="s">
        <v>783</v>
      </c>
      <c r="AM612" s="25" t="s">
        <v>784</v>
      </c>
      <c r="AO612" s="25" t="s">
        <v>785</v>
      </c>
      <c r="AR612" s="25" t="s">
        <v>930</v>
      </c>
    </row>
    <row r="613" spans="1:44">
      <c r="A613" s="25">
        <v>202502</v>
      </c>
      <c r="B613" s="17" t="str">
        <f>IF(A613="","",IFERROR(VLOOKUP(A613,Campaña!A:K,2,0),"ID NO EXISTE"))</f>
        <v>Campaña febrero 2025</v>
      </c>
      <c r="C613" s="25">
        <v>133</v>
      </c>
      <c r="D613" s="85" t="str">
        <f>IF(C613="","",IFERROR(CONCATENATE(VLOOKUP(C613,EstacionReplica!A:W,2,0)," - ",VLOOKUP(C613,EstacionReplica!A:W,3,0)," - ",VLOOKUP(C613,EstacionReplica!A:W,4,0)),"ID NO EXISTE"))</f>
        <v>C-35 - Registro individual - 1</v>
      </c>
      <c r="E613" s="25">
        <v>2025</v>
      </c>
      <c r="F613" s="25">
        <v>2</v>
      </c>
      <c r="G613" s="25">
        <v>27</v>
      </c>
      <c r="H613" s="86">
        <v>0.47222222222222221</v>
      </c>
      <c r="I613" s="25" t="s">
        <v>771</v>
      </c>
      <c r="O613" s="25" t="s">
        <v>772</v>
      </c>
      <c r="P613" s="25" t="s">
        <v>773</v>
      </c>
      <c r="Q613" s="25" t="s">
        <v>774</v>
      </c>
      <c r="R613" s="25" t="s">
        <v>775</v>
      </c>
      <c r="S613" s="25" t="s">
        <v>776</v>
      </c>
      <c r="T613" s="25" t="s">
        <v>777</v>
      </c>
      <c r="V613" s="25" t="s">
        <v>778</v>
      </c>
      <c r="X613" s="25" t="s">
        <v>779</v>
      </c>
      <c r="AB613" s="25" t="s">
        <v>780</v>
      </c>
      <c r="AC613" s="25" t="s">
        <v>781</v>
      </c>
      <c r="AD613" s="25">
        <v>0</v>
      </c>
      <c r="AE613" s="25" t="s">
        <v>782</v>
      </c>
      <c r="AF613" s="25">
        <v>-23.421591848190999</v>
      </c>
      <c r="AG613" s="25">
        <v>-68.039601006935399</v>
      </c>
      <c r="AH613" s="25">
        <v>0.47222222222222221</v>
      </c>
      <c r="AI613" s="25" t="s">
        <v>783</v>
      </c>
      <c r="AM613" s="25" t="s">
        <v>784</v>
      </c>
      <c r="AO613" s="25" t="s">
        <v>785</v>
      </c>
      <c r="AR613" s="25" t="s">
        <v>930</v>
      </c>
    </row>
    <row r="614" spans="1:44">
      <c r="A614" s="25">
        <v>202502</v>
      </c>
      <c r="B614" s="17" t="str">
        <f>IF(A614="","",IFERROR(VLOOKUP(A614,Campaña!A:K,2,0),"ID NO EXISTE"))</f>
        <v>Campaña febrero 2025</v>
      </c>
      <c r="C614" s="25">
        <v>134</v>
      </c>
      <c r="D614" s="85" t="str">
        <f>IF(C614="","",IFERROR(CONCATENATE(VLOOKUP(C614,EstacionReplica!A:W,2,0)," - ",VLOOKUP(C614,EstacionReplica!A:W,3,0)," - ",VLOOKUP(C614,EstacionReplica!A:W,4,0)),"ID NO EXISTE"))</f>
        <v>C-36 - Registro individual - 1</v>
      </c>
      <c r="E614" s="25">
        <v>2025</v>
      </c>
      <c r="F614" s="25">
        <v>2</v>
      </c>
      <c r="G614" s="25">
        <v>27</v>
      </c>
      <c r="H614" s="86">
        <v>0.47222222222222221</v>
      </c>
      <c r="I614" s="25" t="s">
        <v>771</v>
      </c>
      <c r="O614" s="25" t="s">
        <v>772</v>
      </c>
      <c r="P614" s="25" t="s">
        <v>773</v>
      </c>
      <c r="Q614" s="25" t="s">
        <v>774</v>
      </c>
      <c r="R614" s="25" t="s">
        <v>775</v>
      </c>
      <c r="S614" s="25" t="s">
        <v>776</v>
      </c>
      <c r="T614" s="25" t="s">
        <v>777</v>
      </c>
      <c r="V614" s="25" t="s">
        <v>778</v>
      </c>
      <c r="X614" s="25" t="s">
        <v>779</v>
      </c>
      <c r="AB614" s="25" t="s">
        <v>780</v>
      </c>
      <c r="AC614" s="25" t="s">
        <v>781</v>
      </c>
      <c r="AD614" s="25">
        <v>0</v>
      </c>
      <c r="AE614" s="25" t="s">
        <v>782</v>
      </c>
      <c r="AF614" s="25">
        <v>-23.421709079585401</v>
      </c>
      <c r="AG614" s="25">
        <v>-68.039570797680796</v>
      </c>
      <c r="AH614" s="25">
        <v>0.47222222222222221</v>
      </c>
      <c r="AI614" s="25" t="s">
        <v>783</v>
      </c>
      <c r="AM614" s="25" t="s">
        <v>784</v>
      </c>
      <c r="AO614" s="25" t="s">
        <v>785</v>
      </c>
      <c r="AR614" s="25" t="s">
        <v>930</v>
      </c>
    </row>
    <row r="615" spans="1:44">
      <c r="A615" s="25">
        <v>202502</v>
      </c>
      <c r="B615" s="17" t="str">
        <f>IF(A615="","",IFERROR(VLOOKUP(A615,Campaña!A:K,2,0),"ID NO EXISTE"))</f>
        <v>Campaña febrero 2025</v>
      </c>
      <c r="C615" s="25">
        <v>135</v>
      </c>
      <c r="D615" s="85" t="str">
        <f>IF(C615="","",IFERROR(CONCATENATE(VLOOKUP(C615,EstacionReplica!A:W,2,0)," - ",VLOOKUP(C615,EstacionReplica!A:W,3,0)," - ",VLOOKUP(C615,EstacionReplica!A:W,4,0)),"ID NO EXISTE"))</f>
        <v>C-37 - Registro individual - 1</v>
      </c>
      <c r="E615" s="25">
        <v>2025</v>
      </c>
      <c r="F615" s="25">
        <v>2</v>
      </c>
      <c r="G615" s="25">
        <v>27</v>
      </c>
      <c r="H615" s="86">
        <v>0.47222222222222221</v>
      </c>
      <c r="I615" s="25" t="s">
        <v>771</v>
      </c>
      <c r="O615" s="25" t="s">
        <v>772</v>
      </c>
      <c r="P615" s="25" t="s">
        <v>773</v>
      </c>
      <c r="Q615" s="25" t="s">
        <v>774</v>
      </c>
      <c r="R615" s="25" t="s">
        <v>775</v>
      </c>
      <c r="S615" s="25" t="s">
        <v>776</v>
      </c>
      <c r="T615" s="25" t="s">
        <v>777</v>
      </c>
      <c r="V615" s="25" t="s">
        <v>778</v>
      </c>
      <c r="X615" s="25" t="s">
        <v>779</v>
      </c>
      <c r="AB615" s="25" t="s">
        <v>780</v>
      </c>
      <c r="AC615" s="25" t="s">
        <v>781</v>
      </c>
      <c r="AD615" s="25">
        <v>0</v>
      </c>
      <c r="AE615" s="25" t="s">
        <v>782</v>
      </c>
      <c r="AF615" s="25">
        <v>-23.421519414135901</v>
      </c>
      <c r="AG615" s="25">
        <v>-68.039572167267096</v>
      </c>
      <c r="AH615" s="25">
        <v>0.47222222222222221</v>
      </c>
      <c r="AI615" s="25" t="s">
        <v>783</v>
      </c>
      <c r="AM615" s="25" t="s">
        <v>784</v>
      </c>
      <c r="AO615" s="25" t="s">
        <v>785</v>
      </c>
      <c r="AR615" s="25" t="s">
        <v>930</v>
      </c>
    </row>
    <row r="616" spans="1:44">
      <c r="A616" s="25">
        <v>202502</v>
      </c>
      <c r="B616" s="17" t="str">
        <f>IF(A616="","",IFERROR(VLOOKUP(A616,Campaña!A:K,2,0),"ID NO EXISTE"))</f>
        <v>Campaña febrero 2025</v>
      </c>
      <c r="C616" s="25">
        <v>136</v>
      </c>
      <c r="D616" s="85" t="str">
        <f>IF(C616="","",IFERROR(CONCATENATE(VLOOKUP(C616,EstacionReplica!A:W,2,0)," - ",VLOOKUP(C616,EstacionReplica!A:W,3,0)," - ",VLOOKUP(C616,EstacionReplica!A:W,4,0)),"ID NO EXISTE"))</f>
        <v>C-38 - Registro individual - 1</v>
      </c>
      <c r="E616" s="25">
        <v>2025</v>
      </c>
      <c r="F616" s="25">
        <v>2</v>
      </c>
      <c r="G616" s="25">
        <v>27</v>
      </c>
      <c r="H616" s="86">
        <v>0.47222222222222221</v>
      </c>
      <c r="I616" s="25" t="s">
        <v>771</v>
      </c>
      <c r="O616" s="25" t="s">
        <v>772</v>
      </c>
      <c r="P616" s="25" t="s">
        <v>773</v>
      </c>
      <c r="Q616" s="25" t="s">
        <v>774</v>
      </c>
      <c r="R616" s="25" t="s">
        <v>775</v>
      </c>
      <c r="S616" s="25" t="s">
        <v>776</v>
      </c>
      <c r="T616" s="25" t="s">
        <v>777</v>
      </c>
      <c r="V616" s="25" t="s">
        <v>778</v>
      </c>
      <c r="X616" s="25" t="s">
        <v>779</v>
      </c>
      <c r="AB616" s="25" t="s">
        <v>780</v>
      </c>
      <c r="AC616" s="25" t="s">
        <v>781</v>
      </c>
      <c r="AD616" s="25">
        <v>0</v>
      </c>
      <c r="AE616" s="25" t="s">
        <v>782</v>
      </c>
      <c r="AF616" s="25">
        <v>-23.421519534502799</v>
      </c>
      <c r="AG616" s="25">
        <v>-68.039591741532305</v>
      </c>
      <c r="AH616" s="25">
        <v>0.47222222222222221</v>
      </c>
      <c r="AI616" s="25" t="s">
        <v>783</v>
      </c>
      <c r="AM616" s="25" t="s">
        <v>784</v>
      </c>
      <c r="AO616" s="25" t="s">
        <v>785</v>
      </c>
      <c r="AR616" s="25" t="s">
        <v>930</v>
      </c>
    </row>
    <row r="617" spans="1:44">
      <c r="A617" s="25">
        <v>202502</v>
      </c>
      <c r="B617" s="17" t="str">
        <f>IF(A617="","",IFERROR(VLOOKUP(A617,Campaña!A:K,2,0),"ID NO EXISTE"))</f>
        <v>Campaña febrero 2025</v>
      </c>
      <c r="C617" s="25">
        <v>137</v>
      </c>
      <c r="D617" s="85" t="str">
        <f>IF(C617="","",IFERROR(CONCATENATE(VLOOKUP(C617,EstacionReplica!A:W,2,0)," - ",VLOOKUP(C617,EstacionReplica!A:W,3,0)," - ",VLOOKUP(C617,EstacionReplica!A:W,4,0)),"ID NO EXISTE"))</f>
        <v>C-39 - Registro individual - 1</v>
      </c>
      <c r="E617" s="25">
        <v>2025</v>
      </c>
      <c r="F617" s="25">
        <v>2</v>
      </c>
      <c r="G617" s="25">
        <v>27</v>
      </c>
      <c r="H617" s="86">
        <v>0.47222222222222221</v>
      </c>
      <c r="I617" s="25" t="s">
        <v>771</v>
      </c>
      <c r="O617" s="25" t="s">
        <v>772</v>
      </c>
      <c r="P617" s="25" t="s">
        <v>773</v>
      </c>
      <c r="Q617" s="25" t="s">
        <v>774</v>
      </c>
      <c r="R617" s="25" t="s">
        <v>775</v>
      </c>
      <c r="S617" s="25" t="s">
        <v>776</v>
      </c>
      <c r="T617" s="25" t="s">
        <v>777</v>
      </c>
      <c r="V617" s="25" t="s">
        <v>778</v>
      </c>
      <c r="X617" s="25" t="s">
        <v>779</v>
      </c>
      <c r="AB617" s="25" t="s">
        <v>780</v>
      </c>
      <c r="AC617" s="25" t="s">
        <v>781</v>
      </c>
      <c r="AD617" s="25">
        <v>0</v>
      </c>
      <c r="AE617" s="25" t="s">
        <v>782</v>
      </c>
      <c r="AF617" s="25">
        <v>-23.421500628507602</v>
      </c>
      <c r="AG617" s="25">
        <v>-68.039454852130703</v>
      </c>
      <c r="AH617" s="25">
        <v>0.47222222222222221</v>
      </c>
      <c r="AI617" s="25" t="s">
        <v>783</v>
      </c>
      <c r="AM617" s="25" t="s">
        <v>784</v>
      </c>
      <c r="AO617" s="25" t="s">
        <v>785</v>
      </c>
      <c r="AR617" s="25" t="s">
        <v>930</v>
      </c>
    </row>
    <row r="618" spans="1:44">
      <c r="A618" s="25">
        <v>202502</v>
      </c>
      <c r="B618" s="17" t="str">
        <f>IF(A618="","",IFERROR(VLOOKUP(A618,Campaña!A:K,2,0),"ID NO EXISTE"))</f>
        <v>Campaña febrero 2025</v>
      </c>
      <c r="C618" s="25">
        <v>138</v>
      </c>
      <c r="D618" s="85" t="str">
        <f>IF(C618="","",IFERROR(CONCATENATE(VLOOKUP(C618,EstacionReplica!A:W,2,0)," - ",VLOOKUP(C618,EstacionReplica!A:W,3,0)," - ",VLOOKUP(C618,EstacionReplica!A:W,4,0)),"ID NO EXISTE"))</f>
        <v>C-40 - Registro individual - 1</v>
      </c>
      <c r="E618" s="25">
        <v>2025</v>
      </c>
      <c r="F618" s="25">
        <v>2</v>
      </c>
      <c r="G618" s="25">
        <v>27</v>
      </c>
      <c r="H618" s="86">
        <v>0.47847222222222224</v>
      </c>
      <c r="I618" s="25" t="s">
        <v>771</v>
      </c>
      <c r="O618" s="25" t="s">
        <v>772</v>
      </c>
      <c r="P618" s="25" t="s">
        <v>773</v>
      </c>
      <c r="Q618" s="25" t="s">
        <v>774</v>
      </c>
      <c r="R618" s="25" t="s">
        <v>775</v>
      </c>
      <c r="S618" s="25" t="s">
        <v>776</v>
      </c>
      <c r="T618" s="25" t="s">
        <v>777</v>
      </c>
      <c r="V618" s="25" t="s">
        <v>778</v>
      </c>
      <c r="X618" s="25" t="s">
        <v>779</v>
      </c>
      <c r="AB618" s="25" t="s">
        <v>780</v>
      </c>
      <c r="AC618" s="25" t="s">
        <v>781</v>
      </c>
      <c r="AD618" s="25">
        <v>0</v>
      </c>
      <c r="AE618" s="25" t="s">
        <v>782</v>
      </c>
      <c r="AF618" s="25">
        <v>-23.421482444748001</v>
      </c>
      <c r="AG618" s="25">
        <v>-68.039435408323598</v>
      </c>
      <c r="AH618" s="25">
        <v>0.47847222222222224</v>
      </c>
      <c r="AI618" s="25" t="s">
        <v>789</v>
      </c>
      <c r="AM618" s="25" t="s">
        <v>784</v>
      </c>
      <c r="AN618" s="25" t="s">
        <v>801</v>
      </c>
      <c r="AO618" s="25" t="s">
        <v>785</v>
      </c>
      <c r="AR618" s="25" t="s">
        <v>930</v>
      </c>
    </row>
    <row r="619" spans="1:44">
      <c r="A619" s="25">
        <v>202502</v>
      </c>
      <c r="B619" s="17" t="str">
        <f>IF(A619="","",IFERROR(VLOOKUP(A619,Campaña!A:K,2,0),"ID NO EXISTE"))</f>
        <v>Campaña febrero 2025</v>
      </c>
      <c r="C619" s="25">
        <v>139</v>
      </c>
      <c r="D619" s="85" t="str">
        <f>IF(C619="","",IFERROR(CONCATENATE(VLOOKUP(C619,EstacionReplica!A:W,2,0)," - ",VLOOKUP(C619,EstacionReplica!A:W,3,0)," - ",VLOOKUP(C619,EstacionReplica!A:W,4,0)),"ID NO EXISTE"))</f>
        <v>C-41 - Registro individual - 1</v>
      </c>
      <c r="E619" s="25">
        <v>2025</v>
      </c>
      <c r="F619" s="25">
        <v>2</v>
      </c>
      <c r="G619" s="25">
        <v>27</v>
      </c>
      <c r="H619" s="86">
        <v>0.4777777777777778</v>
      </c>
      <c r="I619" s="25" t="s">
        <v>771</v>
      </c>
      <c r="O619" s="25" t="s">
        <v>772</v>
      </c>
      <c r="P619" s="25" t="s">
        <v>773</v>
      </c>
      <c r="Q619" s="25" t="s">
        <v>774</v>
      </c>
      <c r="R619" s="25" t="s">
        <v>775</v>
      </c>
      <c r="S619" s="25" t="s">
        <v>776</v>
      </c>
      <c r="T619" s="25" t="s">
        <v>777</v>
      </c>
      <c r="V619" s="25" t="s">
        <v>778</v>
      </c>
      <c r="X619" s="25" t="s">
        <v>779</v>
      </c>
      <c r="AB619" s="25" t="s">
        <v>780</v>
      </c>
      <c r="AC619" s="25" t="s">
        <v>781</v>
      </c>
      <c r="AD619" s="25">
        <v>0</v>
      </c>
      <c r="AE619" s="25" t="s">
        <v>782</v>
      </c>
      <c r="AF619" s="25">
        <v>-23.4215186918833</v>
      </c>
      <c r="AG619" s="25">
        <v>-68.039454721678695</v>
      </c>
      <c r="AH619" s="25">
        <v>0.4777777777777778</v>
      </c>
      <c r="AI619" s="25" t="s">
        <v>789</v>
      </c>
      <c r="AM619" s="25" t="s">
        <v>784</v>
      </c>
      <c r="AN619" s="25" t="s">
        <v>801</v>
      </c>
      <c r="AO619" s="25" t="s">
        <v>785</v>
      </c>
      <c r="AR619" s="25" t="s">
        <v>930</v>
      </c>
    </row>
    <row r="620" spans="1:44">
      <c r="A620" s="25">
        <v>202502</v>
      </c>
      <c r="B620" s="17" t="str">
        <f>IF(A620="","",IFERROR(VLOOKUP(A620,Campaña!A:K,2,0),"ID NO EXISTE"))</f>
        <v>Campaña febrero 2025</v>
      </c>
      <c r="C620" s="25">
        <v>140</v>
      </c>
      <c r="D620" s="85" t="str">
        <f>IF(C620="","",IFERROR(CONCATENATE(VLOOKUP(C620,EstacionReplica!A:W,2,0)," - ",VLOOKUP(C620,EstacionReplica!A:W,3,0)," - ",VLOOKUP(C620,EstacionReplica!A:W,4,0)),"ID NO EXISTE"))</f>
        <v>C-42 - Registro individual - 1</v>
      </c>
      <c r="E620" s="25">
        <v>2025</v>
      </c>
      <c r="F620" s="25">
        <v>2</v>
      </c>
      <c r="G620" s="25">
        <v>27</v>
      </c>
      <c r="H620" s="86">
        <v>0.47916666666666669</v>
      </c>
      <c r="I620" s="25" t="s">
        <v>771</v>
      </c>
      <c r="O620" s="25" t="s">
        <v>772</v>
      </c>
      <c r="P620" s="25" t="s">
        <v>773</v>
      </c>
      <c r="Q620" s="25" t="s">
        <v>774</v>
      </c>
      <c r="R620" s="25" t="s">
        <v>775</v>
      </c>
      <c r="S620" s="25" t="s">
        <v>776</v>
      </c>
      <c r="T620" s="25" t="s">
        <v>777</v>
      </c>
      <c r="V620" s="25" t="s">
        <v>778</v>
      </c>
      <c r="X620" s="25" t="s">
        <v>779</v>
      </c>
      <c r="AB620" s="25" t="s">
        <v>780</v>
      </c>
      <c r="AC620" s="25" t="s">
        <v>781</v>
      </c>
      <c r="AD620" s="25">
        <v>0</v>
      </c>
      <c r="AE620" s="25" t="s">
        <v>782</v>
      </c>
      <c r="AF620" s="25">
        <v>-23.421509419425099</v>
      </c>
      <c r="AG620" s="25">
        <v>-68.039415638378998</v>
      </c>
      <c r="AH620" s="25">
        <v>0.47916666666666669</v>
      </c>
      <c r="AI620" s="25" t="s">
        <v>789</v>
      </c>
      <c r="AM620" s="25" t="s">
        <v>784</v>
      </c>
      <c r="AN620" s="25" t="s">
        <v>801</v>
      </c>
      <c r="AO620" s="25" t="s">
        <v>785</v>
      </c>
      <c r="AR620" s="25" t="s">
        <v>930</v>
      </c>
    </row>
    <row r="621" spans="1:44">
      <c r="A621" s="25">
        <v>202502</v>
      </c>
      <c r="B621" s="17" t="str">
        <f>IF(A621="","",IFERROR(VLOOKUP(A621,Campaña!A:K,2,0),"ID NO EXISTE"))</f>
        <v>Campaña febrero 2025</v>
      </c>
      <c r="C621" s="25">
        <v>141</v>
      </c>
      <c r="D621" s="85" t="str">
        <f>IF(C621="","",IFERROR(CONCATENATE(VLOOKUP(C621,EstacionReplica!A:W,2,0)," - ",VLOOKUP(C621,EstacionReplica!A:W,3,0)," - ",VLOOKUP(C621,EstacionReplica!A:W,4,0)),"ID NO EXISTE"))</f>
        <v>C-43 - Registro individual - 1</v>
      </c>
      <c r="E621" s="25">
        <v>2025</v>
      </c>
      <c r="F621" s="25">
        <v>2</v>
      </c>
      <c r="G621" s="25">
        <v>27</v>
      </c>
      <c r="H621" s="86">
        <v>0.47986111111111113</v>
      </c>
      <c r="I621" s="25" t="s">
        <v>771</v>
      </c>
      <c r="O621" s="25" t="s">
        <v>772</v>
      </c>
      <c r="P621" s="25" t="s">
        <v>773</v>
      </c>
      <c r="Q621" s="25" t="s">
        <v>774</v>
      </c>
      <c r="R621" s="25" t="s">
        <v>775</v>
      </c>
      <c r="S621" s="25" t="s">
        <v>776</v>
      </c>
      <c r="T621" s="25" t="s">
        <v>777</v>
      </c>
      <c r="V621" s="25" t="s">
        <v>778</v>
      </c>
      <c r="X621" s="25" t="s">
        <v>779</v>
      </c>
      <c r="AB621" s="25" t="s">
        <v>780</v>
      </c>
      <c r="AC621" s="25" t="s">
        <v>781</v>
      </c>
      <c r="AD621" s="25">
        <v>0</v>
      </c>
      <c r="AE621" s="25" t="s">
        <v>782</v>
      </c>
      <c r="AF621" s="25">
        <v>-23.421572400458398</v>
      </c>
      <c r="AG621" s="25">
        <v>-68.039376033233793</v>
      </c>
      <c r="AH621" s="25">
        <v>0.47986111111111113</v>
      </c>
      <c r="AI621" s="25" t="s">
        <v>789</v>
      </c>
      <c r="AM621" s="25" t="s">
        <v>784</v>
      </c>
      <c r="AN621" s="25" t="s">
        <v>801</v>
      </c>
      <c r="AO621" s="25" t="s">
        <v>785</v>
      </c>
      <c r="AR621" s="25" t="s">
        <v>930</v>
      </c>
    </row>
    <row r="622" spans="1:44">
      <c r="A622" s="25">
        <v>202502</v>
      </c>
      <c r="B622" s="17" t="str">
        <f>IF(A622="","",IFERROR(VLOOKUP(A622,Campaña!A:K,2,0),"ID NO EXISTE"))</f>
        <v>Campaña febrero 2025</v>
      </c>
      <c r="C622" s="25">
        <v>142</v>
      </c>
      <c r="D622" s="85" t="str">
        <f>IF(C622="","",IFERROR(CONCATENATE(VLOOKUP(C622,EstacionReplica!A:W,2,0)," - ",VLOOKUP(C622,EstacionReplica!A:W,3,0)," - ",VLOOKUP(C622,EstacionReplica!A:W,4,0)),"ID NO EXISTE"))</f>
        <v>C-44 - Registro individual - 1</v>
      </c>
      <c r="E622" s="25">
        <v>2025</v>
      </c>
      <c r="F622" s="25">
        <v>2</v>
      </c>
      <c r="G622" s="25">
        <v>27</v>
      </c>
      <c r="H622" s="86">
        <v>0.47222222222222221</v>
      </c>
      <c r="I622" s="25" t="s">
        <v>771</v>
      </c>
      <c r="O622" s="25" t="s">
        <v>772</v>
      </c>
      <c r="P622" s="25" t="s">
        <v>773</v>
      </c>
      <c r="Q622" s="25" t="s">
        <v>774</v>
      </c>
      <c r="R622" s="25" t="s">
        <v>775</v>
      </c>
      <c r="S622" s="25" t="s">
        <v>776</v>
      </c>
      <c r="T622" s="25" t="s">
        <v>777</v>
      </c>
      <c r="V622" s="25" t="s">
        <v>778</v>
      </c>
      <c r="X622" s="25" t="s">
        <v>779</v>
      </c>
      <c r="AB622" s="25" t="s">
        <v>780</v>
      </c>
      <c r="AC622" s="25" t="s">
        <v>781</v>
      </c>
      <c r="AD622" s="25">
        <v>0</v>
      </c>
      <c r="AE622" s="25" t="s">
        <v>782</v>
      </c>
      <c r="AF622" s="25">
        <v>-23.421671086820101</v>
      </c>
      <c r="AG622" s="25">
        <v>-68.039267657111594</v>
      </c>
      <c r="AH622" s="25">
        <v>0.47222222222222221</v>
      </c>
      <c r="AI622" s="25" t="s">
        <v>783</v>
      </c>
      <c r="AM622" s="25" t="s">
        <v>784</v>
      </c>
      <c r="AO622" s="25" t="s">
        <v>785</v>
      </c>
      <c r="AR622" s="25" t="s">
        <v>930</v>
      </c>
    </row>
    <row r="623" spans="1:44">
      <c r="A623" s="25">
        <v>202502</v>
      </c>
      <c r="B623" s="17" t="str">
        <f>IF(A623="","",IFERROR(VLOOKUP(A623,Campaña!A:K,2,0),"ID NO EXISTE"))</f>
        <v>Campaña febrero 2025</v>
      </c>
      <c r="C623" s="25">
        <v>143</v>
      </c>
      <c r="D623" s="85" t="str">
        <f>IF(C623="","",IFERROR(CONCATENATE(VLOOKUP(C623,EstacionReplica!A:W,2,0)," - ",VLOOKUP(C623,EstacionReplica!A:W,3,0)," - ",VLOOKUP(C623,EstacionReplica!A:W,4,0)),"ID NO EXISTE"))</f>
        <v>C-45 - Registro individual - 1</v>
      </c>
      <c r="E623" s="25">
        <v>2025</v>
      </c>
      <c r="F623" s="25">
        <v>2</v>
      </c>
      <c r="G623" s="25">
        <v>27</v>
      </c>
      <c r="H623" s="86">
        <v>0.48055555555555557</v>
      </c>
      <c r="I623" s="25" t="s">
        <v>771</v>
      </c>
      <c r="O623" s="25" t="s">
        <v>772</v>
      </c>
      <c r="P623" s="25" t="s">
        <v>773</v>
      </c>
      <c r="Q623" s="25" t="s">
        <v>774</v>
      </c>
      <c r="R623" s="25" t="s">
        <v>775</v>
      </c>
      <c r="S623" s="25" t="s">
        <v>776</v>
      </c>
      <c r="T623" s="25" t="s">
        <v>777</v>
      </c>
      <c r="V623" s="25" t="s">
        <v>778</v>
      </c>
      <c r="X623" s="25" t="s">
        <v>779</v>
      </c>
      <c r="AB623" s="25" t="s">
        <v>780</v>
      </c>
      <c r="AC623" s="25" t="s">
        <v>781</v>
      </c>
      <c r="AD623" s="25">
        <v>0</v>
      </c>
      <c r="AE623" s="25" t="s">
        <v>782</v>
      </c>
      <c r="AF623" s="25">
        <v>-23.4216621755386</v>
      </c>
      <c r="AG623" s="25">
        <v>-68.039287296635194</v>
      </c>
      <c r="AH623" s="25">
        <v>0.48055555555555557</v>
      </c>
      <c r="AI623" s="25" t="s">
        <v>789</v>
      </c>
      <c r="AM623" s="25" t="s">
        <v>784</v>
      </c>
      <c r="AN623" s="25" t="s">
        <v>801</v>
      </c>
      <c r="AO623" s="25" t="s">
        <v>785</v>
      </c>
      <c r="AR623" s="25" t="s">
        <v>930</v>
      </c>
    </row>
    <row r="624" spans="1:44">
      <c r="A624" s="25">
        <v>202502</v>
      </c>
      <c r="B624" s="17" t="str">
        <f>IF(A624="","",IFERROR(VLOOKUP(A624,Campaña!A:K,2,0),"ID NO EXISTE"))</f>
        <v>Campaña febrero 2025</v>
      </c>
      <c r="C624" s="25">
        <v>144</v>
      </c>
      <c r="D624" s="85" t="str">
        <f>IF(C624="","",IFERROR(CONCATENATE(VLOOKUP(C624,EstacionReplica!A:W,2,0)," - ",VLOOKUP(C624,EstacionReplica!A:W,3,0)," - ",VLOOKUP(C624,EstacionReplica!A:W,4,0)),"ID NO EXISTE"))</f>
        <v>C-46 - Registro individual - 1</v>
      </c>
      <c r="E624" s="25">
        <v>2025</v>
      </c>
      <c r="F624" s="25">
        <v>2</v>
      </c>
      <c r="G624" s="25">
        <v>27</v>
      </c>
      <c r="H624" s="86">
        <v>0.48194444444444445</v>
      </c>
      <c r="I624" s="25" t="s">
        <v>771</v>
      </c>
      <c r="O624" s="25" t="s">
        <v>772</v>
      </c>
      <c r="P624" s="25" t="s">
        <v>773</v>
      </c>
      <c r="Q624" s="25" t="s">
        <v>774</v>
      </c>
      <c r="R624" s="25" t="s">
        <v>775</v>
      </c>
      <c r="S624" s="25" t="s">
        <v>776</v>
      </c>
      <c r="T624" s="25" t="s">
        <v>777</v>
      </c>
      <c r="V624" s="25" t="s">
        <v>778</v>
      </c>
      <c r="X624" s="25" t="s">
        <v>779</v>
      </c>
      <c r="AB624" s="25" t="s">
        <v>780</v>
      </c>
      <c r="AC624" s="25" t="s">
        <v>781</v>
      </c>
      <c r="AD624" s="25">
        <v>60</v>
      </c>
      <c r="AE624" s="25" t="s">
        <v>782</v>
      </c>
      <c r="AF624" s="25">
        <v>-23.4214360823382</v>
      </c>
      <c r="AG624" s="25">
        <v>-68.039239991943305</v>
      </c>
      <c r="AH624" s="25">
        <v>0.48194444444444445</v>
      </c>
      <c r="AI624" s="25" t="s">
        <v>787</v>
      </c>
      <c r="AM624" s="25" t="s">
        <v>784</v>
      </c>
      <c r="AN624" s="25" t="s">
        <v>823</v>
      </c>
      <c r="AO624" s="25" t="s">
        <v>785</v>
      </c>
      <c r="AR624" s="25" t="s">
        <v>930</v>
      </c>
    </row>
    <row r="625" spans="1:44">
      <c r="A625" s="25">
        <v>202502</v>
      </c>
      <c r="B625" s="17" t="str">
        <f>IF(A625="","",IFERROR(VLOOKUP(A625,Campaña!A:K,2,0),"ID NO EXISTE"))</f>
        <v>Campaña febrero 2025</v>
      </c>
      <c r="C625" s="25">
        <v>145</v>
      </c>
      <c r="D625" s="85" t="str">
        <f>IF(C625="","",IFERROR(CONCATENATE(VLOOKUP(C625,EstacionReplica!A:W,2,0)," - ",VLOOKUP(C625,EstacionReplica!A:W,3,0)," - ",VLOOKUP(C625,EstacionReplica!A:W,4,0)),"ID NO EXISTE"))</f>
        <v>C-47 - Registro individual - 1</v>
      </c>
      <c r="E625" s="25">
        <v>2025</v>
      </c>
      <c r="F625" s="25">
        <v>2</v>
      </c>
      <c r="G625" s="25">
        <v>27</v>
      </c>
      <c r="H625" s="86">
        <v>0.48402777777777778</v>
      </c>
      <c r="I625" s="25" t="s">
        <v>771</v>
      </c>
      <c r="O625" s="25" t="s">
        <v>772</v>
      </c>
      <c r="P625" s="25" t="s">
        <v>773</v>
      </c>
      <c r="Q625" s="25" t="s">
        <v>774</v>
      </c>
      <c r="R625" s="25" t="s">
        <v>775</v>
      </c>
      <c r="S625" s="25" t="s">
        <v>776</v>
      </c>
      <c r="T625" s="25" t="s">
        <v>777</v>
      </c>
      <c r="V625" s="25" t="s">
        <v>778</v>
      </c>
      <c r="X625" s="25" t="s">
        <v>779</v>
      </c>
      <c r="AB625" s="25" t="s">
        <v>780</v>
      </c>
      <c r="AC625" s="25" t="s">
        <v>781</v>
      </c>
      <c r="AD625" s="25">
        <v>80</v>
      </c>
      <c r="AE625" s="25" t="s">
        <v>782</v>
      </c>
      <c r="AF625" s="25">
        <v>-23.421244670723699</v>
      </c>
      <c r="AG625" s="25">
        <v>-68.038957535763004</v>
      </c>
      <c r="AH625" s="25">
        <v>0.48402777777777778</v>
      </c>
      <c r="AI625" s="25" t="s">
        <v>787</v>
      </c>
      <c r="AM625" s="25" t="s">
        <v>784</v>
      </c>
      <c r="AN625" s="25" t="s">
        <v>830</v>
      </c>
      <c r="AO625" s="25" t="s">
        <v>785</v>
      </c>
      <c r="AR625" s="25" t="s">
        <v>930</v>
      </c>
    </row>
    <row r="626" spans="1:44">
      <c r="A626" s="25">
        <v>202502</v>
      </c>
      <c r="B626" s="17" t="str">
        <f>IF(A626="","",IFERROR(VLOOKUP(A626,Campaña!A:K,2,0),"ID NO EXISTE"))</f>
        <v>Campaña febrero 2025</v>
      </c>
      <c r="C626" s="25">
        <v>146</v>
      </c>
      <c r="D626" s="85" t="str">
        <f>IF(C626="","",IFERROR(CONCATENATE(VLOOKUP(C626,EstacionReplica!A:W,2,0)," - ",VLOOKUP(C626,EstacionReplica!A:W,3,0)," - ",VLOOKUP(C626,EstacionReplica!A:W,4,0)),"ID NO EXISTE"))</f>
        <v>C-48 - Registro individual - 1</v>
      </c>
      <c r="E626" s="25">
        <v>2025</v>
      </c>
      <c r="F626" s="25">
        <v>2</v>
      </c>
      <c r="G626" s="25">
        <v>27</v>
      </c>
      <c r="H626" s="86">
        <v>0.47222222222222221</v>
      </c>
      <c r="I626" s="25" t="s">
        <v>771</v>
      </c>
      <c r="O626" s="25" t="s">
        <v>772</v>
      </c>
      <c r="P626" s="25" t="s">
        <v>773</v>
      </c>
      <c r="Q626" s="25" t="s">
        <v>774</v>
      </c>
      <c r="R626" s="25" t="s">
        <v>775</v>
      </c>
      <c r="S626" s="25" t="s">
        <v>776</v>
      </c>
      <c r="T626" s="25" t="s">
        <v>777</v>
      </c>
      <c r="V626" s="25" t="s">
        <v>778</v>
      </c>
      <c r="X626" s="25" t="s">
        <v>779</v>
      </c>
      <c r="AB626" s="25" t="s">
        <v>780</v>
      </c>
      <c r="AC626" s="25" t="s">
        <v>781</v>
      </c>
      <c r="AD626" s="25">
        <v>0</v>
      </c>
      <c r="AE626" s="25" t="s">
        <v>782</v>
      </c>
      <c r="AF626" s="25">
        <v>-23.4212175756631</v>
      </c>
      <c r="AG626" s="25">
        <v>-68.038957731539696</v>
      </c>
      <c r="AH626" s="25">
        <v>0.47222222222222221</v>
      </c>
      <c r="AI626" s="25" t="s">
        <v>783</v>
      </c>
      <c r="AM626" s="25" t="s">
        <v>784</v>
      </c>
      <c r="AO626" s="25" t="s">
        <v>785</v>
      </c>
      <c r="AR626" s="25" t="s">
        <v>930</v>
      </c>
    </row>
    <row r="627" spans="1:44">
      <c r="A627" s="25">
        <v>202502</v>
      </c>
      <c r="B627" s="17" t="str">
        <f>IF(A627="","",IFERROR(VLOOKUP(A627,Campaña!A:K,2,0),"ID NO EXISTE"))</f>
        <v>Campaña febrero 2025</v>
      </c>
      <c r="C627" s="25">
        <v>147</v>
      </c>
      <c r="D627" s="85" t="str">
        <f>IF(C627="","",IFERROR(CONCATENATE(VLOOKUP(C627,EstacionReplica!A:W,2,0)," - ",VLOOKUP(C627,EstacionReplica!A:W,3,0)," - ",VLOOKUP(C627,EstacionReplica!A:W,4,0)),"ID NO EXISTE"))</f>
        <v>C-49 - Registro individual - 1</v>
      </c>
      <c r="E627" s="25">
        <v>2025</v>
      </c>
      <c r="F627" s="25">
        <v>2</v>
      </c>
      <c r="G627" s="25">
        <v>27</v>
      </c>
      <c r="H627" s="86">
        <v>0.48541666666666666</v>
      </c>
      <c r="I627" s="25" t="s">
        <v>771</v>
      </c>
      <c r="O627" s="25" t="s">
        <v>772</v>
      </c>
      <c r="P627" s="25" t="s">
        <v>773</v>
      </c>
      <c r="Q627" s="25" t="s">
        <v>774</v>
      </c>
      <c r="R627" s="25" t="s">
        <v>775</v>
      </c>
      <c r="S627" s="25" t="s">
        <v>776</v>
      </c>
      <c r="T627" s="25" t="s">
        <v>777</v>
      </c>
      <c r="V627" s="25" t="s">
        <v>778</v>
      </c>
      <c r="X627" s="25" t="s">
        <v>779</v>
      </c>
      <c r="AB627" s="25" t="s">
        <v>780</v>
      </c>
      <c r="AC627" s="25" t="s">
        <v>781</v>
      </c>
      <c r="AD627" s="25">
        <v>0</v>
      </c>
      <c r="AE627" s="25" t="s">
        <v>782</v>
      </c>
      <c r="AF627" s="25">
        <v>-23.420981908644201</v>
      </c>
      <c r="AG627" s="25">
        <v>-68.038822408983194</v>
      </c>
      <c r="AH627" s="25">
        <v>0.48541666666666666</v>
      </c>
      <c r="AI627" s="25" t="s">
        <v>789</v>
      </c>
      <c r="AM627" s="25" t="s">
        <v>784</v>
      </c>
      <c r="AN627" s="25" t="s">
        <v>801</v>
      </c>
      <c r="AO627" s="25" t="s">
        <v>785</v>
      </c>
      <c r="AR627" s="25" t="s">
        <v>930</v>
      </c>
    </row>
    <row r="628" spans="1:44">
      <c r="A628" s="25">
        <v>202502</v>
      </c>
      <c r="B628" s="17" t="str">
        <f>IF(A628="","",IFERROR(VLOOKUP(A628,Campaña!A:K,2,0),"ID NO EXISTE"))</f>
        <v>Campaña febrero 2025</v>
      </c>
      <c r="C628" s="25">
        <v>148</v>
      </c>
      <c r="D628" s="85" t="str">
        <f>IF(C628="","",IFERROR(CONCATENATE(VLOOKUP(C628,EstacionReplica!A:W,2,0)," - ",VLOOKUP(C628,EstacionReplica!A:W,3,0)," - ",VLOOKUP(C628,EstacionReplica!A:W,4,0)),"ID NO EXISTE"))</f>
        <v>C-50 - Registro individual - 1</v>
      </c>
      <c r="E628" s="25">
        <v>2025</v>
      </c>
      <c r="F628" s="25">
        <v>2</v>
      </c>
      <c r="G628" s="25">
        <v>27</v>
      </c>
      <c r="H628" s="86">
        <v>0.4861111111111111</v>
      </c>
      <c r="I628" s="25" t="s">
        <v>771</v>
      </c>
      <c r="O628" s="25" t="s">
        <v>772</v>
      </c>
      <c r="P628" s="25" t="s">
        <v>773</v>
      </c>
      <c r="Q628" s="25" t="s">
        <v>774</v>
      </c>
      <c r="R628" s="25" t="s">
        <v>775</v>
      </c>
      <c r="S628" s="25" t="s">
        <v>776</v>
      </c>
      <c r="T628" s="25" t="s">
        <v>777</v>
      </c>
      <c r="V628" s="25" t="s">
        <v>778</v>
      </c>
      <c r="X628" s="25" t="s">
        <v>779</v>
      </c>
      <c r="AB628" s="25" t="s">
        <v>780</v>
      </c>
      <c r="AC628" s="25" t="s">
        <v>781</v>
      </c>
      <c r="AD628" s="25">
        <v>0</v>
      </c>
      <c r="AE628" s="25" t="s">
        <v>782</v>
      </c>
      <c r="AF628" s="25">
        <v>-23.421029837002301</v>
      </c>
      <c r="AG628" s="25">
        <v>-68.039272289012899</v>
      </c>
      <c r="AH628" s="25">
        <v>0.4861111111111111</v>
      </c>
      <c r="AI628" s="25" t="s">
        <v>789</v>
      </c>
      <c r="AM628" s="25" t="s">
        <v>784</v>
      </c>
      <c r="AN628" s="25" t="s">
        <v>801</v>
      </c>
      <c r="AO628" s="25" t="s">
        <v>785</v>
      </c>
      <c r="AR628" s="25" t="s">
        <v>930</v>
      </c>
    </row>
    <row r="629" spans="1:44">
      <c r="A629" s="25">
        <v>202502</v>
      </c>
      <c r="B629" s="17" t="str">
        <f>IF(A629="","",IFERROR(VLOOKUP(A629,Campaña!A:K,2,0),"ID NO EXISTE"))</f>
        <v>Campaña febrero 2025</v>
      </c>
      <c r="C629" s="25">
        <v>149</v>
      </c>
      <c r="D629" s="85" t="str">
        <f>IF(C629="","",IFERROR(CONCATENATE(VLOOKUP(C629,EstacionReplica!A:W,2,0)," - ",VLOOKUP(C629,EstacionReplica!A:W,3,0)," - ",VLOOKUP(C629,EstacionReplica!A:W,4,0)),"ID NO EXISTE"))</f>
        <v>C-51 - Registro individual - 1</v>
      </c>
      <c r="E629" s="25">
        <v>2025</v>
      </c>
      <c r="F629" s="25">
        <v>2</v>
      </c>
      <c r="G629" s="25">
        <v>27</v>
      </c>
      <c r="H629" s="86">
        <v>0.48749999999999999</v>
      </c>
      <c r="I629" s="25" t="s">
        <v>771</v>
      </c>
      <c r="O629" s="25" t="s">
        <v>772</v>
      </c>
      <c r="P629" s="25" t="s">
        <v>773</v>
      </c>
      <c r="Q629" s="25" t="s">
        <v>774</v>
      </c>
      <c r="R629" s="25" t="s">
        <v>775</v>
      </c>
      <c r="S629" s="25" t="s">
        <v>776</v>
      </c>
      <c r="T629" s="25" t="s">
        <v>777</v>
      </c>
      <c r="V629" s="25" t="s">
        <v>778</v>
      </c>
      <c r="X629" s="25" t="s">
        <v>779</v>
      </c>
      <c r="AB629" s="25" t="s">
        <v>780</v>
      </c>
      <c r="AC629" s="25" t="s">
        <v>781</v>
      </c>
      <c r="AD629" s="25">
        <v>0</v>
      </c>
      <c r="AE629" s="25" t="s">
        <v>782</v>
      </c>
      <c r="AF629" s="25">
        <v>-23.4211921665704</v>
      </c>
      <c r="AG629" s="25">
        <v>-68.039231966313395</v>
      </c>
      <c r="AH629" s="25">
        <v>0.48749999999999999</v>
      </c>
      <c r="AI629" s="25" t="s">
        <v>789</v>
      </c>
      <c r="AM629" s="25" t="s">
        <v>784</v>
      </c>
      <c r="AN629" s="25" t="s">
        <v>800</v>
      </c>
      <c r="AO629" s="25" t="s">
        <v>785</v>
      </c>
      <c r="AR629" s="25" t="s">
        <v>930</v>
      </c>
    </row>
    <row r="630" spans="1:44">
      <c r="A630" s="25">
        <v>202502</v>
      </c>
      <c r="B630" s="17" t="str">
        <f>IF(A630="","",IFERROR(VLOOKUP(A630,Campaña!A:K,2,0),"ID NO EXISTE"))</f>
        <v>Campaña febrero 2025</v>
      </c>
      <c r="C630" s="25">
        <v>150</v>
      </c>
      <c r="D630" s="85" t="str">
        <f>IF(C630="","",IFERROR(CONCATENATE(VLOOKUP(C630,EstacionReplica!A:W,2,0)," - ",VLOOKUP(C630,EstacionReplica!A:W,3,0)," - ",VLOOKUP(C630,EstacionReplica!A:W,4,0)),"ID NO EXISTE"))</f>
        <v>C-52 - Registro individual - 1</v>
      </c>
      <c r="E630" s="25">
        <v>2025</v>
      </c>
      <c r="F630" s="25">
        <v>2</v>
      </c>
      <c r="G630" s="25">
        <v>27</v>
      </c>
      <c r="H630" s="86">
        <v>0.47222222222222221</v>
      </c>
      <c r="I630" s="25" t="s">
        <v>771</v>
      </c>
      <c r="O630" s="25" t="s">
        <v>772</v>
      </c>
      <c r="P630" s="25" t="s">
        <v>773</v>
      </c>
      <c r="Q630" s="25" t="s">
        <v>774</v>
      </c>
      <c r="R630" s="25" t="s">
        <v>775</v>
      </c>
      <c r="S630" s="25" t="s">
        <v>776</v>
      </c>
      <c r="T630" s="25" t="s">
        <v>777</v>
      </c>
      <c r="V630" s="25" t="s">
        <v>778</v>
      </c>
      <c r="X630" s="25" t="s">
        <v>779</v>
      </c>
      <c r="AB630" s="25" t="s">
        <v>780</v>
      </c>
      <c r="AC630" s="25" t="s">
        <v>781</v>
      </c>
      <c r="AD630" s="25">
        <v>0</v>
      </c>
      <c r="AE630" s="25" t="s">
        <v>782</v>
      </c>
      <c r="AF630" s="25">
        <v>-23.421174163399201</v>
      </c>
      <c r="AG630" s="25">
        <v>-68.039241883899706</v>
      </c>
      <c r="AH630" s="25">
        <v>0.47222222222222221</v>
      </c>
      <c r="AI630" s="25" t="s">
        <v>783</v>
      </c>
      <c r="AM630" s="25" t="s">
        <v>784</v>
      </c>
      <c r="AO630" s="25" t="s">
        <v>785</v>
      </c>
      <c r="AR630" s="25" t="s">
        <v>930</v>
      </c>
    </row>
    <row r="631" spans="1:44">
      <c r="A631" s="25">
        <v>202502</v>
      </c>
      <c r="B631" s="17" t="str">
        <f>IF(A631="","",IFERROR(VLOOKUP(A631,Campaña!A:K,2,0),"ID NO EXISTE"))</f>
        <v>Campaña febrero 2025</v>
      </c>
      <c r="C631" s="25">
        <v>151</v>
      </c>
      <c r="D631" s="85" t="str">
        <f>IF(C631="","",IFERROR(CONCATENATE(VLOOKUP(C631,EstacionReplica!A:W,2,0)," - ",VLOOKUP(C631,EstacionReplica!A:W,3,0)," - ",VLOOKUP(C631,EstacionReplica!A:W,4,0)),"ID NO EXISTE"))</f>
        <v>C-53 - Registro individual - 1</v>
      </c>
      <c r="E631" s="25">
        <v>2025</v>
      </c>
      <c r="F631" s="25">
        <v>2</v>
      </c>
      <c r="G631" s="25">
        <v>27</v>
      </c>
      <c r="H631" s="86">
        <v>0.48819444444444443</v>
      </c>
      <c r="I631" s="25" t="s">
        <v>771</v>
      </c>
      <c r="O631" s="25" t="s">
        <v>772</v>
      </c>
      <c r="P631" s="25" t="s">
        <v>773</v>
      </c>
      <c r="Q631" s="25" t="s">
        <v>774</v>
      </c>
      <c r="R631" s="25" t="s">
        <v>775</v>
      </c>
      <c r="S631" s="25" t="s">
        <v>776</v>
      </c>
      <c r="T631" s="25" t="s">
        <v>777</v>
      </c>
      <c r="V631" s="25" t="s">
        <v>778</v>
      </c>
      <c r="X631" s="25" t="s">
        <v>779</v>
      </c>
      <c r="AB631" s="25" t="s">
        <v>780</v>
      </c>
      <c r="AC631" s="25" t="s">
        <v>781</v>
      </c>
      <c r="AD631" s="25">
        <v>0</v>
      </c>
      <c r="AE631" s="25" t="s">
        <v>782</v>
      </c>
      <c r="AF631" s="25">
        <v>-23.421256471969699</v>
      </c>
      <c r="AG631" s="25">
        <v>-68.039407677655703</v>
      </c>
      <c r="AH631" s="25">
        <v>0.48819444444444443</v>
      </c>
      <c r="AI631" s="25" t="s">
        <v>789</v>
      </c>
      <c r="AM631" s="25" t="s">
        <v>784</v>
      </c>
      <c r="AN631" s="25" t="s">
        <v>801</v>
      </c>
      <c r="AO631" s="25" t="s">
        <v>785</v>
      </c>
      <c r="AR631" s="25" t="s">
        <v>930</v>
      </c>
    </row>
    <row r="632" spans="1:44">
      <c r="A632" s="25">
        <v>202502</v>
      </c>
      <c r="B632" s="17" t="str">
        <f>IF(A632="","",IFERROR(VLOOKUP(A632,Campaña!A:K,2,0),"ID NO EXISTE"))</f>
        <v>Campaña febrero 2025</v>
      </c>
      <c r="C632" s="25">
        <v>152</v>
      </c>
      <c r="D632" s="85" t="str">
        <f>IF(C632="","",IFERROR(CONCATENATE(VLOOKUP(C632,EstacionReplica!A:W,2,0)," - ",VLOOKUP(C632,EstacionReplica!A:W,3,0)," - ",VLOOKUP(C632,EstacionReplica!A:W,4,0)),"ID NO EXISTE"))</f>
        <v>C-54 - Registro individual - 1</v>
      </c>
      <c r="E632" s="25">
        <v>2025</v>
      </c>
      <c r="F632" s="25">
        <v>2</v>
      </c>
      <c r="G632" s="25">
        <v>27</v>
      </c>
      <c r="H632" s="86">
        <v>0.48958333333333331</v>
      </c>
      <c r="I632" s="25" t="s">
        <v>771</v>
      </c>
      <c r="O632" s="25" t="s">
        <v>772</v>
      </c>
      <c r="P632" s="25" t="s">
        <v>773</v>
      </c>
      <c r="Q632" s="25" t="s">
        <v>774</v>
      </c>
      <c r="R632" s="25" t="s">
        <v>775</v>
      </c>
      <c r="S632" s="25" t="s">
        <v>776</v>
      </c>
      <c r="T632" s="25" t="s">
        <v>777</v>
      </c>
      <c r="V632" s="25" t="s">
        <v>778</v>
      </c>
      <c r="X632" s="25" t="s">
        <v>779</v>
      </c>
      <c r="AB632" s="25" t="s">
        <v>780</v>
      </c>
      <c r="AC632" s="25" t="s">
        <v>781</v>
      </c>
      <c r="AD632" s="25">
        <v>0</v>
      </c>
      <c r="AE632" s="25" t="s">
        <v>782</v>
      </c>
      <c r="AF632" s="25">
        <v>-23.421220766557699</v>
      </c>
      <c r="AG632" s="25">
        <v>-68.039476448340395</v>
      </c>
      <c r="AH632" s="25">
        <v>0.48958333333333331</v>
      </c>
      <c r="AI632" s="25" t="s">
        <v>789</v>
      </c>
      <c r="AM632" s="25" t="s">
        <v>784</v>
      </c>
      <c r="AN632" s="25" t="s">
        <v>801</v>
      </c>
      <c r="AO632" s="25" t="s">
        <v>785</v>
      </c>
      <c r="AR632" s="25" t="s">
        <v>930</v>
      </c>
    </row>
    <row r="633" spans="1:44">
      <c r="A633" s="25">
        <v>202502</v>
      </c>
      <c r="B633" s="17" t="str">
        <f>IF(A633="","",IFERROR(VLOOKUP(A633,Campaña!A:K,2,0),"ID NO EXISTE"))</f>
        <v>Campaña febrero 2025</v>
      </c>
      <c r="C633" s="25">
        <v>153</v>
      </c>
      <c r="D633" s="85" t="str">
        <f>IF(C633="","",IFERROR(CONCATENATE(VLOOKUP(C633,EstacionReplica!A:W,2,0)," - ",VLOOKUP(C633,EstacionReplica!A:W,3,0)," - ",VLOOKUP(C633,EstacionReplica!A:W,4,0)),"ID NO EXISTE"))</f>
        <v>C-55 - Registro individual - 1</v>
      </c>
      <c r="E633" s="25">
        <v>2025</v>
      </c>
      <c r="F633" s="25">
        <v>2</v>
      </c>
      <c r="G633" s="25">
        <v>27</v>
      </c>
      <c r="H633" s="86">
        <v>0.48958333333333331</v>
      </c>
      <c r="I633" s="25" t="s">
        <v>771</v>
      </c>
      <c r="O633" s="25" t="s">
        <v>772</v>
      </c>
      <c r="P633" s="25" t="s">
        <v>773</v>
      </c>
      <c r="Q633" s="25" t="s">
        <v>774</v>
      </c>
      <c r="R633" s="25" t="s">
        <v>775</v>
      </c>
      <c r="S633" s="25" t="s">
        <v>776</v>
      </c>
      <c r="T633" s="25" t="s">
        <v>777</v>
      </c>
      <c r="V633" s="25" t="s">
        <v>778</v>
      </c>
      <c r="X633" s="25" t="s">
        <v>779</v>
      </c>
      <c r="AB633" s="25" t="s">
        <v>780</v>
      </c>
      <c r="AC633" s="25" t="s">
        <v>781</v>
      </c>
      <c r="AD633" s="25">
        <v>0</v>
      </c>
      <c r="AE633" s="25" t="s">
        <v>782</v>
      </c>
      <c r="AF633" s="25">
        <v>-23.421238769744502</v>
      </c>
      <c r="AG633" s="25">
        <v>-68.039466530781496</v>
      </c>
      <c r="AH633" s="25">
        <v>0.48958333333333331</v>
      </c>
      <c r="AI633" s="25" t="s">
        <v>789</v>
      </c>
      <c r="AM633" s="25" t="s">
        <v>784</v>
      </c>
      <c r="AN633" s="25" t="s">
        <v>801</v>
      </c>
      <c r="AO633" s="25" t="s">
        <v>785</v>
      </c>
      <c r="AR633" s="25" t="s">
        <v>930</v>
      </c>
    </row>
    <row r="634" spans="1:44">
      <c r="A634" s="25">
        <v>202502</v>
      </c>
      <c r="B634" s="17" t="str">
        <f>IF(A634="","",IFERROR(VLOOKUP(A634,Campaña!A:K,2,0),"ID NO EXISTE"))</f>
        <v>Campaña febrero 2025</v>
      </c>
      <c r="C634" s="25">
        <v>154</v>
      </c>
      <c r="D634" s="85" t="str">
        <f>IF(C634="","",IFERROR(CONCATENATE(VLOOKUP(C634,EstacionReplica!A:W,2,0)," - ",VLOOKUP(C634,EstacionReplica!A:W,3,0)," - ",VLOOKUP(C634,EstacionReplica!A:W,4,0)),"ID NO EXISTE"))</f>
        <v>C-56 - Registro individual - 1</v>
      </c>
      <c r="E634" s="25">
        <v>2025</v>
      </c>
      <c r="F634" s="25">
        <v>2</v>
      </c>
      <c r="G634" s="25">
        <v>27</v>
      </c>
      <c r="H634" s="86">
        <v>0.48888888888888887</v>
      </c>
      <c r="I634" s="25" t="s">
        <v>771</v>
      </c>
      <c r="O634" s="25" t="s">
        <v>772</v>
      </c>
      <c r="P634" s="25" t="s">
        <v>773</v>
      </c>
      <c r="Q634" s="25" t="s">
        <v>774</v>
      </c>
      <c r="R634" s="25" t="s">
        <v>775</v>
      </c>
      <c r="S634" s="25" t="s">
        <v>776</v>
      </c>
      <c r="T634" s="25" t="s">
        <v>777</v>
      </c>
      <c r="V634" s="25" t="s">
        <v>778</v>
      </c>
      <c r="X634" s="25" t="s">
        <v>779</v>
      </c>
      <c r="AB634" s="25" t="s">
        <v>780</v>
      </c>
      <c r="AC634" s="25" t="s">
        <v>781</v>
      </c>
      <c r="AD634" s="25">
        <v>0</v>
      </c>
      <c r="AE634" s="25" t="s">
        <v>782</v>
      </c>
      <c r="AF634" s="25">
        <v>-23.421283988375301</v>
      </c>
      <c r="AG634" s="25">
        <v>-68.039475991774296</v>
      </c>
      <c r="AH634" s="25">
        <v>0.48888888888888887</v>
      </c>
      <c r="AI634" s="25" t="s">
        <v>789</v>
      </c>
      <c r="AM634" s="25" t="s">
        <v>784</v>
      </c>
      <c r="AN634" s="25" t="s">
        <v>801</v>
      </c>
      <c r="AO634" s="25" t="s">
        <v>785</v>
      </c>
      <c r="AR634" s="25" t="s">
        <v>930</v>
      </c>
    </row>
    <row r="635" spans="1:44">
      <c r="A635" s="25">
        <v>202502</v>
      </c>
      <c r="B635" s="17" t="str">
        <f>IF(A635="","",IFERROR(VLOOKUP(A635,Campaña!A:K,2,0),"ID NO EXISTE"))</f>
        <v>Campaña febrero 2025</v>
      </c>
      <c r="C635" s="25">
        <v>155</v>
      </c>
      <c r="D635" s="85" t="str">
        <f>IF(C635="","",IFERROR(CONCATENATE(VLOOKUP(C635,EstacionReplica!A:W,2,0)," - ",VLOOKUP(C635,EstacionReplica!A:W,3,0)," - ",VLOOKUP(C635,EstacionReplica!A:W,4,0)),"ID NO EXISTE"))</f>
        <v>C-57 - Registro individual - 1</v>
      </c>
      <c r="E635" s="25">
        <v>2025</v>
      </c>
      <c r="F635" s="25">
        <v>2</v>
      </c>
      <c r="G635" s="25">
        <v>27</v>
      </c>
      <c r="H635" s="86">
        <v>0.47222222222222221</v>
      </c>
      <c r="I635" s="25" t="s">
        <v>771</v>
      </c>
      <c r="O635" s="25" t="s">
        <v>772</v>
      </c>
      <c r="P635" s="25" t="s">
        <v>773</v>
      </c>
      <c r="Q635" s="25" t="s">
        <v>774</v>
      </c>
      <c r="R635" s="25" t="s">
        <v>775</v>
      </c>
      <c r="S635" s="25" t="s">
        <v>776</v>
      </c>
      <c r="T635" s="25" t="s">
        <v>777</v>
      </c>
      <c r="V635" s="25" t="s">
        <v>778</v>
      </c>
      <c r="X635" s="25" t="s">
        <v>779</v>
      </c>
      <c r="AB635" s="25" t="s">
        <v>780</v>
      </c>
      <c r="AC635" s="25" t="s">
        <v>781</v>
      </c>
      <c r="AD635" s="25">
        <v>0</v>
      </c>
      <c r="AE635" s="25" t="s">
        <v>782</v>
      </c>
      <c r="AF635" s="25">
        <v>-23.421283928185499</v>
      </c>
      <c r="AG635" s="25">
        <v>-68.039466204659306</v>
      </c>
      <c r="AH635" s="25">
        <v>0.47222222222222221</v>
      </c>
      <c r="AI635" s="25" t="s">
        <v>783</v>
      </c>
      <c r="AM635" s="25" t="s">
        <v>784</v>
      </c>
      <c r="AO635" s="25" t="s">
        <v>785</v>
      </c>
      <c r="AR635" s="25" t="s">
        <v>930</v>
      </c>
    </row>
    <row r="636" spans="1:44">
      <c r="A636" s="25">
        <v>202502</v>
      </c>
      <c r="B636" s="17" t="str">
        <f>IF(A636="","",IFERROR(VLOOKUP(A636,Campaña!A:K,2,0),"ID NO EXISTE"))</f>
        <v>Campaña febrero 2025</v>
      </c>
      <c r="C636" s="25">
        <v>156</v>
      </c>
      <c r="D636" s="85" t="str">
        <f>IF(C636="","",IFERROR(CONCATENATE(VLOOKUP(C636,EstacionReplica!A:W,2,0)," - ",VLOOKUP(C636,EstacionReplica!A:W,3,0)," - ",VLOOKUP(C636,EstacionReplica!A:W,4,0)),"ID NO EXISTE"))</f>
        <v>C-58 - Registro individual - 1</v>
      </c>
      <c r="E636" s="25">
        <v>2025</v>
      </c>
      <c r="F636" s="25">
        <v>2</v>
      </c>
      <c r="G636" s="25">
        <v>27</v>
      </c>
      <c r="H636" s="86">
        <v>0.4909722222222222</v>
      </c>
      <c r="I636" s="25" t="s">
        <v>771</v>
      </c>
      <c r="O636" s="25" t="s">
        <v>772</v>
      </c>
      <c r="P636" s="25" t="s">
        <v>773</v>
      </c>
      <c r="Q636" s="25" t="s">
        <v>774</v>
      </c>
      <c r="R636" s="25" t="s">
        <v>775</v>
      </c>
      <c r="S636" s="25" t="s">
        <v>776</v>
      </c>
      <c r="T636" s="25" t="s">
        <v>777</v>
      </c>
      <c r="V636" s="25" t="s">
        <v>778</v>
      </c>
      <c r="X636" s="25" t="s">
        <v>779</v>
      </c>
      <c r="AB636" s="25" t="s">
        <v>780</v>
      </c>
      <c r="AC636" s="25" t="s">
        <v>781</v>
      </c>
      <c r="AD636" s="25">
        <v>73</v>
      </c>
      <c r="AE636" s="25" t="s">
        <v>782</v>
      </c>
      <c r="AF636" s="25">
        <v>-23.421375388573001</v>
      </c>
      <c r="AG636" s="25">
        <v>-68.039651507728294</v>
      </c>
      <c r="AH636" s="25">
        <v>0.4909722222222222</v>
      </c>
      <c r="AI636" s="25" t="s">
        <v>787</v>
      </c>
      <c r="AM636" s="25" t="s">
        <v>784</v>
      </c>
      <c r="AN636" s="25" t="s">
        <v>954</v>
      </c>
      <c r="AO636" s="25" t="s">
        <v>785</v>
      </c>
      <c r="AR636" s="25" t="s">
        <v>930</v>
      </c>
    </row>
    <row r="637" spans="1:44">
      <c r="A637" s="25">
        <v>202502</v>
      </c>
      <c r="B637" s="17" t="str">
        <f>IF(A637="","",IFERROR(VLOOKUP(A637,Campaña!A:K,2,0),"ID NO EXISTE"))</f>
        <v>Campaña febrero 2025</v>
      </c>
      <c r="C637" s="25">
        <v>157</v>
      </c>
      <c r="D637" s="85" t="str">
        <f>IF(C637="","",IFERROR(CONCATENATE(VLOOKUP(C637,EstacionReplica!A:W,2,0)," - ",VLOOKUP(C637,EstacionReplica!A:W,3,0)," - ",VLOOKUP(C637,EstacionReplica!A:W,4,0)),"ID NO EXISTE"))</f>
        <v>C-59 - Registro individual - 1</v>
      </c>
      <c r="E637" s="25">
        <v>2025</v>
      </c>
      <c r="F637" s="25">
        <v>2</v>
      </c>
      <c r="G637" s="25">
        <v>27</v>
      </c>
      <c r="H637" s="86">
        <v>0.49166666666666664</v>
      </c>
      <c r="I637" s="25" t="s">
        <v>771</v>
      </c>
      <c r="O637" s="25" t="s">
        <v>772</v>
      </c>
      <c r="P637" s="25" t="s">
        <v>773</v>
      </c>
      <c r="Q637" s="25" t="s">
        <v>774</v>
      </c>
      <c r="R637" s="25" t="s">
        <v>775</v>
      </c>
      <c r="S637" s="25" t="s">
        <v>776</v>
      </c>
      <c r="T637" s="25" t="s">
        <v>777</v>
      </c>
      <c r="V637" s="25" t="s">
        <v>778</v>
      </c>
      <c r="X637" s="25" t="s">
        <v>779</v>
      </c>
      <c r="AB637" s="25" t="s">
        <v>780</v>
      </c>
      <c r="AC637" s="25" t="s">
        <v>781</v>
      </c>
      <c r="AD637" s="25">
        <v>30</v>
      </c>
      <c r="AE637" s="25" t="s">
        <v>782</v>
      </c>
      <c r="AF637" s="25">
        <v>-23.421384540617801</v>
      </c>
      <c r="AG637" s="25">
        <v>-68.039671016761801</v>
      </c>
      <c r="AH637" s="25">
        <v>0.49166666666666664</v>
      </c>
      <c r="AI637" s="25" t="s">
        <v>787</v>
      </c>
      <c r="AM637" s="25" t="s">
        <v>784</v>
      </c>
      <c r="AN637" s="25" t="s">
        <v>851</v>
      </c>
      <c r="AO637" s="25" t="s">
        <v>785</v>
      </c>
      <c r="AR637" s="25" t="s">
        <v>930</v>
      </c>
    </row>
    <row r="638" spans="1:44">
      <c r="A638" s="25">
        <v>202502</v>
      </c>
      <c r="B638" s="17" t="str">
        <f>IF(A638="","",IFERROR(VLOOKUP(A638,Campaña!A:K,2,0),"ID NO EXISTE"))</f>
        <v>Campaña febrero 2025</v>
      </c>
      <c r="C638" s="25">
        <v>158</v>
      </c>
      <c r="D638" s="85" t="str">
        <f>IF(C638="","",IFERROR(CONCATENATE(VLOOKUP(C638,EstacionReplica!A:W,2,0)," - ",VLOOKUP(C638,EstacionReplica!A:W,3,0)," - ",VLOOKUP(C638,EstacionReplica!A:W,4,0)),"ID NO EXISTE"))</f>
        <v>C-60 - Registro individual - 1</v>
      </c>
      <c r="E638" s="25">
        <v>2025</v>
      </c>
      <c r="F638" s="25">
        <v>2</v>
      </c>
      <c r="G638" s="25">
        <v>27</v>
      </c>
      <c r="H638" s="86">
        <v>0.47499999999999998</v>
      </c>
      <c r="I638" s="25" t="s">
        <v>771</v>
      </c>
      <c r="O638" s="25" t="s">
        <v>772</v>
      </c>
      <c r="P638" s="25" t="s">
        <v>773</v>
      </c>
      <c r="Q638" s="25" t="s">
        <v>774</v>
      </c>
      <c r="R638" s="25" t="s">
        <v>775</v>
      </c>
      <c r="S638" s="25" t="s">
        <v>776</v>
      </c>
      <c r="T638" s="25" t="s">
        <v>777</v>
      </c>
      <c r="V638" s="25" t="s">
        <v>778</v>
      </c>
      <c r="X638" s="25" t="s">
        <v>779</v>
      </c>
      <c r="AB638" s="25" t="s">
        <v>780</v>
      </c>
      <c r="AC638" s="25" t="s">
        <v>781</v>
      </c>
      <c r="AD638" s="25">
        <v>100</v>
      </c>
      <c r="AE638" s="25" t="s">
        <v>782</v>
      </c>
      <c r="AF638" s="25">
        <v>-23.421530010402499</v>
      </c>
      <c r="AG638" s="25">
        <v>-68.039826567523903</v>
      </c>
      <c r="AH638" s="25">
        <v>0.47499999999999998</v>
      </c>
      <c r="AI638" s="25" t="s">
        <v>787</v>
      </c>
      <c r="AM638" s="25" t="s">
        <v>784</v>
      </c>
      <c r="AN638" s="25" t="s">
        <v>828</v>
      </c>
      <c r="AO638" s="25" t="s">
        <v>785</v>
      </c>
      <c r="AR638" s="25" t="s">
        <v>930</v>
      </c>
    </row>
    <row r="639" spans="1:44">
      <c r="A639" s="25">
        <v>202502</v>
      </c>
      <c r="B639" s="17" t="str">
        <f>IF(A639="","",IFERROR(VLOOKUP(A639,Campaña!A:K,2,0),"ID NO EXISTE"))</f>
        <v>Campaña febrero 2025</v>
      </c>
      <c r="C639" s="25">
        <v>159</v>
      </c>
      <c r="D639" s="85" t="str">
        <f>IF(C639="","",IFERROR(CONCATENATE(VLOOKUP(C639,EstacionReplica!A:W,2,0)," - ",VLOOKUP(C639,EstacionReplica!A:W,3,0)," - ",VLOOKUP(C639,EstacionReplica!A:W,4,0)),"ID NO EXISTE"))</f>
        <v>C-61 - Registro individual - 1</v>
      </c>
      <c r="E639" s="25">
        <v>2025</v>
      </c>
      <c r="F639" s="25">
        <v>2</v>
      </c>
      <c r="G639" s="25">
        <v>27</v>
      </c>
      <c r="H639" s="86">
        <v>0.48125000000000001</v>
      </c>
      <c r="I639" s="25" t="s">
        <v>771</v>
      </c>
      <c r="O639" s="25" t="s">
        <v>772</v>
      </c>
      <c r="P639" s="25" t="s">
        <v>773</v>
      </c>
      <c r="Q639" s="25" t="s">
        <v>774</v>
      </c>
      <c r="R639" s="25" t="s">
        <v>775</v>
      </c>
      <c r="S639" s="25" t="s">
        <v>776</v>
      </c>
      <c r="T639" s="25" t="s">
        <v>777</v>
      </c>
      <c r="V639" s="25" t="s">
        <v>778</v>
      </c>
      <c r="X639" s="25" t="s">
        <v>779</v>
      </c>
      <c r="AB639" s="25" t="s">
        <v>780</v>
      </c>
      <c r="AC639" s="25" t="s">
        <v>781</v>
      </c>
      <c r="AD639" s="25">
        <v>32</v>
      </c>
      <c r="AE639" s="25" t="s">
        <v>782</v>
      </c>
      <c r="AF639" s="25">
        <v>-23.421490994875899</v>
      </c>
      <c r="AG639" s="25">
        <v>-68.039357046056494</v>
      </c>
      <c r="AH639" s="25">
        <v>0.48125000000000001</v>
      </c>
      <c r="AI639" s="25" t="s">
        <v>787</v>
      </c>
      <c r="AM639" s="25" t="s">
        <v>784</v>
      </c>
      <c r="AN639" s="25" t="s">
        <v>955</v>
      </c>
      <c r="AO639" s="25" t="s">
        <v>785</v>
      </c>
      <c r="AR639" s="25" t="s">
        <v>930</v>
      </c>
    </row>
    <row r="640" spans="1:44">
      <c r="A640" s="25">
        <v>202502</v>
      </c>
      <c r="B640" s="17" t="str">
        <f>IF(A640="","",IFERROR(VLOOKUP(A640,Campaña!A:K,2,0),"ID NO EXISTE"))</f>
        <v>Campaña febrero 2025</v>
      </c>
      <c r="C640" s="25">
        <v>160</v>
      </c>
      <c r="D640" s="85" t="str">
        <f>IF(C640="","",IFERROR(CONCATENATE(VLOOKUP(C640,EstacionReplica!A:W,2,0)," - ",VLOOKUP(C640,EstacionReplica!A:W,3,0)," - ",VLOOKUP(C640,EstacionReplica!A:W,4,0)),"ID NO EXISTE"))</f>
        <v>C-62 - Registro individual - 1</v>
      </c>
      <c r="E640" s="25">
        <v>2025</v>
      </c>
      <c r="F640" s="25">
        <v>2</v>
      </c>
      <c r="G640" s="25">
        <v>27</v>
      </c>
      <c r="H640" s="86">
        <v>0.47222222222222221</v>
      </c>
      <c r="I640" s="25" t="s">
        <v>771</v>
      </c>
      <c r="O640" s="25" t="s">
        <v>772</v>
      </c>
      <c r="P640" s="25" t="s">
        <v>773</v>
      </c>
      <c r="Q640" s="25" t="s">
        <v>774</v>
      </c>
      <c r="R640" s="25" t="s">
        <v>775</v>
      </c>
      <c r="S640" s="25" t="s">
        <v>776</v>
      </c>
      <c r="T640" s="25" t="s">
        <v>777</v>
      </c>
      <c r="V640" s="25" t="s">
        <v>778</v>
      </c>
      <c r="X640" s="25" t="s">
        <v>779</v>
      </c>
      <c r="AB640" s="25" t="s">
        <v>780</v>
      </c>
      <c r="AC640" s="25" t="s">
        <v>781</v>
      </c>
      <c r="AD640" s="25">
        <v>0</v>
      </c>
      <c r="AE640" s="25" t="s">
        <v>782</v>
      </c>
      <c r="AF640" s="25">
        <v>-23.4213917667042</v>
      </c>
      <c r="AG640" s="25">
        <v>-68.039377337857999</v>
      </c>
      <c r="AH640" s="25">
        <v>0.47222222222222221</v>
      </c>
      <c r="AI640" s="25" t="s">
        <v>783</v>
      </c>
      <c r="AM640" s="25" t="s">
        <v>784</v>
      </c>
      <c r="AO640" s="25" t="s">
        <v>785</v>
      </c>
      <c r="AR640" s="25" t="s">
        <v>930</v>
      </c>
    </row>
    <row r="641" spans="1:44">
      <c r="A641" s="25">
        <v>202502</v>
      </c>
      <c r="B641" s="17" t="str">
        <f>IF(A641="","",IFERROR(VLOOKUP(A641,Campaña!A:K,2,0),"ID NO EXISTE"))</f>
        <v>Campaña febrero 2025</v>
      </c>
      <c r="C641" s="25">
        <v>161</v>
      </c>
      <c r="D641" s="85" t="str">
        <f>IF(C641="","",IFERROR(CONCATENATE(VLOOKUP(C641,EstacionReplica!A:W,2,0)," - ",VLOOKUP(C641,EstacionReplica!A:W,3,0)," - ",VLOOKUP(C641,EstacionReplica!A:W,4,0)),"ID NO EXISTE"))</f>
        <v>C-63 - Registro individual - 1</v>
      </c>
      <c r="E641" s="25">
        <v>2025</v>
      </c>
      <c r="F641" s="25">
        <v>2</v>
      </c>
      <c r="G641" s="25">
        <v>27</v>
      </c>
      <c r="H641" s="86">
        <v>0.47222222222222221</v>
      </c>
      <c r="I641" s="25" t="s">
        <v>771</v>
      </c>
      <c r="O641" s="25" t="s">
        <v>772</v>
      </c>
      <c r="P641" s="25" t="s">
        <v>773</v>
      </c>
      <c r="Q641" s="25" t="s">
        <v>774</v>
      </c>
      <c r="R641" s="25" t="s">
        <v>775</v>
      </c>
      <c r="S641" s="25" t="s">
        <v>776</v>
      </c>
      <c r="T641" s="25" t="s">
        <v>777</v>
      </c>
      <c r="V641" s="25" t="s">
        <v>778</v>
      </c>
      <c r="X641" s="25" t="s">
        <v>779</v>
      </c>
      <c r="AB641" s="25" t="s">
        <v>780</v>
      </c>
      <c r="AC641" s="25" t="s">
        <v>781</v>
      </c>
      <c r="AD641" s="25">
        <v>0</v>
      </c>
      <c r="AE641" s="25" t="s">
        <v>782</v>
      </c>
      <c r="AF641" s="25">
        <v>-23.421263095417999</v>
      </c>
      <c r="AG641" s="25">
        <v>-68.039016127917193</v>
      </c>
      <c r="AH641" s="25">
        <v>0.47222222222222221</v>
      </c>
      <c r="AI641" s="25" t="s">
        <v>783</v>
      </c>
      <c r="AM641" s="25" t="s">
        <v>784</v>
      </c>
      <c r="AO641" s="25" t="s">
        <v>785</v>
      </c>
      <c r="AR641" s="25" t="s">
        <v>930</v>
      </c>
    </row>
    <row r="642" spans="1:44">
      <c r="A642" s="25">
        <v>202502</v>
      </c>
      <c r="B642" s="17" t="str">
        <f>IF(A642="","",IFERROR(VLOOKUP(A642,Campaña!A:K,2,0),"ID NO EXISTE"))</f>
        <v>Campaña febrero 2025</v>
      </c>
      <c r="C642" s="25">
        <v>162</v>
      </c>
      <c r="D642" s="85" t="str">
        <f>IF(C642="","",IFERROR(CONCATENATE(VLOOKUP(C642,EstacionReplica!A:W,2,0)," - ",VLOOKUP(C642,EstacionReplica!A:W,3,0)," - ",VLOOKUP(C642,EstacionReplica!A:W,4,0)),"ID NO EXISTE"))</f>
        <v>C-64 - Registro individual - 1</v>
      </c>
      <c r="E642" s="25">
        <v>2025</v>
      </c>
      <c r="F642" s="25">
        <v>2</v>
      </c>
      <c r="G642" s="25">
        <v>27</v>
      </c>
      <c r="H642" s="86">
        <v>0.47222222222222221</v>
      </c>
      <c r="I642" s="25" t="s">
        <v>771</v>
      </c>
      <c r="O642" s="25" t="s">
        <v>772</v>
      </c>
      <c r="P642" s="25" t="s">
        <v>773</v>
      </c>
      <c r="Q642" s="25" t="s">
        <v>774</v>
      </c>
      <c r="R642" s="25" t="s">
        <v>775</v>
      </c>
      <c r="S642" s="25" t="s">
        <v>776</v>
      </c>
      <c r="T642" s="25" t="s">
        <v>777</v>
      </c>
      <c r="V642" s="25" t="s">
        <v>778</v>
      </c>
      <c r="X642" s="25" t="s">
        <v>779</v>
      </c>
      <c r="AB642" s="25" t="s">
        <v>780</v>
      </c>
      <c r="AC642" s="25" t="s">
        <v>781</v>
      </c>
      <c r="AD642" s="25">
        <v>0</v>
      </c>
      <c r="AE642" s="25" t="s">
        <v>782</v>
      </c>
      <c r="AF642" s="25">
        <v>-23.4213465480689</v>
      </c>
      <c r="AG642" s="25">
        <v>-68.039367876892697</v>
      </c>
      <c r="AH642" s="25">
        <v>0.47222222222222221</v>
      </c>
      <c r="AI642" s="25" t="s">
        <v>783</v>
      </c>
      <c r="AM642" s="25" t="s">
        <v>784</v>
      </c>
      <c r="AO642" s="25" t="s">
        <v>785</v>
      </c>
      <c r="AR642" s="25" t="s">
        <v>930</v>
      </c>
    </row>
    <row r="643" spans="1:44">
      <c r="A643" s="25">
        <v>202502</v>
      </c>
      <c r="B643" s="17" t="str">
        <f>IF(A643="","",IFERROR(VLOOKUP(A643,Campaña!A:K,2,0),"ID NO EXISTE"))</f>
        <v>Campaña febrero 2025</v>
      </c>
      <c r="C643" s="25">
        <v>163</v>
      </c>
      <c r="D643" s="85" t="str">
        <f>IF(C643="","",IFERROR(CONCATENATE(VLOOKUP(C643,EstacionReplica!A:W,2,0)," - ",VLOOKUP(C643,EstacionReplica!A:W,3,0)," - ",VLOOKUP(C643,EstacionReplica!A:W,4,0)),"ID NO EXISTE"))</f>
        <v>C-65 - Registro individual - 1</v>
      </c>
      <c r="E643" s="25">
        <v>2025</v>
      </c>
      <c r="F643" s="25">
        <v>2</v>
      </c>
      <c r="G643" s="25">
        <v>28</v>
      </c>
      <c r="H643" s="86">
        <v>0.42638888888888887</v>
      </c>
      <c r="I643" s="25" t="s">
        <v>771</v>
      </c>
      <c r="O643" s="25" t="s">
        <v>772</v>
      </c>
      <c r="P643" s="25" t="s">
        <v>773</v>
      </c>
      <c r="Q643" s="25" t="s">
        <v>774</v>
      </c>
      <c r="R643" s="25" t="s">
        <v>775</v>
      </c>
      <c r="S643" s="25" t="s">
        <v>776</v>
      </c>
      <c r="T643" s="25" t="s">
        <v>777</v>
      </c>
      <c r="V643" s="25" t="s">
        <v>778</v>
      </c>
      <c r="X643" s="25" t="s">
        <v>779</v>
      </c>
      <c r="AB643" s="25" t="s">
        <v>780</v>
      </c>
      <c r="AC643" s="25" t="s">
        <v>781</v>
      </c>
      <c r="AD643" s="25">
        <v>0</v>
      </c>
      <c r="AE643" s="25" t="s">
        <v>782</v>
      </c>
      <c r="AF643" s="25">
        <v>-23.419452681683499</v>
      </c>
      <c r="AG643" s="25">
        <v>-68.035437228099894</v>
      </c>
      <c r="AH643" s="25">
        <v>0.42638888888888887</v>
      </c>
      <c r="AI643" s="25" t="s">
        <v>783</v>
      </c>
      <c r="AM643" s="25" t="s">
        <v>784</v>
      </c>
      <c r="AO643" s="25" t="s">
        <v>785</v>
      </c>
      <c r="AR643" s="25" t="s">
        <v>930</v>
      </c>
    </row>
    <row r="644" spans="1:44">
      <c r="A644" s="25">
        <v>202502</v>
      </c>
      <c r="B644" s="17" t="str">
        <f>IF(A644="","",IFERROR(VLOOKUP(A644,Campaña!A:K,2,0),"ID NO EXISTE"))</f>
        <v>Campaña febrero 2025</v>
      </c>
      <c r="C644" s="25">
        <v>164</v>
      </c>
      <c r="D644" s="85" t="str">
        <f>IF(C644="","",IFERROR(CONCATENATE(VLOOKUP(C644,EstacionReplica!A:W,2,0)," - ",VLOOKUP(C644,EstacionReplica!A:W,3,0)," - ",VLOOKUP(C644,EstacionReplica!A:W,4,0)),"ID NO EXISTE"))</f>
        <v>C-66 - Registro individual - 1</v>
      </c>
      <c r="E644" s="25">
        <v>2025</v>
      </c>
      <c r="F644" s="25">
        <v>2</v>
      </c>
      <c r="G644" s="25">
        <v>28</v>
      </c>
      <c r="H644" s="86">
        <v>0.4236111111111111</v>
      </c>
      <c r="I644" s="25" t="s">
        <v>771</v>
      </c>
      <c r="O644" s="25" t="s">
        <v>772</v>
      </c>
      <c r="P644" s="25" t="s">
        <v>773</v>
      </c>
      <c r="Q644" s="25" t="s">
        <v>774</v>
      </c>
      <c r="R644" s="25" t="s">
        <v>775</v>
      </c>
      <c r="S644" s="25" t="s">
        <v>776</v>
      </c>
      <c r="T644" s="25" t="s">
        <v>777</v>
      </c>
      <c r="V644" s="25" t="s">
        <v>778</v>
      </c>
      <c r="X644" s="25" t="s">
        <v>779</v>
      </c>
      <c r="AB644" s="25" t="s">
        <v>780</v>
      </c>
      <c r="AC644" s="25" t="s">
        <v>781</v>
      </c>
      <c r="AD644" s="25">
        <v>80</v>
      </c>
      <c r="AE644" s="25" t="s">
        <v>782</v>
      </c>
      <c r="AF644" s="25">
        <v>-23.419460988061299</v>
      </c>
      <c r="AG644" s="25">
        <v>-68.035319718978997</v>
      </c>
      <c r="AH644" s="25">
        <v>0.4236111111111111</v>
      </c>
      <c r="AI644" s="25" t="s">
        <v>787</v>
      </c>
      <c r="AM644" s="25" t="s">
        <v>784</v>
      </c>
      <c r="AN644" s="25" t="s">
        <v>956</v>
      </c>
      <c r="AO644" s="25" t="s">
        <v>785</v>
      </c>
      <c r="AR644" s="25" t="s">
        <v>930</v>
      </c>
    </row>
    <row r="645" spans="1:44">
      <c r="A645" s="25">
        <v>202502</v>
      </c>
      <c r="B645" s="17" t="str">
        <f>IF(A645="","",IFERROR(VLOOKUP(A645,Campaña!A:K,2,0),"ID NO EXISTE"))</f>
        <v>Campaña febrero 2025</v>
      </c>
      <c r="C645" s="25">
        <v>165</v>
      </c>
      <c r="D645" s="85" t="str">
        <f>IF(C645="","",IFERROR(CONCATENATE(VLOOKUP(C645,EstacionReplica!A:W,2,0)," - ",VLOOKUP(C645,EstacionReplica!A:W,3,0)," - ",VLOOKUP(C645,EstacionReplica!A:W,4,0)),"ID NO EXISTE"))</f>
        <v>C-67 - Registro individual - 1</v>
      </c>
      <c r="E645" s="25">
        <v>2025</v>
      </c>
      <c r="F645" s="25">
        <v>2</v>
      </c>
      <c r="G645" s="25">
        <v>28</v>
      </c>
      <c r="H645" s="86">
        <v>0.42152777777777778</v>
      </c>
      <c r="I645" s="25" t="s">
        <v>771</v>
      </c>
      <c r="O645" s="25" t="s">
        <v>772</v>
      </c>
      <c r="P645" s="25" t="s">
        <v>773</v>
      </c>
      <c r="Q645" s="25" t="s">
        <v>774</v>
      </c>
      <c r="R645" s="25" t="s">
        <v>775</v>
      </c>
      <c r="S645" s="25" t="s">
        <v>776</v>
      </c>
      <c r="T645" s="25" t="s">
        <v>777</v>
      </c>
      <c r="V645" s="25" t="s">
        <v>778</v>
      </c>
      <c r="X645" s="25" t="s">
        <v>779</v>
      </c>
      <c r="AB645" s="25" t="s">
        <v>780</v>
      </c>
      <c r="AC645" s="25" t="s">
        <v>781</v>
      </c>
      <c r="AD645" s="25">
        <v>0</v>
      </c>
      <c r="AE645" s="25" t="s">
        <v>782</v>
      </c>
      <c r="AF645" s="25">
        <v>-23.419388371944301</v>
      </c>
      <c r="AG645" s="25">
        <v>-68.035261521199999</v>
      </c>
      <c r="AH645" s="25">
        <v>0.42152777777777778</v>
      </c>
      <c r="AI645" s="25" t="s">
        <v>789</v>
      </c>
      <c r="AM645" s="25" t="s">
        <v>784</v>
      </c>
      <c r="AN645" s="25" t="s">
        <v>801</v>
      </c>
      <c r="AO645" s="25" t="s">
        <v>785</v>
      </c>
      <c r="AR645" s="25" t="s">
        <v>930</v>
      </c>
    </row>
    <row r="646" spans="1:44">
      <c r="A646" s="25">
        <v>202502</v>
      </c>
      <c r="B646" s="17" t="str">
        <f>IF(A646="","",IFERROR(VLOOKUP(A646,Campaña!A:K,2,0),"ID NO EXISTE"))</f>
        <v>Campaña febrero 2025</v>
      </c>
      <c r="C646" s="25">
        <v>166</v>
      </c>
      <c r="D646" s="85" t="str">
        <f>IF(C646="","",IFERROR(CONCATENATE(VLOOKUP(C646,EstacionReplica!A:W,2,0)," - ",VLOOKUP(C646,EstacionReplica!A:W,3,0)," - ",VLOOKUP(C646,EstacionReplica!A:W,4,0)),"ID NO EXISTE"))</f>
        <v>C-68 - Registro individual - 1</v>
      </c>
      <c r="E646" s="25">
        <v>2025</v>
      </c>
      <c r="F646" s="25">
        <v>2</v>
      </c>
      <c r="G646" s="25">
        <v>28</v>
      </c>
      <c r="H646" s="86">
        <v>0.41666666666666669</v>
      </c>
      <c r="I646" s="25" t="s">
        <v>771</v>
      </c>
      <c r="O646" s="25" t="s">
        <v>772</v>
      </c>
      <c r="P646" s="25" t="s">
        <v>773</v>
      </c>
      <c r="Q646" s="25" t="s">
        <v>774</v>
      </c>
      <c r="R646" s="25" t="s">
        <v>775</v>
      </c>
      <c r="S646" s="25" t="s">
        <v>776</v>
      </c>
      <c r="T646" s="25" t="s">
        <v>777</v>
      </c>
      <c r="V646" s="25" t="s">
        <v>778</v>
      </c>
      <c r="X646" s="25" t="s">
        <v>779</v>
      </c>
      <c r="AB646" s="25" t="s">
        <v>780</v>
      </c>
      <c r="AC646" s="25" t="s">
        <v>781</v>
      </c>
      <c r="AD646" s="25">
        <v>0</v>
      </c>
      <c r="AE646" s="25" t="s">
        <v>782</v>
      </c>
      <c r="AF646" s="25">
        <v>-23.419314607100301</v>
      </c>
      <c r="AG646" s="25">
        <v>-68.035017371291104</v>
      </c>
      <c r="AH646" s="25">
        <v>0.41666666666666669</v>
      </c>
      <c r="AI646" s="25" t="s">
        <v>783</v>
      </c>
      <c r="AM646" s="25" t="s">
        <v>784</v>
      </c>
      <c r="AO646" s="25" t="s">
        <v>785</v>
      </c>
      <c r="AR646" s="25" t="s">
        <v>930</v>
      </c>
    </row>
    <row r="647" spans="1:44">
      <c r="A647" s="25">
        <v>202502</v>
      </c>
      <c r="B647" s="17" t="str">
        <f>IF(A647="","",IFERROR(VLOOKUP(A647,Campaña!A:K,2,0),"ID NO EXISTE"))</f>
        <v>Campaña febrero 2025</v>
      </c>
      <c r="C647" s="25">
        <v>167</v>
      </c>
      <c r="D647" s="85" t="str">
        <f>IF(C647="","",IFERROR(CONCATENATE(VLOOKUP(C647,EstacionReplica!A:W,2,0)," - ",VLOOKUP(C647,EstacionReplica!A:W,3,0)," - ",VLOOKUP(C647,EstacionReplica!A:W,4,0)),"ID NO EXISTE"))</f>
        <v>C-69 - Registro individual - 1</v>
      </c>
      <c r="E647" s="25">
        <v>2025</v>
      </c>
      <c r="F647" s="25">
        <v>2</v>
      </c>
      <c r="G647" s="25">
        <v>28</v>
      </c>
      <c r="H647" s="86">
        <v>0.4152777777777778</v>
      </c>
      <c r="I647" s="25" t="s">
        <v>771</v>
      </c>
      <c r="O647" s="25" t="s">
        <v>772</v>
      </c>
      <c r="P647" s="25" t="s">
        <v>773</v>
      </c>
      <c r="Q647" s="25" t="s">
        <v>774</v>
      </c>
      <c r="R647" s="25" t="s">
        <v>775</v>
      </c>
      <c r="S647" s="25" t="s">
        <v>776</v>
      </c>
      <c r="T647" s="25" t="s">
        <v>777</v>
      </c>
      <c r="V647" s="25" t="s">
        <v>778</v>
      </c>
      <c r="X647" s="25" t="s">
        <v>779</v>
      </c>
      <c r="AB647" s="25" t="s">
        <v>780</v>
      </c>
      <c r="AC647" s="25" t="s">
        <v>781</v>
      </c>
      <c r="AD647" s="25">
        <v>0</v>
      </c>
      <c r="AE647" s="25" t="s">
        <v>782</v>
      </c>
      <c r="AF647" s="25">
        <v>-23.419268602151799</v>
      </c>
      <c r="AG647" s="25">
        <v>-68.034880681541594</v>
      </c>
      <c r="AH647" s="25">
        <v>0.4152777777777778</v>
      </c>
      <c r="AI647" s="25" t="s">
        <v>789</v>
      </c>
      <c r="AM647" s="25" t="s">
        <v>784</v>
      </c>
      <c r="AN647" s="25" t="s">
        <v>801</v>
      </c>
      <c r="AO647" s="25" t="s">
        <v>785</v>
      </c>
      <c r="AR647" s="25" t="s">
        <v>930</v>
      </c>
    </row>
    <row r="648" spans="1:44">
      <c r="A648" s="25">
        <v>202502</v>
      </c>
      <c r="B648" s="17" t="str">
        <f>IF(A648="","",IFERROR(VLOOKUP(A648,Campaña!A:K,2,0),"ID NO EXISTE"))</f>
        <v>Campaña febrero 2025</v>
      </c>
      <c r="C648" s="25">
        <v>168</v>
      </c>
      <c r="D648" s="85" t="str">
        <f>IF(C648="","",IFERROR(CONCATENATE(VLOOKUP(C648,EstacionReplica!A:W,2,0)," - ",VLOOKUP(C648,EstacionReplica!A:W,3,0)," - ",VLOOKUP(C648,EstacionReplica!A:W,4,0)),"ID NO EXISTE"))</f>
        <v>C-70 - Registro individual - 1</v>
      </c>
      <c r="E648" s="25">
        <v>2025</v>
      </c>
      <c r="F648" s="25">
        <v>2</v>
      </c>
      <c r="G648" s="25">
        <v>28</v>
      </c>
      <c r="H648" s="86">
        <v>0.40694444444444444</v>
      </c>
      <c r="I648" s="25" t="s">
        <v>771</v>
      </c>
      <c r="O648" s="25" t="s">
        <v>772</v>
      </c>
      <c r="P648" s="25" t="s">
        <v>773</v>
      </c>
      <c r="Q648" s="25" t="s">
        <v>774</v>
      </c>
      <c r="R648" s="25" t="s">
        <v>775</v>
      </c>
      <c r="S648" s="25" t="s">
        <v>776</v>
      </c>
      <c r="T648" s="25" t="s">
        <v>777</v>
      </c>
      <c r="V648" s="25" t="s">
        <v>778</v>
      </c>
      <c r="X648" s="25" t="s">
        <v>779</v>
      </c>
      <c r="AB648" s="25" t="s">
        <v>780</v>
      </c>
      <c r="AC648" s="25" t="s">
        <v>781</v>
      </c>
      <c r="AD648" s="25">
        <v>0</v>
      </c>
      <c r="AE648" s="25" t="s">
        <v>782</v>
      </c>
      <c r="AF648" s="25">
        <v>-23.419674604333501</v>
      </c>
      <c r="AG648" s="25">
        <v>-68.034809223796202</v>
      </c>
      <c r="AH648" s="25">
        <v>0.40694444444444444</v>
      </c>
      <c r="AI648" s="25" t="s">
        <v>783</v>
      </c>
      <c r="AM648" s="25" t="s">
        <v>784</v>
      </c>
      <c r="AO648" s="25" t="s">
        <v>785</v>
      </c>
      <c r="AR648" s="25" t="s">
        <v>930</v>
      </c>
    </row>
    <row r="649" spans="1:44">
      <c r="A649" s="25">
        <v>202502</v>
      </c>
      <c r="B649" s="17" t="str">
        <f>IF(A649="","",IFERROR(VLOOKUP(A649,Campaña!A:K,2,0),"ID NO EXISTE"))</f>
        <v>Campaña febrero 2025</v>
      </c>
      <c r="C649" s="25">
        <v>169</v>
      </c>
      <c r="D649" s="85" t="str">
        <f>IF(C649="","",IFERROR(CONCATENATE(VLOOKUP(C649,EstacionReplica!A:W,2,0)," - ",VLOOKUP(C649,EstacionReplica!A:W,3,0)," - ",VLOOKUP(C649,EstacionReplica!A:W,4,0)),"ID NO EXISTE"))</f>
        <v>C-71 - Registro individual - 1</v>
      </c>
      <c r="E649" s="25">
        <v>2025</v>
      </c>
      <c r="F649" s="25">
        <v>2</v>
      </c>
      <c r="G649" s="25">
        <v>28</v>
      </c>
      <c r="H649" s="86">
        <v>0.40555555555555556</v>
      </c>
      <c r="I649" s="25" t="s">
        <v>771</v>
      </c>
      <c r="O649" s="25" t="s">
        <v>772</v>
      </c>
      <c r="P649" s="25" t="s">
        <v>773</v>
      </c>
      <c r="Q649" s="25" t="s">
        <v>774</v>
      </c>
      <c r="R649" s="25" t="s">
        <v>775</v>
      </c>
      <c r="S649" s="25" t="s">
        <v>776</v>
      </c>
      <c r="T649" s="25" t="s">
        <v>777</v>
      </c>
      <c r="V649" s="25" t="s">
        <v>778</v>
      </c>
      <c r="X649" s="25" t="s">
        <v>779</v>
      </c>
      <c r="AB649" s="25" t="s">
        <v>780</v>
      </c>
      <c r="AC649" s="25" t="s">
        <v>781</v>
      </c>
      <c r="AD649" s="25">
        <v>90</v>
      </c>
      <c r="AE649" s="25" t="s">
        <v>782</v>
      </c>
      <c r="AF649" s="25">
        <v>-23.419638900953</v>
      </c>
      <c r="AG649" s="25">
        <v>-68.0348779948025</v>
      </c>
      <c r="AH649" s="25">
        <v>0.40555555555555556</v>
      </c>
      <c r="AI649" s="25" t="s">
        <v>787</v>
      </c>
      <c r="AM649" s="25" t="s">
        <v>784</v>
      </c>
      <c r="AN649" s="25" t="s">
        <v>819</v>
      </c>
      <c r="AO649" s="25" t="s">
        <v>785</v>
      </c>
      <c r="AR649" s="25" t="s">
        <v>930</v>
      </c>
    </row>
    <row r="650" spans="1:44">
      <c r="A650" s="25">
        <v>202502</v>
      </c>
      <c r="B650" s="17" t="str">
        <f>IF(A650="","",IFERROR(VLOOKUP(A650,Campaña!A:K,2,0),"ID NO EXISTE"))</f>
        <v>Campaña febrero 2025</v>
      </c>
      <c r="C650" s="25">
        <v>170</v>
      </c>
      <c r="D650" s="85" t="str">
        <f>IF(C650="","",IFERROR(CONCATENATE(VLOOKUP(C650,EstacionReplica!A:W,2,0)," - ",VLOOKUP(C650,EstacionReplica!A:W,3,0)," - ",VLOOKUP(C650,EstacionReplica!A:W,4,0)),"ID NO EXISTE"))</f>
        <v>C-72 - Registro individual - 1</v>
      </c>
      <c r="E650" s="25">
        <v>2025</v>
      </c>
      <c r="F650" s="25">
        <v>2</v>
      </c>
      <c r="G650" s="25">
        <v>28</v>
      </c>
      <c r="H650" s="86">
        <v>0.4201388888888889</v>
      </c>
      <c r="I650" s="25" t="s">
        <v>771</v>
      </c>
      <c r="O650" s="25" t="s">
        <v>772</v>
      </c>
      <c r="P650" s="25" t="s">
        <v>773</v>
      </c>
      <c r="Q650" s="25" t="s">
        <v>774</v>
      </c>
      <c r="R650" s="25" t="s">
        <v>775</v>
      </c>
      <c r="S650" s="25" t="s">
        <v>776</v>
      </c>
      <c r="T650" s="25" t="s">
        <v>777</v>
      </c>
      <c r="V650" s="25" t="s">
        <v>778</v>
      </c>
      <c r="X650" s="25" t="s">
        <v>779</v>
      </c>
      <c r="AB650" s="25" t="s">
        <v>780</v>
      </c>
      <c r="AC650" s="25" t="s">
        <v>781</v>
      </c>
      <c r="AD650" s="25">
        <v>0</v>
      </c>
      <c r="AE650" s="25" t="s">
        <v>782</v>
      </c>
      <c r="AF650" s="25">
        <v>-23.419369583155</v>
      </c>
      <c r="AG650" s="25">
        <v>-68.035144208666296</v>
      </c>
      <c r="AH650" s="25">
        <v>0.4201388888888889</v>
      </c>
      <c r="AI650" s="25" t="s">
        <v>789</v>
      </c>
      <c r="AM650" s="25" t="s">
        <v>784</v>
      </c>
      <c r="AN650" s="25" t="s">
        <v>801</v>
      </c>
      <c r="AO650" s="25" t="s">
        <v>785</v>
      </c>
      <c r="AR650" s="25" t="s">
        <v>930</v>
      </c>
    </row>
    <row r="651" spans="1:44">
      <c r="A651" s="25">
        <v>202502</v>
      </c>
      <c r="B651" s="17" t="str">
        <f>IF(A651="","",IFERROR(VLOOKUP(A651,Campaña!A:K,2,0),"ID NO EXISTE"))</f>
        <v>Campaña febrero 2025</v>
      </c>
      <c r="C651" s="25">
        <v>171</v>
      </c>
      <c r="D651" s="85" t="str">
        <f>IF(C651="","",IFERROR(CONCATENATE(VLOOKUP(C651,EstacionReplica!A:W,2,0)," - ",VLOOKUP(C651,EstacionReplica!A:W,3,0)," - ",VLOOKUP(C651,EstacionReplica!A:W,4,0)),"ID NO EXISTE"))</f>
        <v>C-74 - Registro individual - 1</v>
      </c>
      <c r="E651" s="25">
        <v>2025</v>
      </c>
      <c r="F651" s="25">
        <v>2</v>
      </c>
      <c r="G651" s="25">
        <v>27</v>
      </c>
      <c r="H651" s="86">
        <v>0.47638888888888886</v>
      </c>
      <c r="I651" s="25" t="s">
        <v>771</v>
      </c>
      <c r="O651" s="25" t="s">
        <v>772</v>
      </c>
      <c r="P651" s="25" t="s">
        <v>773</v>
      </c>
      <c r="Q651" s="25" t="s">
        <v>774</v>
      </c>
      <c r="R651" s="25" t="s">
        <v>775</v>
      </c>
      <c r="S651" s="25" t="s">
        <v>776</v>
      </c>
      <c r="T651" s="25" t="s">
        <v>777</v>
      </c>
      <c r="V651" s="25" t="s">
        <v>778</v>
      </c>
      <c r="X651" s="25" t="s">
        <v>779</v>
      </c>
      <c r="AB651" s="25" t="s">
        <v>780</v>
      </c>
      <c r="AC651" s="25" t="s">
        <v>781</v>
      </c>
      <c r="AD651" s="25">
        <v>76</v>
      </c>
      <c r="AE651" s="25" t="s">
        <v>782</v>
      </c>
      <c r="AF651" s="25">
        <v>-23.421601662198899</v>
      </c>
      <c r="AG651" s="25">
        <v>-68.0397281745241</v>
      </c>
      <c r="AH651" s="25">
        <v>0.47638888888888886</v>
      </c>
      <c r="AI651" s="25" t="s">
        <v>787</v>
      </c>
      <c r="AM651" s="25" t="s">
        <v>784</v>
      </c>
      <c r="AN651" s="25" t="s">
        <v>957</v>
      </c>
      <c r="AO651" s="25" t="s">
        <v>785</v>
      </c>
      <c r="AR651" s="25" t="s">
        <v>930</v>
      </c>
    </row>
    <row r="652" spans="1:44">
      <c r="A652" s="25">
        <v>202502</v>
      </c>
      <c r="B652" s="17" t="str">
        <f>IF(A652="","",IFERROR(VLOOKUP(A652,Campaña!A:K,2,0),"ID NO EXISTE"))</f>
        <v>Campaña febrero 2025</v>
      </c>
      <c r="C652" s="25">
        <v>172</v>
      </c>
      <c r="D652" s="85" t="str">
        <f>IF(C652="","",IFERROR(CONCATENATE(VLOOKUP(C652,EstacionReplica!A:W,2,0)," - ",VLOOKUP(C652,EstacionReplica!A:W,3,0)," - ",VLOOKUP(C652,EstacionReplica!A:W,4,0)),"ID NO EXISTE"))</f>
        <v>C-75 - Registro individual - 1</v>
      </c>
      <c r="E652" s="25">
        <v>2025</v>
      </c>
      <c r="F652" s="25">
        <v>2</v>
      </c>
      <c r="G652" s="25">
        <v>27</v>
      </c>
      <c r="H652" s="86">
        <v>0.47499999999999998</v>
      </c>
      <c r="I652" s="25" t="s">
        <v>771</v>
      </c>
      <c r="O652" s="25" t="s">
        <v>772</v>
      </c>
      <c r="P652" s="25" t="s">
        <v>773</v>
      </c>
      <c r="Q652" s="25" t="s">
        <v>774</v>
      </c>
      <c r="R652" s="25" t="s">
        <v>775</v>
      </c>
      <c r="S652" s="25" t="s">
        <v>776</v>
      </c>
      <c r="T652" s="25" t="s">
        <v>777</v>
      </c>
      <c r="V652" s="25" t="s">
        <v>778</v>
      </c>
      <c r="X652" s="25" t="s">
        <v>779</v>
      </c>
      <c r="AB652" s="25" t="s">
        <v>780</v>
      </c>
      <c r="AC652" s="25" t="s">
        <v>781</v>
      </c>
      <c r="AD652" s="25">
        <v>0</v>
      </c>
      <c r="AE652" s="25" t="s">
        <v>782</v>
      </c>
      <c r="AF652" s="25">
        <v>-23.421602083405102</v>
      </c>
      <c r="AG652" s="25">
        <v>-68.039796684498299</v>
      </c>
      <c r="AH652" s="25">
        <v>0.47499999999999998</v>
      </c>
      <c r="AI652" s="25" t="s">
        <v>789</v>
      </c>
      <c r="AM652" s="25" t="s">
        <v>784</v>
      </c>
      <c r="AN652" s="25" t="s">
        <v>801</v>
      </c>
      <c r="AO652" s="25" t="s">
        <v>785</v>
      </c>
      <c r="AR652" s="25" t="s">
        <v>930</v>
      </c>
    </row>
    <row r="653" spans="1:44">
      <c r="A653" s="25">
        <v>202502</v>
      </c>
      <c r="B653" s="17" t="str">
        <f>IF(A653="","",IFERROR(VLOOKUP(A653,Campaña!A:K,2,0),"ID NO EXISTE"))</f>
        <v>Campaña febrero 2025</v>
      </c>
      <c r="C653" s="25">
        <v>173</v>
      </c>
      <c r="D653" s="85" t="str">
        <f>IF(C653="","",IFERROR(CONCATENATE(VLOOKUP(C653,EstacionReplica!A:W,2,0)," - ",VLOOKUP(C653,EstacionReplica!A:W,3,0)," - ",VLOOKUP(C653,EstacionReplica!A:W,4,0)),"ID NO EXISTE"))</f>
        <v>C-76 - Registro individual - 1</v>
      </c>
      <c r="E653" s="25">
        <v>2025</v>
      </c>
      <c r="F653" s="25">
        <v>2</v>
      </c>
      <c r="G653" s="25">
        <v>27</v>
      </c>
      <c r="H653" s="86">
        <v>0.47222222222222221</v>
      </c>
      <c r="I653" s="25" t="s">
        <v>771</v>
      </c>
      <c r="O653" s="25" t="s">
        <v>772</v>
      </c>
      <c r="P653" s="25" t="s">
        <v>773</v>
      </c>
      <c r="Q653" s="25" t="s">
        <v>774</v>
      </c>
      <c r="R653" s="25" t="s">
        <v>775</v>
      </c>
      <c r="S653" s="25" t="s">
        <v>776</v>
      </c>
      <c r="T653" s="25" t="s">
        <v>777</v>
      </c>
      <c r="V653" s="25" t="s">
        <v>778</v>
      </c>
      <c r="X653" s="25" t="s">
        <v>779</v>
      </c>
      <c r="AB653" s="25" t="s">
        <v>780</v>
      </c>
      <c r="AC653" s="25" t="s">
        <v>781</v>
      </c>
      <c r="AD653" s="25">
        <v>0</v>
      </c>
      <c r="AE653" s="25" t="s">
        <v>782</v>
      </c>
      <c r="AF653" s="25">
        <v>-23.4215020729232</v>
      </c>
      <c r="AG653" s="25">
        <v>-68.039689743280206</v>
      </c>
      <c r="AH653" s="25">
        <v>0.47222222222222221</v>
      </c>
      <c r="AI653" s="25" t="s">
        <v>783</v>
      </c>
      <c r="AM653" s="25" t="s">
        <v>784</v>
      </c>
      <c r="AO653" s="25" t="s">
        <v>785</v>
      </c>
      <c r="AR653" s="25" t="s">
        <v>930</v>
      </c>
    </row>
    <row r="654" spans="1:44">
      <c r="A654" s="25">
        <v>202502</v>
      </c>
      <c r="B654" s="17" t="str">
        <f>IF(A654="","",IFERROR(VLOOKUP(A654,Campaña!A:K,2,0),"ID NO EXISTE"))</f>
        <v>Campaña febrero 2025</v>
      </c>
      <c r="C654" s="25">
        <v>174</v>
      </c>
      <c r="D654" s="85" t="str">
        <f>IF(C654="","",IFERROR(CONCATENATE(VLOOKUP(C654,EstacionReplica!A:W,2,0)," - ",VLOOKUP(C654,EstacionReplica!A:W,3,0)," - ",VLOOKUP(C654,EstacionReplica!A:W,4,0)),"ID NO EXISTE"))</f>
        <v>C-77 - Registro individual - 1</v>
      </c>
      <c r="E654" s="25">
        <v>2025</v>
      </c>
      <c r="F654" s="25">
        <v>2</v>
      </c>
      <c r="G654" s="25">
        <v>27</v>
      </c>
      <c r="H654" s="86">
        <v>0.47569444444444442</v>
      </c>
      <c r="I654" s="25" t="s">
        <v>771</v>
      </c>
      <c r="O654" s="25" t="s">
        <v>772</v>
      </c>
      <c r="P654" s="25" t="s">
        <v>773</v>
      </c>
      <c r="Q654" s="25" t="s">
        <v>774</v>
      </c>
      <c r="R654" s="25" t="s">
        <v>775</v>
      </c>
      <c r="S654" s="25" t="s">
        <v>776</v>
      </c>
      <c r="T654" s="25" t="s">
        <v>777</v>
      </c>
      <c r="V654" s="25" t="s">
        <v>778</v>
      </c>
      <c r="X654" s="25" t="s">
        <v>779</v>
      </c>
      <c r="AB654" s="25" t="s">
        <v>780</v>
      </c>
      <c r="AC654" s="25" t="s">
        <v>781</v>
      </c>
      <c r="AD654" s="25">
        <v>80</v>
      </c>
      <c r="AE654" s="25" t="s">
        <v>782</v>
      </c>
      <c r="AF654" s="25">
        <v>-23.421538620899302</v>
      </c>
      <c r="AG654" s="25">
        <v>-68.0397579923807</v>
      </c>
      <c r="AH654" s="25">
        <v>0.47569444444444442</v>
      </c>
      <c r="AI654" s="25" t="s">
        <v>787</v>
      </c>
      <c r="AM654" s="25" t="s">
        <v>784</v>
      </c>
      <c r="AN654" s="25" t="s">
        <v>830</v>
      </c>
      <c r="AO654" s="25" t="s">
        <v>785</v>
      </c>
      <c r="AR654" s="25" t="s">
        <v>930</v>
      </c>
    </row>
    <row r="655" spans="1:44">
      <c r="A655" s="25">
        <v>202502</v>
      </c>
      <c r="B655" s="17" t="str">
        <f>IF(A655="","",IFERROR(VLOOKUP(A655,Campaña!A:K,2,0),"ID NO EXISTE"))</f>
        <v>Campaña febrero 2025</v>
      </c>
      <c r="C655" s="25">
        <v>175</v>
      </c>
      <c r="D655" s="85" t="str">
        <f>IF(C655="","",IFERROR(CONCATENATE(VLOOKUP(C655,EstacionReplica!A:W,2,0)," - ",VLOOKUP(C655,EstacionReplica!A:W,3,0)," - ",VLOOKUP(C655,EstacionReplica!A:W,4,0)),"ID NO EXISTE"))</f>
        <v>C-78 - Registro individual - 1</v>
      </c>
      <c r="E655" s="25">
        <v>2025</v>
      </c>
      <c r="F655" s="25">
        <v>2</v>
      </c>
      <c r="G655" s="25">
        <v>28</v>
      </c>
      <c r="H655" s="86">
        <v>0.38194444444444442</v>
      </c>
      <c r="I655" s="25" t="s">
        <v>771</v>
      </c>
      <c r="O655" s="25" t="s">
        <v>772</v>
      </c>
      <c r="P655" s="25" t="s">
        <v>773</v>
      </c>
      <c r="Q655" s="25" t="s">
        <v>774</v>
      </c>
      <c r="R655" s="25" t="s">
        <v>775</v>
      </c>
      <c r="S655" s="25" t="s">
        <v>776</v>
      </c>
      <c r="T655" s="25" t="s">
        <v>777</v>
      </c>
      <c r="V655" s="25" t="s">
        <v>778</v>
      </c>
      <c r="X655" s="25" t="s">
        <v>779</v>
      </c>
      <c r="AB655" s="25" t="s">
        <v>780</v>
      </c>
      <c r="AC655" s="25" t="s">
        <v>781</v>
      </c>
      <c r="AD655" s="25">
        <v>0</v>
      </c>
      <c r="AE655" s="25" t="s">
        <v>782</v>
      </c>
      <c r="AF655" s="25">
        <v>-23.419791445419001</v>
      </c>
      <c r="AG655" s="25">
        <v>-68.036178616435393</v>
      </c>
      <c r="AH655" s="25">
        <v>0.38194444444444442</v>
      </c>
      <c r="AI655" s="25" t="s">
        <v>789</v>
      </c>
      <c r="AM655" s="25" t="s">
        <v>784</v>
      </c>
      <c r="AN655" s="25" t="s">
        <v>801</v>
      </c>
      <c r="AO655" s="25" t="s">
        <v>785</v>
      </c>
      <c r="AR655" s="25" t="s">
        <v>930</v>
      </c>
    </row>
    <row r="656" spans="1:44">
      <c r="A656" s="25">
        <v>202502</v>
      </c>
      <c r="B656" s="17" t="str">
        <f>IF(A656="","",IFERROR(VLOOKUP(A656,Campaña!A:K,2,0),"ID NO EXISTE"))</f>
        <v>Campaña febrero 2025</v>
      </c>
      <c r="C656" s="25">
        <v>176</v>
      </c>
      <c r="D656" s="85" t="str">
        <f>IF(C656="","",IFERROR(CONCATENATE(VLOOKUP(C656,EstacionReplica!A:W,2,0)," - ",VLOOKUP(C656,EstacionReplica!A:W,3,0)," - ",VLOOKUP(C656,EstacionReplica!A:W,4,0)),"ID NO EXISTE"))</f>
        <v>C-79 - Registro individual - 1</v>
      </c>
      <c r="E656" s="25">
        <v>2025</v>
      </c>
      <c r="F656" s="25">
        <v>2</v>
      </c>
      <c r="G656" s="25">
        <v>28</v>
      </c>
      <c r="H656" s="86">
        <v>0.37638888888888888</v>
      </c>
      <c r="I656" s="25" t="s">
        <v>771</v>
      </c>
      <c r="O656" s="25" t="s">
        <v>772</v>
      </c>
      <c r="P656" s="25" t="s">
        <v>773</v>
      </c>
      <c r="Q656" s="25" t="s">
        <v>774</v>
      </c>
      <c r="R656" s="25" t="s">
        <v>775</v>
      </c>
      <c r="S656" s="25" t="s">
        <v>776</v>
      </c>
      <c r="T656" s="25" t="s">
        <v>777</v>
      </c>
      <c r="V656" s="25" t="s">
        <v>778</v>
      </c>
      <c r="X656" s="25" t="s">
        <v>779</v>
      </c>
      <c r="AB656" s="25" t="s">
        <v>780</v>
      </c>
      <c r="AC656" s="25" t="s">
        <v>781</v>
      </c>
      <c r="AD656" s="25">
        <v>0</v>
      </c>
      <c r="AE656" s="25" t="s">
        <v>782</v>
      </c>
      <c r="AF656" s="25">
        <v>-23.419791445419001</v>
      </c>
      <c r="AG656" s="25">
        <v>-68.036178616435393</v>
      </c>
      <c r="AH656" s="25">
        <v>0.37638888888888888</v>
      </c>
      <c r="AI656" s="25" t="s">
        <v>789</v>
      </c>
      <c r="AM656" s="25" t="s">
        <v>784</v>
      </c>
      <c r="AN656" s="25" t="s">
        <v>801</v>
      </c>
      <c r="AO656" s="25" t="s">
        <v>785</v>
      </c>
      <c r="AR656" s="25" t="s">
        <v>930</v>
      </c>
    </row>
    <row r="657" spans="1:44">
      <c r="A657" s="25">
        <v>202502</v>
      </c>
      <c r="B657" s="17" t="str">
        <f>IF(A657="","",IFERROR(VLOOKUP(A657,Campaña!A:K,2,0),"ID NO EXISTE"))</f>
        <v>Campaña febrero 2025</v>
      </c>
      <c r="C657" s="25">
        <v>177</v>
      </c>
      <c r="D657" s="85" t="str">
        <f>IF(C657="","",IFERROR(CONCATENATE(VLOOKUP(C657,EstacionReplica!A:W,2,0)," - ",VLOOKUP(C657,EstacionReplica!A:W,3,0)," - ",VLOOKUP(C657,EstacionReplica!A:W,4,0)),"ID NO EXISTE"))</f>
        <v>D-01 - Registro individual - 1</v>
      </c>
      <c r="E657" s="25">
        <v>2025</v>
      </c>
      <c r="F657" s="25">
        <v>2</v>
      </c>
      <c r="G657" s="25">
        <v>27</v>
      </c>
      <c r="H657" s="86">
        <v>0.50416666666666665</v>
      </c>
      <c r="I657" s="25" t="s">
        <v>771</v>
      </c>
      <c r="O657" s="25" t="s">
        <v>772</v>
      </c>
      <c r="P657" s="25" t="s">
        <v>773</v>
      </c>
      <c r="Q657" s="25" t="s">
        <v>774</v>
      </c>
      <c r="R657" s="25" t="s">
        <v>775</v>
      </c>
      <c r="S657" s="25" t="s">
        <v>776</v>
      </c>
      <c r="T657" s="25" t="s">
        <v>777</v>
      </c>
      <c r="V657" s="25" t="s">
        <v>778</v>
      </c>
      <c r="X657" s="25" t="s">
        <v>779</v>
      </c>
      <c r="AB657" s="25" t="s">
        <v>780</v>
      </c>
      <c r="AC657" s="25" t="s">
        <v>781</v>
      </c>
      <c r="AD657" s="25">
        <v>0</v>
      </c>
      <c r="AE657" s="25" t="s">
        <v>782</v>
      </c>
      <c r="AF657" s="25">
        <v>-23.417244288458001</v>
      </c>
      <c r="AG657" s="25">
        <v>-68.024520901295404</v>
      </c>
      <c r="AH657" s="25">
        <v>0.50416666666666665</v>
      </c>
      <c r="AI657" s="25" t="s">
        <v>789</v>
      </c>
      <c r="AM657" s="25" t="s">
        <v>784</v>
      </c>
      <c r="AN657" s="25" t="s">
        <v>801</v>
      </c>
      <c r="AO657" s="25" t="s">
        <v>785</v>
      </c>
      <c r="AR657" s="25" t="s">
        <v>930</v>
      </c>
    </row>
    <row r="658" spans="1:44">
      <c r="A658" s="25">
        <v>202502</v>
      </c>
      <c r="B658" s="17" t="str">
        <f>IF(A658="","",IFERROR(VLOOKUP(A658,Campaña!A:K,2,0),"ID NO EXISTE"))</f>
        <v>Campaña febrero 2025</v>
      </c>
      <c r="C658" s="25">
        <v>178</v>
      </c>
      <c r="D658" s="85" t="str">
        <f>IF(C658="","",IFERROR(CONCATENATE(VLOOKUP(C658,EstacionReplica!A:W,2,0)," - ",VLOOKUP(C658,EstacionReplica!A:W,3,0)," - ",VLOOKUP(C658,EstacionReplica!A:W,4,0)),"ID NO EXISTE"))</f>
        <v>D-02 - Registro individual - 1</v>
      </c>
      <c r="E658" s="25">
        <v>2025</v>
      </c>
      <c r="F658" s="25">
        <v>2</v>
      </c>
      <c r="G658" s="25">
        <v>28</v>
      </c>
      <c r="H658" s="86">
        <v>0.50694444444444442</v>
      </c>
      <c r="I658" s="25" t="s">
        <v>771</v>
      </c>
      <c r="O658" s="25" t="s">
        <v>772</v>
      </c>
      <c r="P658" s="25" t="s">
        <v>773</v>
      </c>
      <c r="Q658" s="25" t="s">
        <v>774</v>
      </c>
      <c r="R658" s="25" t="s">
        <v>775</v>
      </c>
      <c r="S658" s="25" t="s">
        <v>776</v>
      </c>
      <c r="T658" s="25" t="s">
        <v>777</v>
      </c>
      <c r="V658" s="25" t="s">
        <v>778</v>
      </c>
      <c r="X658" s="25" t="s">
        <v>779</v>
      </c>
      <c r="AB658" s="25" t="s">
        <v>780</v>
      </c>
      <c r="AC658" s="25" t="s">
        <v>781</v>
      </c>
      <c r="AD658" s="25">
        <v>100</v>
      </c>
      <c r="AE658" s="25" t="s">
        <v>782</v>
      </c>
      <c r="AF658" s="25">
        <v>-23.417573631709999</v>
      </c>
      <c r="AG658" s="25">
        <v>-68.028090832675105</v>
      </c>
      <c r="AH658" s="25">
        <v>0.50694444444444442</v>
      </c>
      <c r="AI658" s="25" t="s">
        <v>787</v>
      </c>
      <c r="AM658" s="25" t="s">
        <v>784</v>
      </c>
      <c r="AN658" s="25" t="s">
        <v>828</v>
      </c>
      <c r="AO658" s="25" t="s">
        <v>785</v>
      </c>
      <c r="AR658" s="25" t="s">
        <v>930</v>
      </c>
    </row>
    <row r="659" spans="1:44">
      <c r="A659" s="25">
        <v>202502</v>
      </c>
      <c r="B659" s="17" t="str">
        <f>IF(A659="","",IFERROR(VLOOKUP(A659,Campaña!A:K,2,0),"ID NO EXISTE"))</f>
        <v>Campaña febrero 2025</v>
      </c>
      <c r="C659" s="25">
        <v>179</v>
      </c>
      <c r="D659" s="85" t="str">
        <f>IF(C659="","",IFERROR(CONCATENATE(VLOOKUP(C659,EstacionReplica!A:W,2,0)," - ",VLOOKUP(C659,EstacionReplica!A:W,3,0)," - ",VLOOKUP(C659,EstacionReplica!A:W,4,0)),"ID NO EXISTE"))</f>
        <v>D-03 - Registro individual - 1</v>
      </c>
      <c r="E659" s="25">
        <v>2025</v>
      </c>
      <c r="F659" s="25">
        <v>2</v>
      </c>
      <c r="G659" s="25">
        <v>28</v>
      </c>
      <c r="H659" s="86">
        <v>0.50624999999999998</v>
      </c>
      <c r="I659" s="25" t="s">
        <v>771</v>
      </c>
      <c r="O659" s="25" t="s">
        <v>772</v>
      </c>
      <c r="P659" s="25" t="s">
        <v>773</v>
      </c>
      <c r="Q659" s="25" t="s">
        <v>774</v>
      </c>
      <c r="R659" s="25" t="s">
        <v>775</v>
      </c>
      <c r="S659" s="25" t="s">
        <v>776</v>
      </c>
      <c r="T659" s="25" t="s">
        <v>777</v>
      </c>
      <c r="V659" s="25" t="s">
        <v>778</v>
      </c>
      <c r="X659" s="25" t="s">
        <v>779</v>
      </c>
      <c r="AB659" s="25" t="s">
        <v>780</v>
      </c>
      <c r="AC659" s="25" t="s">
        <v>781</v>
      </c>
      <c r="AD659" s="25">
        <v>27</v>
      </c>
      <c r="AE659" s="25" t="s">
        <v>782</v>
      </c>
      <c r="AF659" s="25">
        <v>-23.417510592753199</v>
      </c>
      <c r="AG659" s="25">
        <v>-68.028120654983795</v>
      </c>
      <c r="AH659" s="25">
        <v>0.50624999999999998</v>
      </c>
      <c r="AI659" s="25" t="s">
        <v>787</v>
      </c>
      <c r="AM659" s="25" t="s">
        <v>784</v>
      </c>
      <c r="AN659" s="25" t="s">
        <v>958</v>
      </c>
      <c r="AO659" s="25" t="s">
        <v>785</v>
      </c>
      <c r="AR659" s="25" t="s">
        <v>930</v>
      </c>
    </row>
    <row r="660" spans="1:44">
      <c r="A660" s="25">
        <v>202502</v>
      </c>
      <c r="B660" s="17" t="str">
        <f>IF(A660="","",IFERROR(VLOOKUP(A660,Campaña!A:K,2,0),"ID NO EXISTE"))</f>
        <v>Campaña febrero 2025</v>
      </c>
      <c r="C660" s="25">
        <v>180</v>
      </c>
      <c r="D660" s="85" t="str">
        <f>IF(C660="","",IFERROR(CONCATENATE(VLOOKUP(C660,EstacionReplica!A:W,2,0)," - ",VLOOKUP(C660,EstacionReplica!A:W,3,0)," - ",VLOOKUP(C660,EstacionReplica!A:W,4,0)),"ID NO EXISTE"))</f>
        <v>D-04 - Registro individual - 1</v>
      </c>
      <c r="E660" s="25">
        <v>2025</v>
      </c>
      <c r="F660" s="25">
        <v>2</v>
      </c>
      <c r="G660" s="25">
        <v>28</v>
      </c>
      <c r="H660" s="86">
        <v>0.50486111111111109</v>
      </c>
      <c r="I660" s="25" t="s">
        <v>771</v>
      </c>
      <c r="O660" s="25" t="s">
        <v>772</v>
      </c>
      <c r="P660" s="25" t="s">
        <v>773</v>
      </c>
      <c r="Q660" s="25" t="s">
        <v>774</v>
      </c>
      <c r="R660" s="25" t="s">
        <v>775</v>
      </c>
      <c r="S660" s="25" t="s">
        <v>776</v>
      </c>
      <c r="T660" s="25" t="s">
        <v>831</v>
      </c>
      <c r="V660" s="25" t="s">
        <v>832</v>
      </c>
      <c r="X660" s="25" t="s">
        <v>833</v>
      </c>
      <c r="AB660" s="25" t="s">
        <v>780</v>
      </c>
      <c r="AC660" s="25" t="s">
        <v>781</v>
      </c>
      <c r="AD660" s="25">
        <v>90</v>
      </c>
      <c r="AE660" s="25" t="s">
        <v>782</v>
      </c>
      <c r="AF660" s="25">
        <v>-23.417267712047501</v>
      </c>
      <c r="AG660" s="25">
        <v>-68.028279025100503</v>
      </c>
      <c r="AH660" s="25">
        <v>0.50486111111111109</v>
      </c>
      <c r="AI660" s="25" t="s">
        <v>787</v>
      </c>
      <c r="AM660" s="25" t="s">
        <v>784</v>
      </c>
      <c r="AN660" s="25" t="s">
        <v>819</v>
      </c>
      <c r="AO660" s="25" t="s">
        <v>785</v>
      </c>
      <c r="AR660" s="25" t="s">
        <v>930</v>
      </c>
    </row>
    <row r="661" spans="1:44">
      <c r="A661" s="25">
        <v>202502</v>
      </c>
      <c r="B661" s="17" t="str">
        <f>IF(A661="","",IFERROR(VLOOKUP(A661,Campaña!A:K,2,0),"ID NO EXISTE"))</f>
        <v>Campaña febrero 2025</v>
      </c>
      <c r="C661" s="25">
        <v>181</v>
      </c>
      <c r="D661" s="85" t="str">
        <f>IF(C661="","",IFERROR(CONCATENATE(VLOOKUP(C661,EstacionReplica!A:W,2,0)," - ",VLOOKUP(C661,EstacionReplica!A:W,3,0)," - ",VLOOKUP(C661,EstacionReplica!A:W,4,0)),"ID NO EXISTE"))</f>
        <v>D-05 - Registro individual - 1</v>
      </c>
      <c r="E661" s="25">
        <v>2025</v>
      </c>
      <c r="F661" s="25">
        <v>2</v>
      </c>
      <c r="G661" s="25">
        <v>28</v>
      </c>
      <c r="H661" s="86">
        <v>0.50416666666666665</v>
      </c>
      <c r="I661" s="25" t="s">
        <v>771</v>
      </c>
      <c r="O661" s="25" t="s">
        <v>772</v>
      </c>
      <c r="P661" s="25" t="s">
        <v>773</v>
      </c>
      <c r="Q661" s="25" t="s">
        <v>774</v>
      </c>
      <c r="R661" s="25" t="s">
        <v>775</v>
      </c>
      <c r="S661" s="25" t="s">
        <v>776</v>
      </c>
      <c r="T661" s="25" t="s">
        <v>831</v>
      </c>
      <c r="V661" s="25" t="s">
        <v>832</v>
      </c>
      <c r="X661" s="25" t="s">
        <v>833</v>
      </c>
      <c r="AB661" s="25" t="s">
        <v>780</v>
      </c>
      <c r="AC661" s="25" t="s">
        <v>781</v>
      </c>
      <c r="AD661" s="25">
        <v>90</v>
      </c>
      <c r="AE661" s="25" t="s">
        <v>782</v>
      </c>
      <c r="AF661" s="25">
        <v>-23.417150361309101</v>
      </c>
      <c r="AG661" s="25">
        <v>-68.0282896695049</v>
      </c>
      <c r="AH661" s="25">
        <v>0.50416666666666665</v>
      </c>
      <c r="AI661" s="25" t="s">
        <v>787</v>
      </c>
      <c r="AM661" s="25" t="s">
        <v>784</v>
      </c>
      <c r="AN661" s="25" t="s">
        <v>835</v>
      </c>
      <c r="AO661" s="25" t="s">
        <v>785</v>
      </c>
      <c r="AR661" s="25" t="s">
        <v>930</v>
      </c>
    </row>
    <row r="662" spans="1:44">
      <c r="A662" s="25">
        <v>202502</v>
      </c>
      <c r="B662" s="17" t="str">
        <f>IF(A662="","",IFERROR(VLOOKUP(A662,Campaña!A:K,2,0),"ID NO EXISTE"))</f>
        <v>Campaña febrero 2025</v>
      </c>
      <c r="C662" s="25">
        <v>182</v>
      </c>
      <c r="D662" s="85" t="str">
        <f>IF(C662="","",IFERROR(CONCATENATE(VLOOKUP(C662,EstacionReplica!A:W,2,0)," - ",VLOOKUP(C662,EstacionReplica!A:W,3,0)," - ",VLOOKUP(C662,EstacionReplica!A:W,4,0)),"ID NO EXISTE"))</f>
        <v>D-06 - Registro individual - 1</v>
      </c>
      <c r="E662" s="25">
        <v>2025</v>
      </c>
      <c r="F662" s="25">
        <v>2</v>
      </c>
      <c r="G662" s="25">
        <v>28</v>
      </c>
      <c r="H662" s="86">
        <v>0.50277777777777777</v>
      </c>
      <c r="I662" s="25" t="s">
        <v>771</v>
      </c>
      <c r="O662" s="25" t="s">
        <v>772</v>
      </c>
      <c r="P662" s="25" t="s">
        <v>773</v>
      </c>
      <c r="Q662" s="25" t="s">
        <v>774</v>
      </c>
      <c r="R662" s="25" t="s">
        <v>775</v>
      </c>
      <c r="S662" s="25" t="s">
        <v>776</v>
      </c>
      <c r="T662" s="25" t="s">
        <v>831</v>
      </c>
      <c r="V662" s="25" t="s">
        <v>832</v>
      </c>
      <c r="X662" s="25" t="s">
        <v>833</v>
      </c>
      <c r="AB662" s="25" t="s">
        <v>780</v>
      </c>
      <c r="AC662" s="25" t="s">
        <v>781</v>
      </c>
      <c r="AD662" s="25">
        <v>80</v>
      </c>
      <c r="AE662" s="25" t="s">
        <v>782</v>
      </c>
      <c r="AF662" s="25">
        <v>-23.4168339486896</v>
      </c>
      <c r="AG662" s="25">
        <v>-68.028243044670802</v>
      </c>
      <c r="AH662" s="25">
        <v>0.50277777777777777</v>
      </c>
      <c r="AI662" s="25" t="s">
        <v>787</v>
      </c>
      <c r="AM662" s="25" t="s">
        <v>784</v>
      </c>
      <c r="AN662" s="25" t="s">
        <v>836</v>
      </c>
      <c r="AO662" s="25" t="s">
        <v>785</v>
      </c>
      <c r="AR662" s="25" t="s">
        <v>930</v>
      </c>
    </row>
    <row r="663" spans="1:44">
      <c r="A663" s="25">
        <v>202502</v>
      </c>
      <c r="B663" s="17" t="str">
        <f>IF(A663="","",IFERROR(VLOOKUP(A663,Campaña!A:K,2,0),"ID NO EXISTE"))</f>
        <v>Campaña febrero 2025</v>
      </c>
      <c r="C663" s="25">
        <v>183</v>
      </c>
      <c r="D663" s="85" t="str">
        <f>IF(C663="","",IFERROR(CONCATENATE(VLOOKUP(C663,EstacionReplica!A:W,2,0)," - ",VLOOKUP(C663,EstacionReplica!A:W,3,0)," - ",VLOOKUP(C663,EstacionReplica!A:W,4,0)),"ID NO EXISTE"))</f>
        <v>D-07 - Registro individual - 1</v>
      </c>
      <c r="E663" s="25">
        <v>2025</v>
      </c>
      <c r="F663" s="25">
        <v>2</v>
      </c>
      <c r="G663" s="25">
        <v>28</v>
      </c>
      <c r="H663" s="86">
        <v>0.50138888888888888</v>
      </c>
      <c r="I663" s="25" t="s">
        <v>771</v>
      </c>
      <c r="O663" s="25" t="s">
        <v>772</v>
      </c>
      <c r="P663" s="25" t="s">
        <v>773</v>
      </c>
      <c r="Q663" s="25" t="s">
        <v>774</v>
      </c>
      <c r="R663" s="25" t="s">
        <v>775</v>
      </c>
      <c r="S663" s="25" t="s">
        <v>776</v>
      </c>
      <c r="T663" s="25" t="s">
        <v>831</v>
      </c>
      <c r="V663" s="25" t="s">
        <v>832</v>
      </c>
      <c r="X663" s="25" t="s">
        <v>833</v>
      </c>
      <c r="AB663" s="25" t="s">
        <v>780</v>
      </c>
      <c r="AC663" s="25" t="s">
        <v>781</v>
      </c>
      <c r="AD663" s="25">
        <v>85</v>
      </c>
      <c r="AE663" s="25" t="s">
        <v>782</v>
      </c>
      <c r="AF663" s="25">
        <v>-23.416810201302098</v>
      </c>
      <c r="AG663" s="25">
        <v>-68.028781514057201</v>
      </c>
      <c r="AH663" s="25">
        <v>0.50138888888888888</v>
      </c>
      <c r="AI663" s="25" t="s">
        <v>787</v>
      </c>
      <c r="AM663" s="25" t="s">
        <v>784</v>
      </c>
      <c r="AN663" s="25" t="s">
        <v>959</v>
      </c>
      <c r="AO663" s="25" t="s">
        <v>785</v>
      </c>
      <c r="AR663" s="25" t="s">
        <v>930</v>
      </c>
    </row>
    <row r="664" spans="1:44">
      <c r="A664" s="25">
        <v>202502</v>
      </c>
      <c r="B664" s="17" t="str">
        <f>IF(A664="","",IFERROR(VLOOKUP(A664,Campaña!A:K,2,0),"ID NO EXISTE"))</f>
        <v>Campaña febrero 2025</v>
      </c>
      <c r="C664" s="25">
        <v>184</v>
      </c>
      <c r="D664" s="85" t="str">
        <f>IF(C664="","",IFERROR(CONCATENATE(VLOOKUP(C664,EstacionReplica!A:W,2,0)," - ",VLOOKUP(C664,EstacionReplica!A:W,3,0)," - ",VLOOKUP(C664,EstacionReplica!A:W,4,0)),"ID NO EXISTE"))</f>
        <v>D-08 - Registro individual - 1</v>
      </c>
      <c r="E664" s="25">
        <v>2025</v>
      </c>
      <c r="F664" s="25">
        <v>2</v>
      </c>
      <c r="G664" s="25">
        <v>28</v>
      </c>
      <c r="H664" s="86">
        <v>0.49791666666666667</v>
      </c>
      <c r="I664" s="25" t="s">
        <v>771</v>
      </c>
      <c r="O664" s="25" t="s">
        <v>772</v>
      </c>
      <c r="P664" s="25" t="s">
        <v>773</v>
      </c>
      <c r="Q664" s="25" t="s">
        <v>774</v>
      </c>
      <c r="R664" s="25" t="s">
        <v>775</v>
      </c>
      <c r="S664" s="25" t="s">
        <v>776</v>
      </c>
      <c r="T664" s="25" t="s">
        <v>831</v>
      </c>
      <c r="V664" s="25" t="s">
        <v>832</v>
      </c>
      <c r="X664" s="25" t="s">
        <v>833</v>
      </c>
      <c r="AB664" s="25" t="s">
        <v>780</v>
      </c>
      <c r="AC664" s="25" t="s">
        <v>781</v>
      </c>
      <c r="AD664" s="25">
        <v>100</v>
      </c>
      <c r="AE664" s="25" t="s">
        <v>782</v>
      </c>
      <c r="AF664" s="25">
        <v>-23.4171186772768</v>
      </c>
      <c r="AG664" s="25">
        <v>-68.029004368108801</v>
      </c>
      <c r="AH664" s="25">
        <v>0.49791666666666667</v>
      </c>
      <c r="AI664" s="25" t="s">
        <v>787</v>
      </c>
      <c r="AM664" s="25" t="s">
        <v>784</v>
      </c>
      <c r="AN664" s="25" t="s">
        <v>839</v>
      </c>
      <c r="AO664" s="25" t="s">
        <v>785</v>
      </c>
      <c r="AR664" s="25" t="s">
        <v>930</v>
      </c>
    </row>
    <row r="665" spans="1:44">
      <c r="A665" s="25">
        <v>202502</v>
      </c>
      <c r="B665" s="17" t="str">
        <f>IF(A665="","",IFERROR(VLOOKUP(A665,Campaña!A:K,2,0),"ID NO EXISTE"))</f>
        <v>Campaña febrero 2025</v>
      </c>
      <c r="C665" s="25">
        <v>185</v>
      </c>
      <c r="D665" s="85" t="str">
        <f>IF(C665="","",IFERROR(CONCATENATE(VLOOKUP(C665,EstacionReplica!A:W,2,0)," - ",VLOOKUP(C665,EstacionReplica!A:W,3,0)," - ",VLOOKUP(C665,EstacionReplica!A:W,4,0)),"ID NO EXISTE"))</f>
        <v>D-09 - Registro individual - 1</v>
      </c>
      <c r="E665" s="25">
        <v>2025</v>
      </c>
      <c r="F665" s="25">
        <v>2</v>
      </c>
      <c r="G665" s="25">
        <v>28</v>
      </c>
      <c r="H665" s="86">
        <v>0.49583333333333335</v>
      </c>
      <c r="I665" s="25" t="s">
        <v>771</v>
      </c>
      <c r="O665" s="25" t="s">
        <v>772</v>
      </c>
      <c r="P665" s="25" t="s">
        <v>773</v>
      </c>
      <c r="Q665" s="25" t="s">
        <v>774</v>
      </c>
      <c r="R665" s="25" t="s">
        <v>775</v>
      </c>
      <c r="S665" s="25" t="s">
        <v>776</v>
      </c>
      <c r="T665" s="25" t="s">
        <v>777</v>
      </c>
      <c r="V665" s="25" t="s">
        <v>778</v>
      </c>
      <c r="X665" s="25" t="s">
        <v>779</v>
      </c>
      <c r="AB665" s="25" t="s">
        <v>780</v>
      </c>
      <c r="AC665" s="25" t="s">
        <v>781</v>
      </c>
      <c r="AD665" s="25">
        <v>80</v>
      </c>
      <c r="AE665" s="25" t="s">
        <v>782</v>
      </c>
      <c r="AF665" s="25">
        <v>-23.416946190348799</v>
      </c>
      <c r="AG665" s="25">
        <v>-68.030317113335002</v>
      </c>
      <c r="AH665" s="25">
        <v>0.49583333333333335</v>
      </c>
      <c r="AI665" s="25" t="s">
        <v>787</v>
      </c>
      <c r="AM665" s="25" t="s">
        <v>784</v>
      </c>
      <c r="AN665" s="25" t="s">
        <v>830</v>
      </c>
      <c r="AO665" s="25" t="s">
        <v>785</v>
      </c>
      <c r="AR665" s="25" t="s">
        <v>930</v>
      </c>
    </row>
    <row r="666" spans="1:44">
      <c r="A666" s="25">
        <v>202502</v>
      </c>
      <c r="B666" s="17" t="str">
        <f>IF(A666="","",IFERROR(VLOOKUP(A666,Campaña!A:K,2,0),"ID NO EXISTE"))</f>
        <v>Campaña febrero 2025</v>
      </c>
      <c r="C666" s="25">
        <v>186</v>
      </c>
      <c r="D666" s="85" t="str">
        <f>IF(C666="","",IFERROR(CONCATENATE(VLOOKUP(C666,EstacionReplica!A:W,2,0)," - ",VLOOKUP(C666,EstacionReplica!A:W,3,0)," - ",VLOOKUP(C666,EstacionReplica!A:W,4,0)),"ID NO EXISTE"))</f>
        <v>D-10 - Registro individual - 1</v>
      </c>
      <c r="E666" s="25">
        <v>2025</v>
      </c>
      <c r="F666" s="25">
        <v>2</v>
      </c>
      <c r="G666" s="25">
        <v>28</v>
      </c>
      <c r="H666" s="86">
        <v>0.4465277777777778</v>
      </c>
      <c r="I666" s="25" t="s">
        <v>771</v>
      </c>
      <c r="O666" s="25" t="s">
        <v>772</v>
      </c>
      <c r="P666" s="25" t="s">
        <v>773</v>
      </c>
      <c r="Q666" s="25" t="s">
        <v>774</v>
      </c>
      <c r="R666" s="25" t="s">
        <v>775</v>
      </c>
      <c r="S666" s="25" t="s">
        <v>776</v>
      </c>
      <c r="T666" s="25" t="s">
        <v>777</v>
      </c>
      <c r="V666" s="25" t="s">
        <v>778</v>
      </c>
      <c r="X666" s="25" t="s">
        <v>779</v>
      </c>
      <c r="AB666" s="25" t="s">
        <v>780</v>
      </c>
      <c r="AC666" s="25" t="s">
        <v>781</v>
      </c>
      <c r="AD666" s="25">
        <v>0</v>
      </c>
      <c r="AE666" s="25" t="s">
        <v>782</v>
      </c>
      <c r="AF666" s="25">
        <v>-23.420407818726201</v>
      </c>
      <c r="AG666" s="25">
        <v>-68.033609831422098</v>
      </c>
      <c r="AH666" s="25">
        <v>0.4465277777777778</v>
      </c>
      <c r="AI666" s="25" t="s">
        <v>783</v>
      </c>
      <c r="AM666" s="25" t="s">
        <v>784</v>
      </c>
      <c r="AO666" s="25" t="s">
        <v>785</v>
      </c>
      <c r="AR666" s="25" t="s">
        <v>930</v>
      </c>
    </row>
    <row r="667" spans="1:44">
      <c r="A667" s="25">
        <v>202502</v>
      </c>
      <c r="B667" s="17" t="str">
        <f>IF(A667="","",IFERROR(VLOOKUP(A667,Campaña!A:K,2,0),"ID NO EXISTE"))</f>
        <v>Campaña febrero 2025</v>
      </c>
      <c r="C667" s="25">
        <v>187</v>
      </c>
      <c r="D667" s="85" t="str">
        <f>IF(C667="","",IFERROR(CONCATENATE(VLOOKUP(C667,EstacionReplica!A:W,2,0)," - ",VLOOKUP(C667,EstacionReplica!A:W,3,0)," - ",VLOOKUP(C667,EstacionReplica!A:W,4,0)),"ID NO EXISTE"))</f>
        <v>D-11 - Registro individual - 1</v>
      </c>
      <c r="E667" s="25">
        <v>2025</v>
      </c>
      <c r="F667" s="25">
        <v>2</v>
      </c>
      <c r="G667" s="25">
        <v>28</v>
      </c>
      <c r="H667" s="86">
        <v>0.44444444444444442</v>
      </c>
      <c r="I667" s="25" t="s">
        <v>771</v>
      </c>
      <c r="O667" s="25" t="s">
        <v>772</v>
      </c>
      <c r="P667" s="25" t="s">
        <v>773</v>
      </c>
      <c r="Q667" s="25" t="s">
        <v>774</v>
      </c>
      <c r="R667" s="25" t="s">
        <v>775</v>
      </c>
      <c r="S667" s="25" t="s">
        <v>776</v>
      </c>
      <c r="T667" s="25" t="s">
        <v>777</v>
      </c>
      <c r="V667" s="25" t="s">
        <v>778</v>
      </c>
      <c r="X667" s="25" t="s">
        <v>779</v>
      </c>
      <c r="AB667" s="25" t="s">
        <v>780</v>
      </c>
      <c r="AC667" s="25" t="s">
        <v>781</v>
      </c>
      <c r="AD667" s="25">
        <v>24</v>
      </c>
      <c r="AE667" s="25" t="s">
        <v>782</v>
      </c>
      <c r="AF667" s="25">
        <v>-23.420256580901199</v>
      </c>
      <c r="AG667" s="25">
        <v>-68.033982853817193</v>
      </c>
      <c r="AH667" s="25">
        <v>0.44444444444444442</v>
      </c>
      <c r="AI667" s="25" t="s">
        <v>787</v>
      </c>
      <c r="AM667" s="25" t="s">
        <v>784</v>
      </c>
      <c r="AN667" s="25" t="s">
        <v>960</v>
      </c>
      <c r="AO667" s="25" t="s">
        <v>785</v>
      </c>
      <c r="AR667" s="25" t="s">
        <v>930</v>
      </c>
    </row>
    <row r="668" spans="1:44">
      <c r="A668" s="25">
        <v>202502</v>
      </c>
      <c r="B668" s="17" t="str">
        <f>IF(A668="","",IFERROR(VLOOKUP(A668,Campaña!A:K,2,0),"ID NO EXISTE"))</f>
        <v>Campaña febrero 2025</v>
      </c>
      <c r="C668" s="25">
        <v>188</v>
      </c>
      <c r="D668" s="85" t="str">
        <f>IF(C668="","",IFERROR(CONCATENATE(VLOOKUP(C668,EstacionReplica!A:W,2,0)," - ",VLOOKUP(C668,EstacionReplica!A:W,3,0)," - ",VLOOKUP(C668,EstacionReplica!A:W,4,0)),"ID NO EXISTE"))</f>
        <v>D-12 - Registro individual - 1</v>
      </c>
      <c r="E668" s="25">
        <v>2025</v>
      </c>
      <c r="F668" s="25">
        <v>2</v>
      </c>
      <c r="G668" s="25">
        <v>28</v>
      </c>
      <c r="H668" s="86">
        <v>0.4375</v>
      </c>
      <c r="I668" s="25" t="s">
        <v>771</v>
      </c>
      <c r="O668" s="25" t="s">
        <v>772</v>
      </c>
      <c r="P668" s="25" t="s">
        <v>773</v>
      </c>
      <c r="Q668" s="25" t="s">
        <v>774</v>
      </c>
      <c r="R668" s="25" t="s">
        <v>775</v>
      </c>
      <c r="S668" s="25" t="s">
        <v>776</v>
      </c>
      <c r="T668" s="25" t="s">
        <v>777</v>
      </c>
      <c r="V668" s="25" t="s">
        <v>778</v>
      </c>
      <c r="X668" s="25" t="s">
        <v>779</v>
      </c>
      <c r="AB668" s="25" t="s">
        <v>780</v>
      </c>
      <c r="AC668" s="25" t="s">
        <v>781</v>
      </c>
      <c r="AD668" s="25">
        <v>100</v>
      </c>
      <c r="AE668" s="25" t="s">
        <v>782</v>
      </c>
      <c r="AF668" s="25">
        <v>-23.419749778004199</v>
      </c>
      <c r="AG668" s="25">
        <v>-68.033820148244899</v>
      </c>
      <c r="AH668" s="25">
        <v>0.4375</v>
      </c>
      <c r="AI668" s="25" t="s">
        <v>787</v>
      </c>
      <c r="AM668" s="25" t="s">
        <v>784</v>
      </c>
      <c r="AN668" s="25" t="s">
        <v>828</v>
      </c>
      <c r="AO668" s="25" t="s">
        <v>785</v>
      </c>
      <c r="AR668" s="25" t="s">
        <v>930</v>
      </c>
    </row>
    <row r="669" spans="1:44">
      <c r="A669" s="25">
        <v>202502</v>
      </c>
      <c r="B669" s="17" t="str">
        <f>IF(A669="","",IFERROR(VLOOKUP(A669,Campaña!A:K,2,0),"ID NO EXISTE"))</f>
        <v>Campaña febrero 2025</v>
      </c>
      <c r="C669" s="25">
        <v>189</v>
      </c>
      <c r="D669" s="85" t="str">
        <f>IF(C669="","",IFERROR(CONCATENATE(VLOOKUP(C669,EstacionReplica!A:W,2,0)," - ",VLOOKUP(C669,EstacionReplica!A:W,3,0)," - ",VLOOKUP(C669,EstacionReplica!A:W,4,0)),"ID NO EXISTE"))</f>
        <v>D-13 - Registro individual - 1</v>
      </c>
      <c r="E669" s="25">
        <v>2025</v>
      </c>
      <c r="F669" s="25">
        <v>2</v>
      </c>
      <c r="G669" s="25">
        <v>28</v>
      </c>
      <c r="H669" s="86">
        <v>0.42083333333333334</v>
      </c>
      <c r="I669" s="25" t="s">
        <v>771</v>
      </c>
      <c r="O669" s="25" t="s">
        <v>772</v>
      </c>
      <c r="P669" s="25" t="s">
        <v>773</v>
      </c>
      <c r="Q669" s="25" t="s">
        <v>774</v>
      </c>
      <c r="R669" s="25" t="s">
        <v>775</v>
      </c>
      <c r="S669" s="25" t="s">
        <v>776</v>
      </c>
      <c r="T669" s="25" t="s">
        <v>777</v>
      </c>
      <c r="V669" s="25" t="s">
        <v>778</v>
      </c>
      <c r="X669" s="25" t="s">
        <v>779</v>
      </c>
      <c r="AB669" s="25" t="s">
        <v>780</v>
      </c>
      <c r="AC669" s="25" t="s">
        <v>781</v>
      </c>
      <c r="AD669" s="25">
        <v>0</v>
      </c>
      <c r="AE669" s="25" t="s">
        <v>782</v>
      </c>
      <c r="AF669" s="25">
        <v>-23.4194511705393</v>
      </c>
      <c r="AG669" s="25">
        <v>-68.035192553895598</v>
      </c>
      <c r="AH669" s="25">
        <v>0.42083333333333334</v>
      </c>
      <c r="AI669" s="25" t="s">
        <v>789</v>
      </c>
      <c r="AM669" s="25" t="s">
        <v>784</v>
      </c>
      <c r="AN669" s="25" t="s">
        <v>801</v>
      </c>
      <c r="AO669" s="25" t="s">
        <v>785</v>
      </c>
      <c r="AR669" s="25" t="s">
        <v>930</v>
      </c>
    </row>
    <row r="670" spans="1:44">
      <c r="A670" s="25">
        <v>202502</v>
      </c>
      <c r="B670" s="17" t="str">
        <f>IF(A670="","",IFERROR(VLOOKUP(A670,Campaña!A:K,2,0),"ID NO EXISTE"))</f>
        <v>Campaña febrero 2025</v>
      </c>
      <c r="C670" s="25">
        <v>190</v>
      </c>
      <c r="D670" s="85" t="str">
        <f>IF(C670="","",IFERROR(CONCATENATE(VLOOKUP(C670,EstacionReplica!A:W,2,0)," - ",VLOOKUP(C670,EstacionReplica!A:W,3,0)," - ",VLOOKUP(C670,EstacionReplica!A:W,4,0)),"ID NO EXISTE"))</f>
        <v>D-14 - Registro individual - 1</v>
      </c>
      <c r="E670" s="25">
        <v>2025</v>
      </c>
      <c r="F670" s="25">
        <v>2</v>
      </c>
      <c r="G670" s="25">
        <v>28</v>
      </c>
      <c r="H670" s="86">
        <v>0.41180555555555554</v>
      </c>
      <c r="I670" s="25" t="s">
        <v>771</v>
      </c>
      <c r="O670" s="25" t="s">
        <v>772</v>
      </c>
      <c r="P670" s="25" t="s">
        <v>773</v>
      </c>
      <c r="Q670" s="25" t="s">
        <v>774</v>
      </c>
      <c r="R670" s="25" t="s">
        <v>775</v>
      </c>
      <c r="S670" s="25" t="s">
        <v>776</v>
      </c>
      <c r="T670" s="25" t="s">
        <v>777</v>
      </c>
      <c r="V670" s="25" t="s">
        <v>778</v>
      </c>
      <c r="X670" s="25" t="s">
        <v>779</v>
      </c>
      <c r="AB670" s="25" t="s">
        <v>780</v>
      </c>
      <c r="AC670" s="25" t="s">
        <v>781</v>
      </c>
      <c r="AD670" s="25">
        <v>70</v>
      </c>
      <c r="AE670" s="25" t="s">
        <v>782</v>
      </c>
      <c r="AF670" s="25">
        <v>-23.4194582069203</v>
      </c>
      <c r="AG670" s="25">
        <v>-68.034869518446399</v>
      </c>
      <c r="AH670" s="25">
        <v>0.41180555555555554</v>
      </c>
      <c r="AI670" s="25" t="s">
        <v>787</v>
      </c>
      <c r="AM670" s="25" t="s">
        <v>784</v>
      </c>
      <c r="AN670" s="25" t="s">
        <v>826</v>
      </c>
      <c r="AO670" s="25" t="s">
        <v>785</v>
      </c>
      <c r="AR670" s="25" t="s">
        <v>930</v>
      </c>
    </row>
    <row r="671" spans="1:44">
      <c r="A671" s="25">
        <v>202502</v>
      </c>
      <c r="B671" s="17" t="str">
        <f>IF(A671="","",IFERROR(VLOOKUP(A671,Campaña!A:K,2,0),"ID NO EXISTE"))</f>
        <v>Campaña febrero 2025</v>
      </c>
      <c r="C671" s="25">
        <v>191</v>
      </c>
      <c r="D671" s="85" t="str">
        <f>IF(C671="","",IFERROR(CONCATENATE(VLOOKUP(C671,EstacionReplica!A:W,2,0)," - ",VLOOKUP(C671,EstacionReplica!A:W,3,0)," - ",VLOOKUP(C671,EstacionReplica!A:W,4,0)),"ID NO EXISTE"))</f>
        <v>D-15 - Registro individual - 1</v>
      </c>
      <c r="E671" s="25">
        <v>2025</v>
      </c>
      <c r="F671" s="25">
        <v>2</v>
      </c>
      <c r="G671" s="25">
        <v>28</v>
      </c>
      <c r="H671" s="86">
        <v>0.41041666666666665</v>
      </c>
      <c r="I671" s="25" t="s">
        <v>771</v>
      </c>
      <c r="O671" s="25" t="s">
        <v>772</v>
      </c>
      <c r="P671" s="25" t="s">
        <v>773</v>
      </c>
      <c r="Q671" s="25" t="s">
        <v>774</v>
      </c>
      <c r="R671" s="25" t="s">
        <v>775</v>
      </c>
      <c r="S671" s="25" t="s">
        <v>776</v>
      </c>
      <c r="T671" s="25" t="s">
        <v>831</v>
      </c>
      <c r="V671" s="25" t="s">
        <v>832</v>
      </c>
      <c r="X671" s="25" t="s">
        <v>833</v>
      </c>
      <c r="AB671" s="25" t="s">
        <v>780</v>
      </c>
      <c r="AC671" s="25" t="s">
        <v>781</v>
      </c>
      <c r="AD671" s="25">
        <v>0</v>
      </c>
      <c r="AE671" s="25" t="s">
        <v>782</v>
      </c>
      <c r="AF671" s="25">
        <v>-23.419502941978699</v>
      </c>
      <c r="AG671" s="25">
        <v>-68.034800681997694</v>
      </c>
      <c r="AH671" s="25">
        <v>0.41041666666666665</v>
      </c>
      <c r="AI671" s="25" t="s">
        <v>789</v>
      </c>
      <c r="AM671" s="25" t="s">
        <v>784</v>
      </c>
      <c r="AN671" s="25" t="s">
        <v>801</v>
      </c>
      <c r="AO671" s="25" t="s">
        <v>785</v>
      </c>
      <c r="AR671" s="25" t="s">
        <v>930</v>
      </c>
    </row>
    <row r="672" spans="1:44">
      <c r="A672" s="25">
        <v>202502</v>
      </c>
      <c r="B672" s="17" t="str">
        <f>IF(A672="","",IFERROR(VLOOKUP(A672,Campaña!A:K,2,0),"ID NO EXISTE"))</f>
        <v>Campaña febrero 2025</v>
      </c>
      <c r="C672" s="25">
        <v>192</v>
      </c>
      <c r="D672" s="85" t="str">
        <f>IF(C672="","",IFERROR(CONCATENATE(VLOOKUP(C672,EstacionReplica!A:W,2,0)," - ",VLOOKUP(C672,EstacionReplica!A:W,3,0)," - ",VLOOKUP(C672,EstacionReplica!A:W,4,0)),"ID NO EXISTE"))</f>
        <v>D-16 - Registro individual - 1</v>
      </c>
      <c r="E672" s="25">
        <v>2025</v>
      </c>
      <c r="F672" s="25">
        <v>2</v>
      </c>
      <c r="G672" s="25">
        <v>28</v>
      </c>
      <c r="H672" s="86">
        <v>0.42430555555555555</v>
      </c>
      <c r="I672" s="25" t="s">
        <v>771</v>
      </c>
      <c r="O672" s="25" t="s">
        <v>772</v>
      </c>
      <c r="P672" s="25" t="s">
        <v>773</v>
      </c>
      <c r="Q672" s="25" t="s">
        <v>774</v>
      </c>
      <c r="R672" s="25" t="s">
        <v>775</v>
      </c>
      <c r="S672" s="25" t="s">
        <v>776</v>
      </c>
      <c r="T672" s="25" t="s">
        <v>777</v>
      </c>
      <c r="V672" s="25" t="s">
        <v>778</v>
      </c>
      <c r="X672" s="25" t="s">
        <v>779</v>
      </c>
      <c r="AB672" s="25" t="s">
        <v>780</v>
      </c>
      <c r="AC672" s="25" t="s">
        <v>781</v>
      </c>
      <c r="AD672" s="25">
        <v>100</v>
      </c>
      <c r="AE672" s="25" t="s">
        <v>782</v>
      </c>
      <c r="AF672" s="25">
        <v>-23.419551002616899</v>
      </c>
      <c r="AG672" s="25">
        <v>-68.035270129096801</v>
      </c>
      <c r="AH672" s="25">
        <v>0.42430555555555555</v>
      </c>
      <c r="AI672" s="25" t="s">
        <v>787</v>
      </c>
      <c r="AM672" s="25" t="s">
        <v>784</v>
      </c>
      <c r="AN672" s="25" t="s">
        <v>828</v>
      </c>
      <c r="AO672" s="25" t="s">
        <v>785</v>
      </c>
      <c r="AR672" s="25" t="s">
        <v>930</v>
      </c>
    </row>
    <row r="673" spans="1:44">
      <c r="A673" s="25">
        <v>202502</v>
      </c>
      <c r="B673" s="17" t="str">
        <f>IF(A673="","",IFERROR(VLOOKUP(A673,Campaña!A:K,2,0),"ID NO EXISTE"))</f>
        <v>Campaña febrero 2025</v>
      </c>
      <c r="C673" s="25">
        <v>193</v>
      </c>
      <c r="D673" s="85" t="str">
        <f>IF(C673="","",IFERROR(CONCATENATE(VLOOKUP(C673,EstacionReplica!A:W,2,0)," - ",VLOOKUP(C673,EstacionReplica!A:W,3,0)," - ",VLOOKUP(C673,EstacionReplica!A:W,4,0)),"ID NO EXISTE"))</f>
        <v>D-17 - Registro individual - 1</v>
      </c>
      <c r="E673" s="25">
        <v>2025</v>
      </c>
      <c r="F673" s="25">
        <v>2</v>
      </c>
      <c r="G673" s="25">
        <v>28</v>
      </c>
      <c r="H673" s="86">
        <v>0.3923611111111111</v>
      </c>
      <c r="I673" s="25" t="s">
        <v>771</v>
      </c>
      <c r="O673" s="25" t="s">
        <v>772</v>
      </c>
      <c r="P673" s="25" t="s">
        <v>773</v>
      </c>
      <c r="Q673" s="25" t="s">
        <v>774</v>
      </c>
      <c r="R673" s="25" t="s">
        <v>775</v>
      </c>
      <c r="S673" s="25" t="s">
        <v>776</v>
      </c>
      <c r="T673" s="25" t="s">
        <v>777</v>
      </c>
      <c r="V673" s="25" t="s">
        <v>778</v>
      </c>
      <c r="X673" s="25" t="s">
        <v>779</v>
      </c>
      <c r="AB673" s="25" t="s">
        <v>780</v>
      </c>
      <c r="AC673" s="25" t="s">
        <v>781</v>
      </c>
      <c r="AD673" s="25">
        <v>0</v>
      </c>
      <c r="AE673" s="25" t="s">
        <v>782</v>
      </c>
      <c r="AF673" s="25">
        <v>-23.419787156007899</v>
      </c>
      <c r="AG673" s="25">
        <v>-68.0354837398271</v>
      </c>
      <c r="AH673" s="25">
        <v>0.3923611111111111</v>
      </c>
      <c r="AI673" s="25" t="s">
        <v>789</v>
      </c>
      <c r="AM673" s="25" t="s">
        <v>784</v>
      </c>
      <c r="AN673" s="25" t="s">
        <v>801</v>
      </c>
      <c r="AO673" s="25" t="s">
        <v>785</v>
      </c>
      <c r="AR673" s="25" t="s">
        <v>930</v>
      </c>
    </row>
    <row r="674" spans="1:44">
      <c r="A674" s="25">
        <v>202502</v>
      </c>
      <c r="B674" s="17" t="str">
        <f>IF(A674="","",IFERROR(VLOOKUP(A674,Campaña!A:K,2,0),"ID NO EXISTE"))</f>
        <v>Campaña febrero 2025</v>
      </c>
      <c r="C674" s="25">
        <v>194</v>
      </c>
      <c r="D674" s="85" t="str">
        <f>IF(C674="","",IFERROR(CONCATENATE(VLOOKUP(C674,EstacionReplica!A:W,2,0)," - ",VLOOKUP(C674,EstacionReplica!A:W,3,0)," - ",VLOOKUP(C674,EstacionReplica!A:W,4,0)),"ID NO EXISTE"))</f>
        <v>D-18 - Registro individual - 1</v>
      </c>
      <c r="E674" s="25">
        <v>2025</v>
      </c>
      <c r="F674" s="25">
        <v>2</v>
      </c>
      <c r="G674" s="25">
        <v>28</v>
      </c>
      <c r="H674" s="86">
        <v>0.39097222222222222</v>
      </c>
      <c r="I674" s="25" t="s">
        <v>771</v>
      </c>
      <c r="O674" s="25" t="s">
        <v>772</v>
      </c>
      <c r="P674" s="25" t="s">
        <v>773</v>
      </c>
      <c r="Q674" s="25" t="s">
        <v>774</v>
      </c>
      <c r="R674" s="25" t="s">
        <v>775</v>
      </c>
      <c r="S674" s="25" t="s">
        <v>776</v>
      </c>
      <c r="T674" s="25" t="s">
        <v>777</v>
      </c>
      <c r="V674" s="25" t="s">
        <v>778</v>
      </c>
      <c r="X674" s="25" t="s">
        <v>779</v>
      </c>
      <c r="AB674" s="25" t="s">
        <v>780</v>
      </c>
      <c r="AC674" s="25" t="s">
        <v>781</v>
      </c>
      <c r="AD674" s="25">
        <v>0</v>
      </c>
      <c r="AE674" s="25" t="s">
        <v>782</v>
      </c>
      <c r="AF674" s="25">
        <v>-23.420146126121399</v>
      </c>
      <c r="AG674" s="25">
        <v>-68.035109213459407</v>
      </c>
      <c r="AH674" s="25">
        <v>0.39097222222222222</v>
      </c>
      <c r="AI674" s="25" t="s">
        <v>789</v>
      </c>
      <c r="AM674" s="25" t="s">
        <v>784</v>
      </c>
      <c r="AN674" s="25" t="s">
        <v>801</v>
      </c>
      <c r="AO674" s="25" t="s">
        <v>785</v>
      </c>
      <c r="AR674" s="25" t="s">
        <v>930</v>
      </c>
    </row>
    <row r="675" spans="1:44">
      <c r="A675" s="25">
        <v>202502</v>
      </c>
      <c r="B675" s="17" t="str">
        <f>IF(A675="","",IFERROR(VLOOKUP(A675,Campaña!A:K,2,0),"ID NO EXISTE"))</f>
        <v>Campaña febrero 2025</v>
      </c>
      <c r="C675" s="25">
        <v>195</v>
      </c>
      <c r="D675" s="85" t="str">
        <f>IF(C675="","",IFERROR(CONCATENATE(VLOOKUP(C675,EstacionReplica!A:W,2,0)," - ",VLOOKUP(C675,EstacionReplica!A:W,3,0)," - ",VLOOKUP(C675,EstacionReplica!A:W,4,0)),"ID NO EXISTE"))</f>
        <v>D-19 - Registro individual - 1</v>
      </c>
      <c r="E675" s="25">
        <v>2025</v>
      </c>
      <c r="F675" s="25">
        <v>2</v>
      </c>
      <c r="G675" s="25">
        <v>28</v>
      </c>
      <c r="H675" s="86">
        <v>0.39027777777777778</v>
      </c>
      <c r="I675" s="25" t="s">
        <v>771</v>
      </c>
      <c r="O675" s="25" t="s">
        <v>772</v>
      </c>
      <c r="P675" s="25" t="s">
        <v>773</v>
      </c>
      <c r="Q675" s="25" t="s">
        <v>774</v>
      </c>
      <c r="R675" s="25" t="s">
        <v>775</v>
      </c>
      <c r="S675" s="25" t="s">
        <v>776</v>
      </c>
      <c r="T675" s="25" t="s">
        <v>777</v>
      </c>
      <c r="V675" s="25" t="s">
        <v>778</v>
      </c>
      <c r="X675" s="25" t="s">
        <v>779</v>
      </c>
      <c r="AB675" s="25" t="s">
        <v>780</v>
      </c>
      <c r="AC675" s="25" t="s">
        <v>781</v>
      </c>
      <c r="AD675" s="25">
        <v>0</v>
      </c>
      <c r="AE675" s="25" t="s">
        <v>782</v>
      </c>
      <c r="AF675" s="25">
        <v>-23.4203095427129</v>
      </c>
      <c r="AG675" s="25">
        <v>-68.035245052583704</v>
      </c>
      <c r="AH675" s="25">
        <v>0.39027777777777778</v>
      </c>
      <c r="AI675" s="25" t="s">
        <v>789</v>
      </c>
      <c r="AM675" s="25" t="s">
        <v>784</v>
      </c>
      <c r="AN675" s="25" t="s">
        <v>801</v>
      </c>
      <c r="AO675" s="25" t="s">
        <v>785</v>
      </c>
      <c r="AR675" s="25" t="s">
        <v>930</v>
      </c>
    </row>
    <row r="676" spans="1:44">
      <c r="A676" s="25">
        <v>202502</v>
      </c>
      <c r="B676" s="17" t="str">
        <f>IF(A676="","",IFERROR(VLOOKUP(A676,Campaña!A:K,2,0),"ID NO EXISTE"))</f>
        <v>Campaña febrero 2025</v>
      </c>
      <c r="C676" s="25">
        <v>196</v>
      </c>
      <c r="D676" s="85" t="str">
        <f>IF(C676="","",IFERROR(CONCATENATE(VLOOKUP(C676,EstacionReplica!A:W,2,0)," - ",VLOOKUP(C676,EstacionReplica!A:W,3,0)," - ",VLOOKUP(C676,EstacionReplica!A:W,4,0)),"ID NO EXISTE"))</f>
        <v>D-20 - Registro individual - 1</v>
      </c>
      <c r="E676" s="25">
        <v>2025</v>
      </c>
      <c r="F676" s="25">
        <v>2</v>
      </c>
      <c r="G676" s="25">
        <v>28</v>
      </c>
      <c r="H676" s="86">
        <v>0.38958333333333334</v>
      </c>
      <c r="I676" s="25" t="s">
        <v>771</v>
      </c>
      <c r="O676" s="25" t="s">
        <v>772</v>
      </c>
      <c r="P676" s="25" t="s">
        <v>773</v>
      </c>
      <c r="Q676" s="25" t="s">
        <v>774</v>
      </c>
      <c r="R676" s="25" t="s">
        <v>775</v>
      </c>
      <c r="S676" s="25" t="s">
        <v>776</v>
      </c>
      <c r="T676" s="25" t="s">
        <v>777</v>
      </c>
      <c r="V676" s="25" t="s">
        <v>778</v>
      </c>
      <c r="X676" s="25" t="s">
        <v>779</v>
      </c>
      <c r="AB676" s="25" t="s">
        <v>780</v>
      </c>
      <c r="AC676" s="25" t="s">
        <v>781</v>
      </c>
      <c r="AD676" s="25">
        <v>0</v>
      </c>
      <c r="AE676" s="25" t="s">
        <v>782</v>
      </c>
      <c r="AF676" s="25">
        <v>-23.4202832939487</v>
      </c>
      <c r="AG676" s="25">
        <v>-68.035382267518003</v>
      </c>
      <c r="AH676" s="25">
        <v>0.38958333333333334</v>
      </c>
      <c r="AI676" s="25" t="s">
        <v>789</v>
      </c>
      <c r="AM676" s="25" t="s">
        <v>784</v>
      </c>
      <c r="AN676" s="25" t="s">
        <v>801</v>
      </c>
      <c r="AO676" s="25" t="s">
        <v>785</v>
      </c>
      <c r="AR676" s="25" t="s">
        <v>930</v>
      </c>
    </row>
    <row r="677" spans="1:44">
      <c r="A677" s="25">
        <v>202502</v>
      </c>
      <c r="B677" s="17" t="str">
        <f>IF(A677="","",IFERROR(VLOOKUP(A677,Campaña!A:K,2,0),"ID NO EXISTE"))</f>
        <v>Campaña febrero 2025</v>
      </c>
      <c r="C677" s="25">
        <v>197</v>
      </c>
      <c r="D677" s="85" t="str">
        <f>IF(C677="","",IFERROR(CONCATENATE(VLOOKUP(C677,EstacionReplica!A:W,2,0)," - ",VLOOKUP(C677,EstacionReplica!A:W,3,0)," - ",VLOOKUP(C677,EstacionReplica!A:W,4,0)),"ID NO EXISTE"))</f>
        <v>D-21 - Registro individual - 1</v>
      </c>
      <c r="E677" s="25">
        <v>2025</v>
      </c>
      <c r="F677" s="25">
        <v>2</v>
      </c>
      <c r="G677" s="25">
        <v>28</v>
      </c>
      <c r="H677" s="86">
        <v>0.38750000000000001</v>
      </c>
      <c r="I677" s="25" t="s">
        <v>771</v>
      </c>
      <c r="O677" s="25" t="s">
        <v>772</v>
      </c>
      <c r="P677" s="25" t="s">
        <v>773</v>
      </c>
      <c r="Q677" s="25" t="s">
        <v>774</v>
      </c>
      <c r="R677" s="25" t="s">
        <v>775</v>
      </c>
      <c r="S677" s="25" t="s">
        <v>776</v>
      </c>
      <c r="T677" s="25" t="s">
        <v>777</v>
      </c>
      <c r="V677" s="25" t="s">
        <v>778</v>
      </c>
      <c r="X677" s="25" t="s">
        <v>779</v>
      </c>
      <c r="AB677" s="25" t="s">
        <v>780</v>
      </c>
      <c r="AC677" s="25" t="s">
        <v>781</v>
      </c>
      <c r="AD677" s="25">
        <v>0</v>
      </c>
      <c r="AE677" s="25" t="s">
        <v>782</v>
      </c>
      <c r="AF677" s="25">
        <v>-23.4202660163056</v>
      </c>
      <c r="AG677" s="25">
        <v>-68.035509629884601</v>
      </c>
      <c r="AH677" s="25">
        <v>0.38750000000000001</v>
      </c>
      <c r="AI677" s="25" t="s">
        <v>789</v>
      </c>
      <c r="AM677" s="25" t="s">
        <v>784</v>
      </c>
      <c r="AN677" s="25" t="s">
        <v>801</v>
      </c>
      <c r="AO677" s="25" t="s">
        <v>785</v>
      </c>
      <c r="AR677" s="25" t="s">
        <v>930</v>
      </c>
    </row>
    <row r="678" spans="1:44">
      <c r="A678" s="25">
        <v>202502</v>
      </c>
      <c r="B678" s="17" t="str">
        <f>IF(A678="","",IFERROR(VLOOKUP(A678,Campaña!A:K,2,0),"ID NO EXISTE"))</f>
        <v>Campaña febrero 2025</v>
      </c>
      <c r="C678" s="25">
        <v>198</v>
      </c>
      <c r="D678" s="85" t="str">
        <f>IF(C678="","",IFERROR(CONCATENATE(VLOOKUP(C678,EstacionReplica!A:W,2,0)," - ",VLOOKUP(C678,EstacionReplica!A:W,3,0)," - ",VLOOKUP(C678,EstacionReplica!A:W,4,0)),"ID NO EXISTE"))</f>
        <v>D-22 - Registro individual - 1</v>
      </c>
      <c r="E678" s="25">
        <v>2025</v>
      </c>
      <c r="F678" s="25">
        <v>2</v>
      </c>
      <c r="G678" s="25">
        <v>28</v>
      </c>
      <c r="H678" s="86">
        <v>0.38750000000000001</v>
      </c>
      <c r="I678" s="25" t="s">
        <v>771</v>
      </c>
      <c r="O678" s="25" t="s">
        <v>772</v>
      </c>
      <c r="P678" s="25" t="s">
        <v>773</v>
      </c>
      <c r="Q678" s="25" t="s">
        <v>774</v>
      </c>
      <c r="R678" s="25" t="s">
        <v>775</v>
      </c>
      <c r="S678" s="25" t="s">
        <v>776</v>
      </c>
      <c r="T678" s="25" t="s">
        <v>777</v>
      </c>
      <c r="V678" s="25" t="s">
        <v>778</v>
      </c>
      <c r="X678" s="25" t="s">
        <v>779</v>
      </c>
      <c r="AB678" s="25" t="s">
        <v>780</v>
      </c>
      <c r="AC678" s="25" t="s">
        <v>781</v>
      </c>
      <c r="AD678" s="25">
        <v>0</v>
      </c>
      <c r="AE678" s="25" t="s">
        <v>782</v>
      </c>
      <c r="AF678" s="25">
        <v>-23.4202664997703</v>
      </c>
      <c r="AG678" s="25">
        <v>-68.035587926114701</v>
      </c>
      <c r="AH678" s="25">
        <v>0.38750000000000001</v>
      </c>
      <c r="AI678" s="25" t="s">
        <v>789</v>
      </c>
      <c r="AM678" s="25" t="s">
        <v>784</v>
      </c>
      <c r="AN678" s="25" t="s">
        <v>801</v>
      </c>
      <c r="AO678" s="25" t="s">
        <v>785</v>
      </c>
      <c r="AR678" s="25" t="s">
        <v>930</v>
      </c>
    </row>
    <row r="679" spans="1:44">
      <c r="A679" s="25">
        <v>202502</v>
      </c>
      <c r="B679" s="17" t="str">
        <f>IF(A679="","",IFERROR(VLOOKUP(A679,Campaña!A:K,2,0),"ID NO EXISTE"))</f>
        <v>Campaña febrero 2025</v>
      </c>
      <c r="C679" s="25">
        <v>199</v>
      </c>
      <c r="D679" s="85" t="str">
        <f>IF(C679="","",IFERROR(CONCATENATE(VLOOKUP(C679,EstacionReplica!A:W,2,0)," - ",VLOOKUP(C679,EstacionReplica!A:W,3,0)," - ",VLOOKUP(C679,EstacionReplica!A:W,4,0)),"ID NO EXISTE"))</f>
        <v>D-23 - Registro individual - 1</v>
      </c>
      <c r="E679" s="25">
        <v>2025</v>
      </c>
      <c r="F679" s="25">
        <v>2</v>
      </c>
      <c r="G679" s="25">
        <v>28</v>
      </c>
      <c r="H679" s="86">
        <v>0.38819444444444445</v>
      </c>
      <c r="I679" s="25" t="s">
        <v>771</v>
      </c>
      <c r="O679" s="25" t="s">
        <v>772</v>
      </c>
      <c r="P679" s="25" t="s">
        <v>773</v>
      </c>
      <c r="Q679" s="25" t="s">
        <v>774</v>
      </c>
      <c r="R679" s="25" t="s">
        <v>775</v>
      </c>
      <c r="S679" s="25" t="s">
        <v>776</v>
      </c>
      <c r="T679" s="25" t="s">
        <v>777</v>
      </c>
      <c r="V679" s="25" t="s">
        <v>778</v>
      </c>
      <c r="X679" s="25" t="s">
        <v>779</v>
      </c>
      <c r="AB679" s="25" t="s">
        <v>780</v>
      </c>
      <c r="AC679" s="25" t="s">
        <v>781</v>
      </c>
      <c r="AD679" s="25">
        <v>0</v>
      </c>
      <c r="AE679" s="25" t="s">
        <v>782</v>
      </c>
      <c r="AF679" s="25">
        <v>-23.4204113692088</v>
      </c>
      <c r="AG679" s="25">
        <v>-68.035645600593696</v>
      </c>
      <c r="AH679" s="25">
        <v>0.38819444444444445</v>
      </c>
      <c r="AI679" s="25" t="s">
        <v>789</v>
      </c>
      <c r="AM679" s="25" t="s">
        <v>784</v>
      </c>
      <c r="AN679" s="25" t="s">
        <v>801</v>
      </c>
      <c r="AO679" s="25" t="s">
        <v>785</v>
      </c>
      <c r="AR679" s="25" t="s">
        <v>930</v>
      </c>
    </row>
    <row r="680" spans="1:44">
      <c r="A680" s="25">
        <v>202502</v>
      </c>
      <c r="B680" s="17" t="str">
        <f>IF(A680="","",IFERROR(VLOOKUP(A680,Campaña!A:K,2,0),"ID NO EXISTE"))</f>
        <v>Campaña febrero 2025</v>
      </c>
      <c r="C680" s="25">
        <v>200</v>
      </c>
      <c r="D680" s="85" t="str">
        <f>IF(C680="","",IFERROR(CONCATENATE(VLOOKUP(C680,EstacionReplica!A:W,2,0)," - ",VLOOKUP(C680,EstacionReplica!A:W,3,0)," - ",VLOOKUP(C680,EstacionReplica!A:W,4,0)),"ID NO EXISTE"))</f>
        <v>D-24 - Registro individual - 1</v>
      </c>
      <c r="E680" s="25">
        <v>2025</v>
      </c>
      <c r="F680" s="25">
        <v>2</v>
      </c>
      <c r="G680" s="25">
        <v>27</v>
      </c>
      <c r="H680" s="86">
        <v>0.47222222222222221</v>
      </c>
      <c r="I680" s="25" t="s">
        <v>771</v>
      </c>
      <c r="O680" s="25" t="s">
        <v>772</v>
      </c>
      <c r="P680" s="25" t="s">
        <v>773</v>
      </c>
      <c r="Q680" s="25" t="s">
        <v>774</v>
      </c>
      <c r="R680" s="25" t="s">
        <v>775</v>
      </c>
      <c r="S680" s="25" t="s">
        <v>776</v>
      </c>
      <c r="T680" s="25" t="s">
        <v>777</v>
      </c>
      <c r="V680" s="25" t="s">
        <v>778</v>
      </c>
      <c r="X680" s="25" t="s">
        <v>779</v>
      </c>
      <c r="AB680" s="25" t="s">
        <v>780</v>
      </c>
      <c r="AC680" s="25" t="s">
        <v>781</v>
      </c>
      <c r="AD680" s="25">
        <v>0</v>
      </c>
      <c r="AE680" s="25" t="s">
        <v>782</v>
      </c>
      <c r="AF680" s="25">
        <v>-23.421900129125898</v>
      </c>
      <c r="AG680" s="25">
        <v>-68.039794532779297</v>
      </c>
      <c r="AH680" s="25">
        <v>0.47222222222222221</v>
      </c>
      <c r="AI680" s="25" t="s">
        <v>783</v>
      </c>
      <c r="AM680" s="25" t="s">
        <v>784</v>
      </c>
      <c r="AO680" s="25" t="s">
        <v>785</v>
      </c>
      <c r="AR680" s="25" t="s">
        <v>930</v>
      </c>
    </row>
    <row r="681" spans="1:44">
      <c r="A681" s="25">
        <v>202502</v>
      </c>
      <c r="B681" s="17" t="str">
        <f>IF(A681="","",IFERROR(VLOOKUP(A681,Campaña!A:K,2,0),"ID NO EXISTE"))</f>
        <v>Campaña febrero 2025</v>
      </c>
      <c r="C681" s="25">
        <v>201</v>
      </c>
      <c r="D681" s="85" t="str">
        <f>IF(C681="","",IFERROR(CONCATENATE(VLOOKUP(C681,EstacionReplica!A:W,2,0)," - ",VLOOKUP(C681,EstacionReplica!A:W,3,0)," - ",VLOOKUP(C681,EstacionReplica!A:W,4,0)),"ID NO EXISTE"))</f>
        <v>D-25 - Registro individual - 1</v>
      </c>
      <c r="E681" s="25">
        <v>2025</v>
      </c>
      <c r="F681" s="25">
        <v>2</v>
      </c>
      <c r="G681" s="25">
        <v>27</v>
      </c>
      <c r="H681" s="86">
        <v>0.48333333333333334</v>
      </c>
      <c r="I681" s="25" t="s">
        <v>771</v>
      </c>
      <c r="O681" s="25" t="s">
        <v>772</v>
      </c>
      <c r="P681" s="25" t="s">
        <v>773</v>
      </c>
      <c r="Q681" s="25" t="s">
        <v>774</v>
      </c>
      <c r="R681" s="25" t="s">
        <v>775</v>
      </c>
      <c r="S681" s="25" t="s">
        <v>776</v>
      </c>
      <c r="T681" s="25" t="s">
        <v>777</v>
      </c>
      <c r="V681" s="25" t="s">
        <v>778</v>
      </c>
      <c r="X681" s="25" t="s">
        <v>779</v>
      </c>
      <c r="AB681" s="25" t="s">
        <v>780</v>
      </c>
      <c r="AC681" s="25" t="s">
        <v>781</v>
      </c>
      <c r="AD681" s="25">
        <v>24</v>
      </c>
      <c r="AE681" s="25" t="s">
        <v>782</v>
      </c>
      <c r="AF681" s="25">
        <v>-23.421417717932702</v>
      </c>
      <c r="AG681" s="25">
        <v>-68.039191186803606</v>
      </c>
      <c r="AH681" s="25">
        <v>0.48333333333333334</v>
      </c>
      <c r="AI681" s="25" t="s">
        <v>787</v>
      </c>
      <c r="AM681" s="25" t="s">
        <v>784</v>
      </c>
      <c r="AN681" s="25" t="s">
        <v>961</v>
      </c>
      <c r="AO681" s="25" t="s">
        <v>785</v>
      </c>
      <c r="AR681" s="25" t="s">
        <v>930</v>
      </c>
    </row>
    <row r="682" spans="1:44">
      <c r="A682" s="25">
        <v>202502</v>
      </c>
      <c r="B682" s="17" t="str">
        <f>IF(A682="","",IFERROR(VLOOKUP(A682,Campaña!A:K,2,0),"ID NO EXISTE"))</f>
        <v>Campaña febrero 2025</v>
      </c>
      <c r="C682" s="25">
        <v>202</v>
      </c>
      <c r="D682" s="85" t="str">
        <f>IF(C682="","",IFERROR(CONCATENATE(VLOOKUP(C682,EstacionReplica!A:W,2,0)," - ",VLOOKUP(C682,EstacionReplica!A:W,3,0)," - ",VLOOKUP(C682,EstacionReplica!A:W,4,0)),"ID NO EXISTE"))</f>
        <v>D-26 - Registro individual - 1</v>
      </c>
      <c r="E682" s="25">
        <v>2025</v>
      </c>
      <c r="F682" s="25">
        <v>2</v>
      </c>
      <c r="G682" s="25">
        <v>27</v>
      </c>
      <c r="H682" s="86">
        <v>0.47222222222222221</v>
      </c>
      <c r="I682" s="25" t="s">
        <v>771</v>
      </c>
      <c r="O682" s="25" t="s">
        <v>772</v>
      </c>
      <c r="P682" s="25" t="s">
        <v>773</v>
      </c>
      <c r="Q682" s="25" t="s">
        <v>774</v>
      </c>
      <c r="R682" s="25" t="s">
        <v>775</v>
      </c>
      <c r="S682" s="25" t="s">
        <v>776</v>
      </c>
      <c r="T682" s="25" t="s">
        <v>777</v>
      </c>
      <c r="V682" s="25" t="s">
        <v>778</v>
      </c>
      <c r="X682" s="25" t="s">
        <v>779</v>
      </c>
      <c r="AB682" s="25" t="s">
        <v>780</v>
      </c>
      <c r="AC682" s="25" t="s">
        <v>781</v>
      </c>
      <c r="AD682" s="25">
        <v>0</v>
      </c>
      <c r="AE682" s="25" t="s">
        <v>782</v>
      </c>
      <c r="AF682" s="25">
        <v>-23.4218179412997</v>
      </c>
      <c r="AG682" s="25">
        <v>-68.039648312290495</v>
      </c>
      <c r="AH682" s="25">
        <v>0.47222222222222221</v>
      </c>
      <c r="AI682" s="25" t="s">
        <v>783</v>
      </c>
      <c r="AM682" s="25" t="s">
        <v>784</v>
      </c>
      <c r="AO682" s="25" t="s">
        <v>785</v>
      </c>
      <c r="AR682" s="25" t="s">
        <v>930</v>
      </c>
    </row>
    <row r="683" spans="1:44">
      <c r="A683" s="25">
        <v>202502</v>
      </c>
      <c r="B683" s="17" t="str">
        <f>IF(A683="","",IFERROR(VLOOKUP(A683,Campaña!A:K,2,0),"ID NO EXISTE"))</f>
        <v>Campaña febrero 2025</v>
      </c>
      <c r="C683" s="25">
        <v>203</v>
      </c>
      <c r="D683" s="85" t="str">
        <f>IF(C683="","",IFERROR(CONCATENATE(VLOOKUP(C683,EstacionReplica!A:W,2,0)," - ",VLOOKUP(C683,EstacionReplica!A:W,3,0)," - ",VLOOKUP(C683,EstacionReplica!A:W,4,0)),"ID NO EXISTE"))</f>
        <v>D-27 - Registro individual - 1</v>
      </c>
      <c r="E683" s="25">
        <v>2025</v>
      </c>
      <c r="F683" s="25">
        <v>2</v>
      </c>
      <c r="G683" s="25">
        <v>27</v>
      </c>
      <c r="H683" s="86">
        <v>0.47222222222222221</v>
      </c>
      <c r="I683" s="25" t="s">
        <v>771</v>
      </c>
      <c r="O683" s="25" t="s">
        <v>772</v>
      </c>
      <c r="P683" s="25" t="s">
        <v>773</v>
      </c>
      <c r="Q683" s="25" t="s">
        <v>774</v>
      </c>
      <c r="R683" s="25" t="s">
        <v>775</v>
      </c>
      <c r="S683" s="25" t="s">
        <v>776</v>
      </c>
      <c r="T683" s="25" t="s">
        <v>777</v>
      </c>
      <c r="V683" s="25" t="s">
        <v>778</v>
      </c>
      <c r="X683" s="25" t="s">
        <v>779</v>
      </c>
      <c r="AB683" s="25" t="s">
        <v>780</v>
      </c>
      <c r="AC683" s="25" t="s">
        <v>781</v>
      </c>
      <c r="AD683" s="25">
        <v>0</v>
      </c>
      <c r="AE683" s="25" t="s">
        <v>782</v>
      </c>
      <c r="AF683" s="25">
        <v>-23.421854128231502</v>
      </c>
      <c r="AG683" s="25">
        <v>-68.039657838592305</v>
      </c>
      <c r="AH683" s="25">
        <v>0.47222222222222221</v>
      </c>
      <c r="AI683" s="25" t="s">
        <v>783</v>
      </c>
      <c r="AM683" s="25" t="s">
        <v>784</v>
      </c>
      <c r="AO683" s="25" t="s">
        <v>785</v>
      </c>
      <c r="AR683" s="25" t="s">
        <v>930</v>
      </c>
    </row>
    <row r="684" spans="1:44">
      <c r="A684" s="25">
        <v>202502</v>
      </c>
      <c r="B684" s="17" t="str">
        <f>IF(A684="","",IFERROR(VLOOKUP(A684,Campaña!A:K,2,0),"ID NO EXISTE"))</f>
        <v>Campaña febrero 2025</v>
      </c>
      <c r="C684" s="25">
        <v>204</v>
      </c>
      <c r="D684" s="85" t="str">
        <f>IF(C684="","",IFERROR(CONCATENATE(VLOOKUP(C684,EstacionReplica!A:W,2,0)," - ",VLOOKUP(C684,EstacionReplica!A:W,3,0)," - ",VLOOKUP(C684,EstacionReplica!A:W,4,0)),"ID NO EXISTE"))</f>
        <v>D-28 - Registro individual - 1</v>
      </c>
      <c r="E684" s="25">
        <v>2025</v>
      </c>
      <c r="F684" s="25">
        <v>2</v>
      </c>
      <c r="G684" s="25">
        <v>27</v>
      </c>
      <c r="H684" s="86">
        <v>0.43055555555555558</v>
      </c>
      <c r="I684" s="25" t="s">
        <v>771</v>
      </c>
      <c r="O684" s="25" t="s">
        <v>772</v>
      </c>
      <c r="P684" s="25" t="s">
        <v>773</v>
      </c>
      <c r="Q684" s="25" t="s">
        <v>774</v>
      </c>
      <c r="R684" s="25" t="s">
        <v>775</v>
      </c>
      <c r="S684" s="25" t="s">
        <v>776</v>
      </c>
      <c r="T684" s="25" t="s">
        <v>777</v>
      </c>
      <c r="V684" s="25" t="s">
        <v>778</v>
      </c>
      <c r="X684" s="25" t="s">
        <v>779</v>
      </c>
      <c r="AB684" s="25" t="s">
        <v>780</v>
      </c>
      <c r="AC684" s="25" t="s">
        <v>781</v>
      </c>
      <c r="AD684" s="25">
        <v>85</v>
      </c>
      <c r="AE684" s="25" t="s">
        <v>782</v>
      </c>
      <c r="AF684" s="25">
        <v>-23.418010056776001</v>
      </c>
      <c r="AG684" s="25">
        <v>-68.040243468389903</v>
      </c>
      <c r="AH684" s="25">
        <v>0.43055555555555558</v>
      </c>
      <c r="AI684" s="25" t="s">
        <v>787</v>
      </c>
      <c r="AM684" s="25" t="s">
        <v>784</v>
      </c>
      <c r="AN684" s="25" t="s">
        <v>959</v>
      </c>
      <c r="AO684" s="25" t="s">
        <v>785</v>
      </c>
      <c r="AR684" s="25" t="s">
        <v>930</v>
      </c>
    </row>
    <row r="685" spans="1:44">
      <c r="A685" s="25">
        <v>202502</v>
      </c>
      <c r="B685" s="17" t="str">
        <f>IF(A685="","",IFERROR(VLOOKUP(A685,Campaña!A:K,2,0),"ID NO EXISTE"))</f>
        <v>Campaña febrero 2025</v>
      </c>
      <c r="C685" s="25">
        <v>205</v>
      </c>
      <c r="D685" s="85" t="str">
        <f>IF(C685="","",IFERROR(CONCATENATE(VLOOKUP(C685,EstacionReplica!A:W,2,0)," - ",VLOOKUP(C685,EstacionReplica!A:W,3,0)," - ",VLOOKUP(C685,EstacionReplica!A:W,4,0)),"ID NO EXISTE"))</f>
        <v>D-29 - Registro individual - 1</v>
      </c>
      <c r="E685" s="25">
        <v>2025</v>
      </c>
      <c r="F685" s="25">
        <v>2</v>
      </c>
      <c r="G685" s="25">
        <v>27</v>
      </c>
      <c r="H685" s="86">
        <v>0.43402777777777779</v>
      </c>
      <c r="I685" s="25" t="s">
        <v>771</v>
      </c>
      <c r="O685" s="25" t="s">
        <v>772</v>
      </c>
      <c r="P685" s="25" t="s">
        <v>773</v>
      </c>
      <c r="Q685" s="25" t="s">
        <v>774</v>
      </c>
      <c r="R685" s="25" t="s">
        <v>775</v>
      </c>
      <c r="S685" s="25" t="s">
        <v>776</v>
      </c>
      <c r="T685" s="25" t="s">
        <v>777</v>
      </c>
      <c r="V685" s="25" t="s">
        <v>778</v>
      </c>
      <c r="X685" s="25" t="s">
        <v>779</v>
      </c>
      <c r="AB685" s="25" t="s">
        <v>780</v>
      </c>
      <c r="AC685" s="25" t="s">
        <v>781</v>
      </c>
      <c r="AD685" s="25">
        <v>0</v>
      </c>
      <c r="AE685" s="25" t="s">
        <v>782</v>
      </c>
      <c r="AF685" s="25">
        <v>-23.4178172634569</v>
      </c>
      <c r="AG685" s="25">
        <v>-68.039735919976707</v>
      </c>
      <c r="AH685" s="25">
        <v>0.43402777777777779</v>
      </c>
      <c r="AI685" s="25" t="s">
        <v>789</v>
      </c>
      <c r="AM685" s="25" t="s">
        <v>784</v>
      </c>
      <c r="AN685" s="25" t="s">
        <v>801</v>
      </c>
      <c r="AO685" s="25" t="s">
        <v>785</v>
      </c>
      <c r="AR685" s="25" t="s">
        <v>930</v>
      </c>
    </row>
    <row r="686" spans="1:44">
      <c r="A686" s="25">
        <v>202502</v>
      </c>
      <c r="B686" s="17" t="str">
        <f>IF(A686="","",IFERROR(VLOOKUP(A686,Campaña!A:K,2,0),"ID NO EXISTE"))</f>
        <v>Campaña febrero 2025</v>
      </c>
      <c r="C686" s="25">
        <v>206</v>
      </c>
      <c r="D686" s="85" t="str">
        <f>IF(C686="","",IFERROR(CONCATENATE(VLOOKUP(C686,EstacionReplica!A:W,2,0)," - ",VLOOKUP(C686,EstacionReplica!A:W,3,0)," - ",VLOOKUP(C686,EstacionReplica!A:W,4,0)),"ID NO EXISTE"))</f>
        <v>D-30 - Registro individual - 1</v>
      </c>
      <c r="E686" s="25">
        <v>2025</v>
      </c>
      <c r="F686" s="25">
        <v>2</v>
      </c>
      <c r="G686" s="25">
        <v>27</v>
      </c>
      <c r="H686" s="86">
        <v>0.43194444444444446</v>
      </c>
      <c r="I686" s="25" t="s">
        <v>771</v>
      </c>
      <c r="O686" s="25" t="s">
        <v>772</v>
      </c>
      <c r="P686" s="25" t="s">
        <v>773</v>
      </c>
      <c r="Q686" s="25" t="s">
        <v>774</v>
      </c>
      <c r="R686" s="25" t="s">
        <v>775</v>
      </c>
      <c r="S686" s="25" t="s">
        <v>776</v>
      </c>
      <c r="T686" s="25" t="s">
        <v>777</v>
      </c>
      <c r="V686" s="25" t="s">
        <v>778</v>
      </c>
      <c r="X686" s="25" t="s">
        <v>779</v>
      </c>
      <c r="AB686" s="25" t="s">
        <v>780</v>
      </c>
      <c r="AC686" s="25" t="s">
        <v>781</v>
      </c>
      <c r="AD686" s="25">
        <v>100</v>
      </c>
      <c r="AE686" s="25" t="s">
        <v>782</v>
      </c>
      <c r="AF686" s="25">
        <v>-23.418170762819202</v>
      </c>
      <c r="AG686" s="25">
        <v>-68.039938901956504</v>
      </c>
      <c r="AH686" s="25">
        <v>0.43194444444444446</v>
      </c>
      <c r="AI686" s="25" t="s">
        <v>787</v>
      </c>
      <c r="AM686" s="25" t="s">
        <v>784</v>
      </c>
      <c r="AN686" s="25" t="s">
        <v>828</v>
      </c>
      <c r="AO686" s="25" t="s">
        <v>785</v>
      </c>
      <c r="AR686" s="25" t="s">
        <v>930</v>
      </c>
    </row>
    <row r="687" spans="1:44">
      <c r="A687" s="25">
        <v>202502</v>
      </c>
      <c r="B687" s="17" t="str">
        <f>IF(A687="","",IFERROR(VLOOKUP(A687,Campaña!A:K,2,0),"ID NO EXISTE"))</f>
        <v>Campaña febrero 2025</v>
      </c>
      <c r="C687" s="25">
        <v>207</v>
      </c>
      <c r="D687" s="85" t="str">
        <f>IF(C687="","",IFERROR(CONCATENATE(VLOOKUP(C687,EstacionReplica!A:W,2,0)," - ",VLOOKUP(C687,EstacionReplica!A:W,3,0)," - ",VLOOKUP(C687,EstacionReplica!A:W,4,0)),"ID NO EXISTE"))</f>
        <v>D-31 - Registro individual - 1</v>
      </c>
      <c r="E687" s="25">
        <v>2025</v>
      </c>
      <c r="F687" s="25">
        <v>2</v>
      </c>
      <c r="G687" s="25">
        <v>27</v>
      </c>
      <c r="H687" s="86">
        <v>0.40277777777777779</v>
      </c>
      <c r="I687" s="25" t="s">
        <v>771</v>
      </c>
      <c r="O687" s="25" t="s">
        <v>772</v>
      </c>
      <c r="P687" s="25" t="s">
        <v>773</v>
      </c>
      <c r="Q687" s="25" t="s">
        <v>774</v>
      </c>
      <c r="R687" s="25" t="s">
        <v>775</v>
      </c>
      <c r="S687" s="25" t="s">
        <v>776</v>
      </c>
      <c r="T687" s="25" t="s">
        <v>777</v>
      </c>
      <c r="V687" s="25" t="s">
        <v>778</v>
      </c>
      <c r="X687" s="25" t="s">
        <v>779</v>
      </c>
      <c r="AB687" s="25" t="s">
        <v>780</v>
      </c>
      <c r="AC687" s="25" t="s">
        <v>781</v>
      </c>
      <c r="AD687" s="25">
        <v>0</v>
      </c>
      <c r="AE687" s="25" t="s">
        <v>782</v>
      </c>
      <c r="AF687" s="25">
        <v>-23.418740240676001</v>
      </c>
      <c r="AG687" s="25">
        <v>-68.040013090814497</v>
      </c>
      <c r="AH687" s="25">
        <v>0.40277777777777779</v>
      </c>
      <c r="AI687" s="25" t="s">
        <v>789</v>
      </c>
      <c r="AM687" s="25" t="s">
        <v>784</v>
      </c>
      <c r="AN687" s="25" t="s">
        <v>801</v>
      </c>
      <c r="AO687" s="25" t="s">
        <v>785</v>
      </c>
      <c r="AR687" s="25" t="s">
        <v>930</v>
      </c>
    </row>
    <row r="688" spans="1:44">
      <c r="A688" s="25">
        <v>202502</v>
      </c>
      <c r="B688" s="17" t="str">
        <f>IF(A688="","",IFERROR(VLOOKUP(A688,Campaña!A:K,2,0),"ID NO EXISTE"))</f>
        <v>Campaña febrero 2025</v>
      </c>
      <c r="C688" s="25">
        <v>208</v>
      </c>
      <c r="D688" s="85" t="str">
        <f>IF(C688="","",IFERROR(CONCATENATE(VLOOKUP(C688,EstacionReplica!A:W,2,0)," - ",VLOOKUP(C688,EstacionReplica!A:W,3,0)," - ",VLOOKUP(C688,EstacionReplica!A:W,4,0)),"ID NO EXISTE"))</f>
        <v>D-32 - Registro individual - 1</v>
      </c>
      <c r="E688" s="25">
        <v>2025</v>
      </c>
      <c r="F688" s="25">
        <v>2</v>
      </c>
      <c r="G688" s="25">
        <v>27</v>
      </c>
      <c r="H688" s="86">
        <v>0.47222222222222221</v>
      </c>
      <c r="I688" s="25" t="s">
        <v>771</v>
      </c>
      <c r="O688" s="25" t="s">
        <v>772</v>
      </c>
      <c r="P688" s="25" t="s">
        <v>773</v>
      </c>
      <c r="Q688" s="25" t="s">
        <v>774</v>
      </c>
      <c r="R688" s="25" t="s">
        <v>775</v>
      </c>
      <c r="S688" s="25" t="s">
        <v>776</v>
      </c>
      <c r="T688" s="25" t="s">
        <v>777</v>
      </c>
      <c r="V688" s="25" t="s">
        <v>778</v>
      </c>
      <c r="X688" s="25" t="s">
        <v>779</v>
      </c>
      <c r="AB688" s="25" t="s">
        <v>780</v>
      </c>
      <c r="AC688" s="25" t="s">
        <v>781</v>
      </c>
      <c r="AD688" s="25">
        <v>0</v>
      </c>
      <c r="AE688" s="25" t="s">
        <v>782</v>
      </c>
      <c r="AF688" s="25">
        <v>-23.4215109842572</v>
      </c>
      <c r="AG688" s="25">
        <v>-68.039670103805705</v>
      </c>
      <c r="AH688" s="25">
        <v>0.47222222222222221</v>
      </c>
      <c r="AI688" s="25" t="s">
        <v>783</v>
      </c>
      <c r="AM688" s="25" t="s">
        <v>784</v>
      </c>
      <c r="AO688" s="25" t="s">
        <v>785</v>
      </c>
      <c r="AR688" s="25" t="s">
        <v>930</v>
      </c>
    </row>
    <row r="689" spans="1:44">
      <c r="A689" s="25">
        <v>202502</v>
      </c>
      <c r="B689" s="17" t="str">
        <f>IF(A689="","",IFERROR(VLOOKUP(A689,Campaña!A:K,2,0),"ID NO EXISTE"))</f>
        <v>Campaña febrero 2025</v>
      </c>
      <c r="C689" s="25">
        <v>209</v>
      </c>
      <c r="D689" s="85" t="str">
        <f>IF(C689="","",IFERROR(CONCATENATE(VLOOKUP(C689,EstacionReplica!A:W,2,0)," - ",VLOOKUP(C689,EstacionReplica!A:W,3,0)," - ",VLOOKUP(C689,EstacionReplica!A:W,4,0)),"ID NO EXISTE"))</f>
        <v>D-33 - Registro individual - 1</v>
      </c>
      <c r="E689" s="25">
        <v>2025</v>
      </c>
      <c r="F689" s="25">
        <v>2</v>
      </c>
      <c r="G689" s="25">
        <v>27</v>
      </c>
      <c r="H689" s="86">
        <v>0.47222222222222221</v>
      </c>
      <c r="I689" s="25" t="s">
        <v>771</v>
      </c>
      <c r="O689" s="25" t="s">
        <v>772</v>
      </c>
      <c r="P689" s="25" t="s">
        <v>773</v>
      </c>
      <c r="Q689" s="25" t="s">
        <v>774</v>
      </c>
      <c r="R689" s="25" t="s">
        <v>775</v>
      </c>
      <c r="S689" s="25" t="s">
        <v>776</v>
      </c>
      <c r="T689" s="25" t="s">
        <v>777</v>
      </c>
      <c r="V689" s="25" t="s">
        <v>778</v>
      </c>
      <c r="X689" s="25" t="s">
        <v>779</v>
      </c>
      <c r="AB689" s="25" t="s">
        <v>780</v>
      </c>
      <c r="AC689" s="25" t="s">
        <v>781</v>
      </c>
      <c r="AD689" s="25">
        <v>0</v>
      </c>
      <c r="AE689" s="25" t="s">
        <v>782</v>
      </c>
      <c r="AF689" s="25">
        <v>-23.4215385607265</v>
      </c>
      <c r="AG689" s="25">
        <v>-68.039748205246198</v>
      </c>
      <c r="AH689" s="25">
        <v>0.47222222222222221</v>
      </c>
      <c r="AI689" s="25" t="s">
        <v>783</v>
      </c>
      <c r="AM689" s="25" t="s">
        <v>784</v>
      </c>
      <c r="AO689" s="25" t="s">
        <v>785</v>
      </c>
      <c r="AR689" s="25" t="s">
        <v>930</v>
      </c>
    </row>
    <row r="690" spans="1:44">
      <c r="A690" s="25">
        <v>202502</v>
      </c>
      <c r="B690" s="17" t="str">
        <f>IF(A690="","",IFERROR(VLOOKUP(A690,Campaña!A:K,2,0),"ID NO EXISTE"))</f>
        <v>Campaña febrero 2025</v>
      </c>
      <c r="C690" s="25">
        <v>210</v>
      </c>
      <c r="D690" s="85" t="str">
        <f>IF(C690="","",IFERROR(CONCATENATE(VLOOKUP(C690,EstacionReplica!A:W,2,0)," - ",VLOOKUP(C690,EstacionReplica!A:W,3,0)," - ",VLOOKUP(C690,EstacionReplica!A:W,4,0)),"ID NO EXISTE"))</f>
        <v>D-34 - Registro individual - 1</v>
      </c>
      <c r="E690" s="25">
        <v>2025</v>
      </c>
      <c r="F690" s="25">
        <v>2</v>
      </c>
      <c r="G690" s="25">
        <v>28</v>
      </c>
      <c r="H690" s="86">
        <v>0.43541666666666667</v>
      </c>
      <c r="I690" s="25" t="s">
        <v>771</v>
      </c>
      <c r="O690" s="25" t="s">
        <v>772</v>
      </c>
      <c r="P690" s="25" t="s">
        <v>773</v>
      </c>
      <c r="Q690" s="25" t="s">
        <v>774</v>
      </c>
      <c r="R690" s="25" t="s">
        <v>775</v>
      </c>
      <c r="S690" s="25" t="s">
        <v>776</v>
      </c>
      <c r="T690" s="25" t="s">
        <v>777</v>
      </c>
      <c r="V690" s="25" t="s">
        <v>778</v>
      </c>
      <c r="X690" s="25" t="s">
        <v>779</v>
      </c>
      <c r="AB690" s="25" t="s">
        <v>780</v>
      </c>
      <c r="AC690" s="25" t="s">
        <v>781</v>
      </c>
      <c r="AD690" s="25">
        <v>40</v>
      </c>
      <c r="AE690" s="25" t="s">
        <v>782</v>
      </c>
      <c r="AF690" s="25">
        <v>-23.419515862476</v>
      </c>
      <c r="AG690" s="25">
        <v>-68.033968658444394</v>
      </c>
      <c r="AH690" s="25">
        <v>0.43541666666666667</v>
      </c>
      <c r="AI690" s="25" t="s">
        <v>787</v>
      </c>
      <c r="AM690" s="25" t="s">
        <v>784</v>
      </c>
      <c r="AN690" s="25" t="s">
        <v>818</v>
      </c>
      <c r="AO690" s="25" t="s">
        <v>785</v>
      </c>
      <c r="AR690" s="25" t="s">
        <v>930</v>
      </c>
    </row>
    <row r="691" spans="1:44">
      <c r="A691" s="25">
        <v>202502</v>
      </c>
      <c r="B691" s="17" t="str">
        <f>IF(A691="","",IFERROR(VLOOKUP(A691,Campaña!A:K,2,0),"ID NO EXISTE"))</f>
        <v>Campaña febrero 2025</v>
      </c>
      <c r="C691" s="25">
        <v>211</v>
      </c>
      <c r="D691" s="85" t="str">
        <f>IF(C691="","",IFERROR(CONCATENATE(VLOOKUP(C691,EstacionReplica!A:W,2,0)," - ",VLOOKUP(C691,EstacionReplica!A:W,3,0)," - ",VLOOKUP(C691,EstacionReplica!A:W,4,0)),"ID NO EXISTE"))</f>
        <v>D-35 - Registro individual - 1</v>
      </c>
      <c r="E691" s="25">
        <v>2025</v>
      </c>
      <c r="F691" s="25">
        <v>2</v>
      </c>
      <c r="G691" s="25">
        <v>28</v>
      </c>
      <c r="H691" s="86">
        <v>0.42986111111111114</v>
      </c>
      <c r="I691" s="25" t="s">
        <v>771</v>
      </c>
      <c r="O691" s="25" t="s">
        <v>772</v>
      </c>
      <c r="P691" s="25" t="s">
        <v>773</v>
      </c>
      <c r="Q691" s="25" t="s">
        <v>774</v>
      </c>
      <c r="R691" s="25" t="s">
        <v>775</v>
      </c>
      <c r="S691" s="25" t="s">
        <v>776</v>
      </c>
      <c r="T691" s="25" t="s">
        <v>777</v>
      </c>
      <c r="V691" s="25" t="s">
        <v>778</v>
      </c>
      <c r="X691" s="25" t="s">
        <v>779</v>
      </c>
      <c r="AB691" s="25" t="s">
        <v>780</v>
      </c>
      <c r="AC691" s="25" t="s">
        <v>781</v>
      </c>
      <c r="AD691" s="25">
        <v>70</v>
      </c>
      <c r="AE691" s="25" t="s">
        <v>782</v>
      </c>
      <c r="AF691" s="25">
        <v>-23.4194366955711</v>
      </c>
      <c r="AG691" s="25">
        <v>-68.0343117924984</v>
      </c>
      <c r="AH691" s="25">
        <v>0.42986111111111114</v>
      </c>
      <c r="AI691" s="25" t="s">
        <v>787</v>
      </c>
      <c r="AM691" s="25" t="s">
        <v>784</v>
      </c>
      <c r="AN691" s="25" t="s">
        <v>826</v>
      </c>
      <c r="AO691" s="25" t="s">
        <v>785</v>
      </c>
      <c r="AR691" s="25" t="s">
        <v>930</v>
      </c>
    </row>
    <row r="692" spans="1:44">
      <c r="A692" s="25">
        <v>202502</v>
      </c>
      <c r="B692" s="17" t="str">
        <f>IF(A692="","",IFERROR(VLOOKUP(A692,Campaña!A:K,2,0),"ID NO EXISTE"))</f>
        <v>Campaña febrero 2025</v>
      </c>
      <c r="C692" s="25">
        <v>212</v>
      </c>
      <c r="D692" s="85" t="str">
        <f>IF(C692="","",IFERROR(CONCATENATE(VLOOKUP(C692,EstacionReplica!A:W,2,0)," - ",VLOOKUP(C692,EstacionReplica!A:W,3,0)," - ",VLOOKUP(C692,EstacionReplica!A:W,4,0)),"ID NO EXISTE"))</f>
        <v>D-36 - Registro individual - 1</v>
      </c>
      <c r="E692" s="25">
        <v>2025</v>
      </c>
      <c r="F692" s="25">
        <v>2</v>
      </c>
      <c r="G692" s="25">
        <v>28</v>
      </c>
      <c r="H692" s="86">
        <v>0.50416666666666665</v>
      </c>
      <c r="I692" s="25" t="s">
        <v>771</v>
      </c>
      <c r="O692" s="25" t="s">
        <v>772</v>
      </c>
      <c r="P692" s="25" t="s">
        <v>773</v>
      </c>
      <c r="Q692" s="25" t="s">
        <v>774</v>
      </c>
      <c r="R692" s="25" t="s">
        <v>775</v>
      </c>
      <c r="S692" s="25" t="s">
        <v>776</v>
      </c>
      <c r="T692" s="25" t="s">
        <v>831</v>
      </c>
      <c r="V692" s="25" t="s">
        <v>832</v>
      </c>
      <c r="X692" s="25" t="s">
        <v>833</v>
      </c>
      <c r="AB692" s="25" t="s">
        <v>780</v>
      </c>
      <c r="AC692" s="25" t="s">
        <v>781</v>
      </c>
      <c r="AD692" s="25">
        <v>90</v>
      </c>
      <c r="AE692" s="25" t="s">
        <v>782</v>
      </c>
      <c r="AF692" s="25">
        <v>-23.417159697366099</v>
      </c>
      <c r="AG692" s="25">
        <v>-68.028338537430599</v>
      </c>
      <c r="AH692" s="25">
        <v>0.50416666666666665</v>
      </c>
      <c r="AI692" s="25" t="s">
        <v>787</v>
      </c>
      <c r="AM692" s="25" t="s">
        <v>784</v>
      </c>
      <c r="AN692" s="25" t="s">
        <v>835</v>
      </c>
      <c r="AO692" s="25" t="s">
        <v>785</v>
      </c>
      <c r="AR692" s="25" t="s">
        <v>930</v>
      </c>
    </row>
    <row r="693" spans="1:44">
      <c r="A693" s="25">
        <v>202502</v>
      </c>
      <c r="B693" s="17" t="str">
        <f>IF(A693="","",IFERROR(VLOOKUP(A693,Campaña!A:K,2,0),"ID NO EXISTE"))</f>
        <v>Campaña febrero 2025</v>
      </c>
      <c r="C693" s="25">
        <v>213</v>
      </c>
      <c r="D693" s="85" t="str">
        <f>IF(C693="","",IFERROR(CONCATENATE(VLOOKUP(C693,EstacionReplica!A:W,2,0)," - ",VLOOKUP(C693,EstacionReplica!A:W,3,0)," - ",VLOOKUP(C693,EstacionReplica!A:W,4,0)),"ID NO EXISTE"))</f>
        <v>D-37 - Registro individual - 1</v>
      </c>
      <c r="E693" s="25">
        <v>2025</v>
      </c>
      <c r="F693" s="25">
        <v>2</v>
      </c>
      <c r="G693" s="25">
        <v>28</v>
      </c>
      <c r="H693" s="86">
        <v>0.49930555555555556</v>
      </c>
      <c r="I693" s="25" t="s">
        <v>771</v>
      </c>
      <c r="O693" s="25" t="s">
        <v>772</v>
      </c>
      <c r="P693" s="25" t="s">
        <v>773</v>
      </c>
      <c r="Q693" s="25" t="s">
        <v>774</v>
      </c>
      <c r="R693" s="25" t="s">
        <v>775</v>
      </c>
      <c r="S693" s="25" t="s">
        <v>776</v>
      </c>
      <c r="T693" s="25" t="s">
        <v>777</v>
      </c>
      <c r="V693" s="25" t="s">
        <v>778</v>
      </c>
      <c r="X693" s="25" t="s">
        <v>779</v>
      </c>
      <c r="AB693" s="25" t="s">
        <v>780</v>
      </c>
      <c r="AC693" s="25" t="s">
        <v>781</v>
      </c>
      <c r="AD693" s="25">
        <v>100</v>
      </c>
      <c r="AE693" s="25" t="s">
        <v>782</v>
      </c>
      <c r="AF693" s="25">
        <v>-23.417008715375001</v>
      </c>
      <c r="AG693" s="25">
        <v>-68.028750703151601</v>
      </c>
      <c r="AH693" s="25">
        <v>0.49930555555555556</v>
      </c>
      <c r="AI693" s="25" t="s">
        <v>787</v>
      </c>
      <c r="AM693" s="25" t="s">
        <v>784</v>
      </c>
      <c r="AN693" s="25" t="s">
        <v>828</v>
      </c>
      <c r="AO693" s="25" t="s">
        <v>785</v>
      </c>
      <c r="AR693" s="25" t="s">
        <v>930</v>
      </c>
    </row>
    <row r="694" spans="1:44">
      <c r="A694" s="25">
        <v>202502</v>
      </c>
      <c r="B694" s="17" t="str">
        <f>IF(A694="","",IFERROR(VLOOKUP(A694,Campaña!A:K,2,0),"ID NO EXISTE"))</f>
        <v>Campaña febrero 2025</v>
      </c>
      <c r="C694" s="25">
        <v>214</v>
      </c>
      <c r="D694" s="85" t="str">
        <f>IF(C694="","",IFERROR(CONCATENATE(VLOOKUP(C694,EstacionReplica!A:W,2,0)," - ",VLOOKUP(C694,EstacionReplica!A:W,3,0)," - ",VLOOKUP(C694,EstacionReplica!A:W,4,0)),"ID NO EXISTE"))</f>
        <v>D-38 - Registro individual - 1</v>
      </c>
      <c r="E694" s="25">
        <v>2025</v>
      </c>
      <c r="F694" s="25">
        <v>2</v>
      </c>
      <c r="G694" s="25">
        <v>27</v>
      </c>
      <c r="H694" s="86">
        <v>0.44166666666666665</v>
      </c>
      <c r="I694" s="25" t="s">
        <v>771</v>
      </c>
      <c r="O694" s="25" t="s">
        <v>772</v>
      </c>
      <c r="P694" s="25" t="s">
        <v>773</v>
      </c>
      <c r="Q694" s="25" t="s">
        <v>774</v>
      </c>
      <c r="R694" s="25" t="s">
        <v>775</v>
      </c>
      <c r="S694" s="25" t="s">
        <v>776</v>
      </c>
      <c r="T694" s="25" t="s">
        <v>777</v>
      </c>
      <c r="V694" s="25" t="s">
        <v>778</v>
      </c>
      <c r="X694" s="25" t="s">
        <v>779</v>
      </c>
      <c r="AB694" s="25" t="s">
        <v>780</v>
      </c>
      <c r="AC694" s="25" t="s">
        <v>781</v>
      </c>
      <c r="AD694" s="25">
        <v>3</v>
      </c>
      <c r="AE694" s="25" t="s">
        <v>782</v>
      </c>
      <c r="AF694" s="25">
        <v>-23.415332945901799</v>
      </c>
      <c r="AG694" s="25">
        <v>-68.039655980699905</v>
      </c>
      <c r="AH694" s="25">
        <v>0.44166666666666665</v>
      </c>
      <c r="AI694" s="25" t="s">
        <v>787</v>
      </c>
      <c r="AM694" s="25" t="s">
        <v>784</v>
      </c>
      <c r="AN694" s="25" t="s">
        <v>850</v>
      </c>
      <c r="AO694" s="25" t="s">
        <v>785</v>
      </c>
      <c r="AR694" s="25" t="s">
        <v>930</v>
      </c>
    </row>
    <row r="695" spans="1:44">
      <c r="A695" s="25">
        <v>202502</v>
      </c>
      <c r="B695" s="17" t="str">
        <f>IF(A695="","",IFERROR(VLOOKUP(A695,Campaña!A:K,2,0),"ID NO EXISTE"))</f>
        <v>Campaña febrero 2025</v>
      </c>
      <c r="C695" s="25">
        <v>215</v>
      </c>
      <c r="D695" s="85" t="str">
        <f>IF(C695="","",IFERROR(CONCATENATE(VLOOKUP(C695,EstacionReplica!A:W,2,0)," - ",VLOOKUP(C695,EstacionReplica!A:W,3,0)," - ",VLOOKUP(C695,EstacionReplica!A:W,4,0)),"ID NO EXISTE"))</f>
        <v>D-39 - Registro individual - 1</v>
      </c>
      <c r="E695" s="25">
        <v>2025</v>
      </c>
      <c r="F695" s="25">
        <v>2</v>
      </c>
      <c r="G695" s="25">
        <v>27</v>
      </c>
      <c r="H695" s="86">
        <v>0.44236111111111109</v>
      </c>
      <c r="I695" s="25" t="s">
        <v>771</v>
      </c>
      <c r="O695" s="25" t="s">
        <v>772</v>
      </c>
      <c r="P695" s="25" t="s">
        <v>773</v>
      </c>
      <c r="Q695" s="25" t="s">
        <v>774</v>
      </c>
      <c r="R695" s="25" t="s">
        <v>775</v>
      </c>
      <c r="S695" s="25" t="s">
        <v>776</v>
      </c>
      <c r="T695" s="25" t="s">
        <v>777</v>
      </c>
      <c r="V695" s="25" t="s">
        <v>778</v>
      </c>
      <c r="X695" s="25" t="s">
        <v>779</v>
      </c>
      <c r="AB695" s="25" t="s">
        <v>780</v>
      </c>
      <c r="AC695" s="25" t="s">
        <v>781</v>
      </c>
      <c r="AD695" s="25">
        <v>0</v>
      </c>
      <c r="AE695" s="25" t="s">
        <v>782</v>
      </c>
      <c r="AF695" s="25">
        <v>-23.415269784195999</v>
      </c>
      <c r="AG695" s="25">
        <v>-68.0396662237237</v>
      </c>
      <c r="AH695" s="25">
        <v>0.44236111111111109</v>
      </c>
      <c r="AI695" s="25" t="s">
        <v>789</v>
      </c>
      <c r="AM695" s="25" t="s">
        <v>784</v>
      </c>
      <c r="AN695" s="25" t="s">
        <v>801</v>
      </c>
      <c r="AO695" s="25" t="s">
        <v>785</v>
      </c>
      <c r="AR695" s="25" t="s">
        <v>930</v>
      </c>
    </row>
    <row r="696" spans="1:44">
      <c r="A696" s="25">
        <v>202502</v>
      </c>
      <c r="B696" s="17" t="str">
        <f>IF(A696="","",IFERROR(VLOOKUP(A696,Campaña!A:K,2,0),"ID NO EXISTE"))</f>
        <v>Campaña febrero 2025</v>
      </c>
      <c r="C696" s="25">
        <v>216</v>
      </c>
      <c r="D696" s="85" t="str">
        <f>IF(C696="","",IFERROR(CONCATENATE(VLOOKUP(C696,EstacionReplica!A:W,2,0)," - ",VLOOKUP(C696,EstacionReplica!A:W,3,0)," - ",VLOOKUP(C696,EstacionReplica!A:W,4,0)),"ID NO EXISTE"))</f>
        <v>D-40 - Registro individual - 1</v>
      </c>
      <c r="E696" s="25">
        <v>2025</v>
      </c>
      <c r="F696" s="25">
        <v>2</v>
      </c>
      <c r="G696" s="25">
        <v>27</v>
      </c>
      <c r="H696" s="86">
        <v>0.44305555555555554</v>
      </c>
      <c r="I696" s="25" t="s">
        <v>771</v>
      </c>
      <c r="O696" s="25" t="s">
        <v>772</v>
      </c>
      <c r="P696" s="25" t="s">
        <v>773</v>
      </c>
      <c r="Q696" s="25" t="s">
        <v>774</v>
      </c>
      <c r="R696" s="25" t="s">
        <v>775</v>
      </c>
      <c r="S696" s="25" t="s">
        <v>776</v>
      </c>
      <c r="T696" s="25" t="s">
        <v>777</v>
      </c>
      <c r="V696" s="25" t="s">
        <v>778</v>
      </c>
      <c r="X696" s="25" t="s">
        <v>779</v>
      </c>
      <c r="AB696" s="25" t="s">
        <v>780</v>
      </c>
      <c r="AC696" s="25" t="s">
        <v>781</v>
      </c>
      <c r="AD696" s="25">
        <v>0</v>
      </c>
      <c r="AE696" s="25" t="s">
        <v>782</v>
      </c>
      <c r="AF696" s="25">
        <v>-23.4152063818348</v>
      </c>
      <c r="AG696" s="25">
        <v>-68.039637320063093</v>
      </c>
      <c r="AH696" s="25">
        <v>0.44305555555555554</v>
      </c>
      <c r="AI696" s="25" t="s">
        <v>783</v>
      </c>
      <c r="AM696" s="25" t="s">
        <v>784</v>
      </c>
      <c r="AO696" s="25" t="s">
        <v>785</v>
      </c>
      <c r="AR696" s="25" t="s">
        <v>930</v>
      </c>
    </row>
    <row r="697" spans="1:44">
      <c r="A697" s="25">
        <v>202502</v>
      </c>
      <c r="B697" s="17" t="str">
        <f>IF(A697="","",IFERROR(VLOOKUP(A697,Campaña!A:K,2,0),"ID NO EXISTE"))</f>
        <v>Campaña febrero 2025</v>
      </c>
      <c r="C697" s="25">
        <v>217</v>
      </c>
      <c r="D697" s="85" t="str">
        <f>IF(C697="","",IFERROR(CONCATENATE(VLOOKUP(C697,EstacionReplica!A:W,2,0)," - ",VLOOKUP(C697,EstacionReplica!A:W,3,0)," - ",VLOOKUP(C697,EstacionReplica!A:W,4,0)),"ID NO EXISTE"))</f>
        <v>D-41 - Registro individual - 1</v>
      </c>
      <c r="E697" s="25">
        <v>2025</v>
      </c>
      <c r="F697" s="25">
        <v>2</v>
      </c>
      <c r="G697" s="25">
        <v>27</v>
      </c>
      <c r="H697" s="86">
        <v>0.44305555555555554</v>
      </c>
      <c r="I697" s="25" t="s">
        <v>771</v>
      </c>
      <c r="O697" s="25" t="s">
        <v>772</v>
      </c>
      <c r="P697" s="25" t="s">
        <v>773</v>
      </c>
      <c r="Q697" s="25" t="s">
        <v>774</v>
      </c>
      <c r="R697" s="25" t="s">
        <v>775</v>
      </c>
      <c r="S697" s="25" t="s">
        <v>776</v>
      </c>
      <c r="T697" s="25" t="s">
        <v>777</v>
      </c>
      <c r="V697" s="25" t="s">
        <v>778</v>
      </c>
      <c r="X697" s="25" t="s">
        <v>779</v>
      </c>
      <c r="AB697" s="25" t="s">
        <v>780</v>
      </c>
      <c r="AC697" s="25" t="s">
        <v>781</v>
      </c>
      <c r="AD697" s="25">
        <v>0</v>
      </c>
      <c r="AE697" s="25" t="s">
        <v>782</v>
      </c>
      <c r="AF697" s="25">
        <v>-23.415197410303499</v>
      </c>
      <c r="AG697" s="25">
        <v>-68.039647171924699</v>
      </c>
      <c r="AH697" s="25">
        <v>0.44305555555555554</v>
      </c>
      <c r="AI697" s="25" t="s">
        <v>783</v>
      </c>
      <c r="AM697" s="25" t="s">
        <v>784</v>
      </c>
      <c r="AO697" s="25" t="s">
        <v>785</v>
      </c>
      <c r="AR697" s="25" t="s">
        <v>930</v>
      </c>
    </row>
    <row r="698" spans="1:44">
      <c r="A698" s="25">
        <v>202502</v>
      </c>
      <c r="B698" s="17" t="str">
        <f>IF(A698="","",IFERROR(VLOOKUP(A698,Campaña!A:K,2,0),"ID NO EXISTE"))</f>
        <v>Campaña febrero 2025</v>
      </c>
      <c r="C698" s="25">
        <v>218</v>
      </c>
      <c r="D698" s="85" t="str">
        <f>IF(C698="","",IFERROR(CONCATENATE(VLOOKUP(C698,EstacionReplica!A:W,2,0)," - ",VLOOKUP(C698,EstacionReplica!A:W,3,0)," - ",VLOOKUP(C698,EstacionReplica!A:W,4,0)),"ID NO EXISTE"))</f>
        <v>D-42 - Registro individual - 1</v>
      </c>
      <c r="E698" s="25">
        <v>2025</v>
      </c>
      <c r="F698" s="25">
        <v>2</v>
      </c>
      <c r="G698" s="25">
        <v>27</v>
      </c>
      <c r="H698" s="86">
        <v>0.44374999999999998</v>
      </c>
      <c r="I698" s="25" t="s">
        <v>771</v>
      </c>
      <c r="O698" s="25" t="s">
        <v>772</v>
      </c>
      <c r="P698" s="25" t="s">
        <v>773</v>
      </c>
      <c r="Q698" s="25" t="s">
        <v>774</v>
      </c>
      <c r="R698" s="25" t="s">
        <v>775</v>
      </c>
      <c r="S698" s="25" t="s">
        <v>776</v>
      </c>
      <c r="T698" s="25" t="s">
        <v>777</v>
      </c>
      <c r="V698" s="25" t="s">
        <v>778</v>
      </c>
      <c r="X698" s="25" t="s">
        <v>779</v>
      </c>
      <c r="AB698" s="25" t="s">
        <v>780</v>
      </c>
      <c r="AC698" s="25" t="s">
        <v>781</v>
      </c>
      <c r="AD698" s="25">
        <v>6</v>
      </c>
      <c r="AE698" s="25" t="s">
        <v>782</v>
      </c>
      <c r="AF698" s="25">
        <v>-23.415043871475302</v>
      </c>
      <c r="AG698" s="25">
        <v>-68.039648280205299</v>
      </c>
      <c r="AH698" s="25">
        <v>0.44374999999999998</v>
      </c>
      <c r="AI698" s="25" t="s">
        <v>787</v>
      </c>
      <c r="AM698" s="25" t="s">
        <v>784</v>
      </c>
      <c r="AN698" s="25" t="s">
        <v>962</v>
      </c>
      <c r="AO698" s="25" t="s">
        <v>785</v>
      </c>
      <c r="AR698" s="25" t="s">
        <v>930</v>
      </c>
    </row>
    <row r="699" spans="1:44">
      <c r="A699" s="25">
        <v>202502</v>
      </c>
      <c r="B699" s="17" t="str">
        <f>IF(A699="","",IFERROR(VLOOKUP(A699,Campaña!A:K,2,0),"ID NO EXISTE"))</f>
        <v>Campaña febrero 2025</v>
      </c>
      <c r="C699" s="25">
        <v>219</v>
      </c>
      <c r="D699" s="85" t="str">
        <f>IF(C699="","",IFERROR(CONCATENATE(VLOOKUP(C699,EstacionReplica!A:W,2,0)," - ",VLOOKUP(C699,EstacionReplica!A:W,3,0)," - ",VLOOKUP(C699,EstacionReplica!A:W,4,0)),"ID NO EXISTE"))</f>
        <v>D-43 - Registro individual - 1</v>
      </c>
      <c r="E699" s="25">
        <v>2025</v>
      </c>
      <c r="F699" s="25">
        <v>2</v>
      </c>
      <c r="G699" s="25">
        <v>27</v>
      </c>
      <c r="H699" s="86">
        <v>0.44513888888888886</v>
      </c>
      <c r="I699" s="25" t="s">
        <v>771</v>
      </c>
      <c r="O699" s="25" t="s">
        <v>772</v>
      </c>
      <c r="P699" s="25" t="s">
        <v>773</v>
      </c>
      <c r="Q699" s="25" t="s">
        <v>774</v>
      </c>
      <c r="R699" s="25" t="s">
        <v>775</v>
      </c>
      <c r="S699" s="25" t="s">
        <v>776</v>
      </c>
      <c r="T699" s="25" t="s">
        <v>777</v>
      </c>
      <c r="V699" s="25" t="s">
        <v>778</v>
      </c>
      <c r="X699" s="25" t="s">
        <v>779</v>
      </c>
      <c r="AB699" s="25" t="s">
        <v>780</v>
      </c>
      <c r="AC699" s="25" t="s">
        <v>781</v>
      </c>
      <c r="AD699" s="25">
        <v>0</v>
      </c>
      <c r="AE699" s="25" t="s">
        <v>782</v>
      </c>
      <c r="AF699" s="25">
        <v>-23.4149807097671</v>
      </c>
      <c r="AG699" s="25">
        <v>-68.039658523205105</v>
      </c>
      <c r="AH699" s="25">
        <v>0.44513888888888886</v>
      </c>
      <c r="AI699" s="25" t="s">
        <v>789</v>
      </c>
      <c r="AM699" s="25" t="s">
        <v>784</v>
      </c>
      <c r="AN699" s="25" t="s">
        <v>801</v>
      </c>
      <c r="AO699" s="25" t="s">
        <v>785</v>
      </c>
      <c r="AR699" s="25" t="s">
        <v>930</v>
      </c>
    </row>
    <row r="700" spans="1:44">
      <c r="A700" s="25">
        <v>202502</v>
      </c>
      <c r="B700" s="17" t="str">
        <f>IF(A700="","",IFERROR(VLOOKUP(A700,Campaña!A:K,2,0),"ID NO EXISTE"))</f>
        <v>Campaña febrero 2025</v>
      </c>
      <c r="C700" s="25">
        <v>220</v>
      </c>
      <c r="D700" s="85" t="str">
        <f>IF(C700="","",IFERROR(CONCATENATE(VLOOKUP(C700,EstacionReplica!A:W,2,0)," - ",VLOOKUP(C700,EstacionReplica!A:W,3,0)," - ",VLOOKUP(C700,EstacionReplica!A:W,4,0)),"ID NO EXISTE"))</f>
        <v>D-45 - Registro individual - 1</v>
      </c>
      <c r="E700" s="25">
        <v>2025</v>
      </c>
      <c r="F700" s="25">
        <v>2</v>
      </c>
      <c r="G700" s="25">
        <v>27</v>
      </c>
      <c r="H700" s="86">
        <v>0.45833333333333331</v>
      </c>
      <c r="I700" s="25" t="s">
        <v>771</v>
      </c>
      <c r="O700" s="25" t="s">
        <v>772</v>
      </c>
      <c r="P700" s="25" t="s">
        <v>773</v>
      </c>
      <c r="Q700" s="25" t="s">
        <v>774</v>
      </c>
      <c r="R700" s="25" t="s">
        <v>775</v>
      </c>
      <c r="S700" s="25" t="s">
        <v>776</v>
      </c>
      <c r="T700" s="25" t="s">
        <v>831</v>
      </c>
      <c r="V700" s="25" t="s">
        <v>832</v>
      </c>
      <c r="X700" s="25" t="s">
        <v>833</v>
      </c>
      <c r="AB700" s="25" t="s">
        <v>780</v>
      </c>
      <c r="AC700" s="25" t="s">
        <v>781</v>
      </c>
      <c r="AD700" s="25">
        <v>23</v>
      </c>
      <c r="AE700" s="25" t="s">
        <v>782</v>
      </c>
      <c r="AF700" s="25">
        <v>-23.418119405360201</v>
      </c>
      <c r="AG700" s="25">
        <v>-68.038931178997899</v>
      </c>
      <c r="AH700" s="25">
        <v>0.45833333333333331</v>
      </c>
      <c r="AI700" s="25" t="s">
        <v>787</v>
      </c>
      <c r="AM700" s="25" t="s">
        <v>784</v>
      </c>
      <c r="AN700" s="25" t="s">
        <v>963</v>
      </c>
      <c r="AO700" s="25" t="s">
        <v>785</v>
      </c>
      <c r="AR700" s="25" t="s">
        <v>930</v>
      </c>
    </row>
    <row r="701" spans="1:44">
      <c r="A701" s="25">
        <v>202502</v>
      </c>
      <c r="B701" s="17" t="str">
        <f>IF(A701="","",IFERROR(VLOOKUP(A701,Campaña!A:K,2,0),"ID NO EXISTE"))</f>
        <v>Campaña febrero 2025</v>
      </c>
      <c r="C701" s="25">
        <v>221</v>
      </c>
      <c r="D701" s="85" t="str">
        <f>IF(C701="","",IFERROR(CONCATENATE(VLOOKUP(C701,EstacionReplica!A:W,2,0)," - ",VLOOKUP(C701,EstacionReplica!A:W,3,0)," - ",VLOOKUP(C701,EstacionReplica!A:W,4,0)),"ID NO EXISTE"))</f>
        <v>D-46 - Registro individual - 1</v>
      </c>
      <c r="E701" s="25">
        <v>2025</v>
      </c>
      <c r="F701" s="25">
        <v>2</v>
      </c>
      <c r="G701" s="25">
        <v>28</v>
      </c>
      <c r="H701" s="86">
        <v>0.38680555555555557</v>
      </c>
      <c r="I701" s="25" t="s">
        <v>771</v>
      </c>
      <c r="O701" s="25" t="s">
        <v>772</v>
      </c>
      <c r="P701" s="25" t="s">
        <v>773</v>
      </c>
      <c r="Q701" s="25" t="s">
        <v>774</v>
      </c>
      <c r="R701" s="25" t="s">
        <v>775</v>
      </c>
      <c r="S701" s="25" t="s">
        <v>776</v>
      </c>
      <c r="T701" s="25" t="s">
        <v>777</v>
      </c>
      <c r="V701" s="25" t="s">
        <v>778</v>
      </c>
      <c r="X701" s="25" t="s">
        <v>779</v>
      </c>
      <c r="AB701" s="25" t="s">
        <v>780</v>
      </c>
      <c r="AC701" s="25" t="s">
        <v>781</v>
      </c>
      <c r="AD701" s="25">
        <v>0</v>
      </c>
      <c r="AE701" s="25" t="s">
        <v>782</v>
      </c>
      <c r="AF701" s="25">
        <v>-23.4201679368432</v>
      </c>
      <c r="AG701" s="25">
        <v>-68.035715877727299</v>
      </c>
      <c r="AH701" s="25">
        <v>0.38680555555555557</v>
      </c>
      <c r="AI701" s="25" t="s">
        <v>789</v>
      </c>
      <c r="AM701" s="25" t="s">
        <v>784</v>
      </c>
      <c r="AN701" s="25" t="s">
        <v>801</v>
      </c>
      <c r="AO701" s="25" t="s">
        <v>785</v>
      </c>
      <c r="AR701" s="25" t="s">
        <v>930</v>
      </c>
    </row>
    <row r="702" spans="1:44">
      <c r="A702" s="25">
        <v>202502</v>
      </c>
      <c r="B702" s="17" t="str">
        <f>IF(A702="","",IFERROR(VLOOKUP(A702,Campaña!A:K,2,0),"ID NO EXISTE"))</f>
        <v>Campaña febrero 2025</v>
      </c>
      <c r="C702" s="25">
        <v>222</v>
      </c>
      <c r="D702" s="85" t="str">
        <f>IF(C702="","",IFERROR(CONCATENATE(VLOOKUP(C702,EstacionReplica!A:W,2,0)," - ",VLOOKUP(C702,EstacionReplica!A:W,3,0)," - ",VLOOKUP(C702,EstacionReplica!A:W,4,0)),"ID NO EXISTE"))</f>
        <v>D-47 - Registro individual - 1</v>
      </c>
      <c r="E702" s="25">
        <v>2025</v>
      </c>
      <c r="F702" s="25">
        <v>2</v>
      </c>
      <c r="G702" s="25">
        <v>28</v>
      </c>
      <c r="H702" s="86">
        <v>0.38541666666666669</v>
      </c>
      <c r="I702" s="25" t="s">
        <v>771</v>
      </c>
      <c r="O702" s="25" t="s">
        <v>772</v>
      </c>
      <c r="P702" s="25" t="s">
        <v>773</v>
      </c>
      <c r="Q702" s="25" t="s">
        <v>774</v>
      </c>
      <c r="R702" s="25" t="s">
        <v>775</v>
      </c>
      <c r="S702" s="25" t="s">
        <v>776</v>
      </c>
      <c r="T702" s="25" t="s">
        <v>777</v>
      </c>
      <c r="V702" s="25" t="s">
        <v>778</v>
      </c>
      <c r="X702" s="25" t="s">
        <v>779</v>
      </c>
      <c r="AB702" s="25" t="s">
        <v>780</v>
      </c>
      <c r="AC702" s="25" t="s">
        <v>781</v>
      </c>
      <c r="AD702" s="25">
        <v>0</v>
      </c>
      <c r="AE702" s="25" t="s">
        <v>782</v>
      </c>
      <c r="AF702" s="25">
        <v>-23.419951599469801</v>
      </c>
      <c r="AG702" s="25">
        <v>-68.035785958177001</v>
      </c>
      <c r="AH702" s="25">
        <v>0.38541666666666669</v>
      </c>
      <c r="AI702" s="25" t="s">
        <v>789</v>
      </c>
      <c r="AM702" s="25" t="s">
        <v>784</v>
      </c>
      <c r="AN702" s="25" t="s">
        <v>801</v>
      </c>
      <c r="AO702" s="25" t="s">
        <v>785</v>
      </c>
      <c r="AR702" s="25" t="s">
        <v>930</v>
      </c>
    </row>
    <row r="703" spans="1:44">
      <c r="A703" s="25">
        <v>202502</v>
      </c>
      <c r="B703" s="17" t="str">
        <f>IF(A703="","",IFERROR(VLOOKUP(A703,Campaña!A:K,2,0),"ID NO EXISTE"))</f>
        <v>Campaña febrero 2025</v>
      </c>
      <c r="C703" s="25">
        <v>223</v>
      </c>
      <c r="D703" s="85" t="str">
        <f>IF(C703="","",IFERROR(CONCATENATE(VLOOKUP(C703,EstacionReplica!A:W,2,0)," - ",VLOOKUP(C703,EstacionReplica!A:W,3,0)," - ",VLOOKUP(C703,EstacionReplica!A:W,4,0)),"ID NO EXISTE"))</f>
        <v>D-48 - Registro individual - 1</v>
      </c>
      <c r="E703" s="25">
        <v>2025</v>
      </c>
      <c r="F703" s="25">
        <v>2</v>
      </c>
      <c r="G703" s="25">
        <v>28</v>
      </c>
      <c r="H703" s="86">
        <v>0.43402777777777779</v>
      </c>
      <c r="I703" s="25" t="s">
        <v>771</v>
      </c>
      <c r="O703" s="25" t="s">
        <v>772</v>
      </c>
      <c r="P703" s="25" t="s">
        <v>773</v>
      </c>
      <c r="Q703" s="25" t="s">
        <v>774</v>
      </c>
      <c r="R703" s="25" t="s">
        <v>775</v>
      </c>
      <c r="S703" s="25" t="s">
        <v>776</v>
      </c>
      <c r="T703" s="25" t="s">
        <v>777</v>
      </c>
      <c r="V703" s="25" t="s">
        <v>778</v>
      </c>
      <c r="X703" s="25" t="s">
        <v>779</v>
      </c>
      <c r="AB703" s="25" t="s">
        <v>780</v>
      </c>
      <c r="AC703" s="25" t="s">
        <v>781</v>
      </c>
      <c r="AD703" s="25">
        <v>0</v>
      </c>
      <c r="AE703" s="25" t="s">
        <v>782</v>
      </c>
      <c r="AF703" s="25">
        <v>-23.419543925909799</v>
      </c>
      <c r="AG703" s="25">
        <v>-68.034125053207305</v>
      </c>
      <c r="AH703" s="25">
        <v>0.43402777777777779</v>
      </c>
      <c r="AI703" s="25" t="s">
        <v>789</v>
      </c>
      <c r="AM703" s="25" t="s">
        <v>784</v>
      </c>
      <c r="AN703" s="25" t="s">
        <v>801</v>
      </c>
      <c r="AO703" s="25" t="s">
        <v>785</v>
      </c>
      <c r="AR703" s="25" t="s">
        <v>930</v>
      </c>
    </row>
    <row r="704" spans="1:44">
      <c r="A704" s="25">
        <v>202502</v>
      </c>
      <c r="B704" s="17" t="str">
        <f>IF(A704="","",IFERROR(VLOOKUP(A704,Campaña!A:K,2,0),"ID NO EXISTE"))</f>
        <v>Campaña febrero 2025</v>
      </c>
      <c r="C704" s="25">
        <v>224</v>
      </c>
      <c r="D704" s="85" t="str">
        <f>IF(C704="","",IFERROR(CONCATENATE(VLOOKUP(C704,EstacionReplica!A:W,2,0)," - ",VLOOKUP(C704,EstacionReplica!A:W,3,0)," - ",VLOOKUP(C704,EstacionReplica!A:W,4,0)),"ID NO EXISTE"))</f>
        <v>D-49 - Registro individual - 1</v>
      </c>
      <c r="E704" s="25">
        <v>2025</v>
      </c>
      <c r="F704" s="25">
        <v>2</v>
      </c>
      <c r="G704" s="25">
        <v>28</v>
      </c>
      <c r="H704" s="86">
        <v>0.44722222222222224</v>
      </c>
      <c r="I704" s="25" t="s">
        <v>771</v>
      </c>
      <c r="O704" s="25" t="s">
        <v>772</v>
      </c>
      <c r="P704" s="25" t="s">
        <v>773</v>
      </c>
      <c r="Q704" s="25" t="s">
        <v>774</v>
      </c>
      <c r="R704" s="25" t="s">
        <v>775</v>
      </c>
      <c r="S704" s="25" t="s">
        <v>776</v>
      </c>
      <c r="T704" s="25" t="s">
        <v>777</v>
      </c>
      <c r="V704" s="25" t="s">
        <v>778</v>
      </c>
      <c r="X704" s="25" t="s">
        <v>779</v>
      </c>
      <c r="AB704" s="25" t="s">
        <v>780</v>
      </c>
      <c r="AC704" s="25" t="s">
        <v>781</v>
      </c>
      <c r="AD704" s="25">
        <v>100</v>
      </c>
      <c r="AE704" s="25" t="s">
        <v>782</v>
      </c>
      <c r="AF704" s="25">
        <v>-23.4201551135214</v>
      </c>
      <c r="AG704" s="25">
        <v>-68.033641029797593</v>
      </c>
      <c r="AH704" s="25">
        <v>0.44722222222222224</v>
      </c>
      <c r="AI704" s="25" t="s">
        <v>787</v>
      </c>
      <c r="AM704" s="25" t="s">
        <v>784</v>
      </c>
      <c r="AN704" s="25" t="s">
        <v>828</v>
      </c>
      <c r="AO704" s="25" t="s">
        <v>785</v>
      </c>
      <c r="AR704" s="25" t="s">
        <v>930</v>
      </c>
    </row>
    <row r="705" spans="1:44">
      <c r="A705" s="25">
        <v>202502</v>
      </c>
      <c r="B705" s="17" t="str">
        <f>IF(A705="","",IFERROR(VLOOKUP(A705,Campaña!A:K,2,0),"ID NO EXISTE"))</f>
        <v>Campaña febrero 2025</v>
      </c>
      <c r="C705" s="25">
        <v>225</v>
      </c>
      <c r="D705" s="85" t="str">
        <f>IF(C705="","",IFERROR(CONCATENATE(VLOOKUP(C705,EstacionReplica!A:W,2,0)," - ",VLOOKUP(C705,EstacionReplica!A:W,3,0)," - ",VLOOKUP(C705,EstacionReplica!A:W,4,0)),"ID NO EXISTE"))</f>
        <v>D-50 - Registro individual - 1</v>
      </c>
      <c r="E705" s="25">
        <v>2025</v>
      </c>
      <c r="F705" s="25">
        <v>2</v>
      </c>
      <c r="G705" s="25">
        <v>28</v>
      </c>
      <c r="H705" s="86">
        <v>0.44791666666666669</v>
      </c>
      <c r="I705" s="25" t="s">
        <v>771</v>
      </c>
      <c r="O705" s="25" t="s">
        <v>772</v>
      </c>
      <c r="P705" s="25" t="s">
        <v>773</v>
      </c>
      <c r="Q705" s="25" t="s">
        <v>774</v>
      </c>
      <c r="R705" s="25" t="s">
        <v>775</v>
      </c>
      <c r="S705" s="25" t="s">
        <v>776</v>
      </c>
      <c r="T705" s="25" t="s">
        <v>777</v>
      </c>
      <c r="V705" s="25" t="s">
        <v>778</v>
      </c>
      <c r="X705" s="25" t="s">
        <v>779</v>
      </c>
      <c r="AB705" s="25" t="s">
        <v>780</v>
      </c>
      <c r="AC705" s="25" t="s">
        <v>781</v>
      </c>
      <c r="AD705" s="25">
        <v>95</v>
      </c>
      <c r="AE705" s="25" t="s">
        <v>782</v>
      </c>
      <c r="AF705" s="25">
        <v>-23.420199242410298</v>
      </c>
      <c r="AG705" s="25">
        <v>-68.033474322406903</v>
      </c>
      <c r="AH705" s="25">
        <v>0.44791666666666669</v>
      </c>
      <c r="AI705" s="25" t="s">
        <v>787</v>
      </c>
      <c r="AM705" s="25" t="s">
        <v>784</v>
      </c>
      <c r="AN705" s="25" t="s">
        <v>964</v>
      </c>
      <c r="AO705" s="25" t="s">
        <v>785</v>
      </c>
      <c r="AR705" s="25" t="s">
        <v>930</v>
      </c>
    </row>
    <row r="706" spans="1:44">
      <c r="A706" s="25">
        <v>202502</v>
      </c>
      <c r="B706" s="17" t="str">
        <f>IF(A706="","",IFERROR(VLOOKUP(A706,Campaña!A:K,2,0),"ID NO EXISTE"))</f>
        <v>Campaña febrero 2025</v>
      </c>
      <c r="C706" s="25">
        <v>226</v>
      </c>
      <c r="D706" s="85" t="str">
        <f>IF(C706="","",IFERROR(CONCATENATE(VLOOKUP(C706,EstacionReplica!A:W,2,0)," - ",VLOOKUP(C706,EstacionReplica!A:W,3,0)," - ",VLOOKUP(C706,EstacionReplica!A:W,4,0)),"ID NO EXISTE"))</f>
        <v>D-51 - Registro individual - 1</v>
      </c>
      <c r="E706" s="25">
        <v>2025</v>
      </c>
      <c r="F706" s="25">
        <v>2</v>
      </c>
      <c r="G706" s="25">
        <v>28</v>
      </c>
      <c r="H706" s="86">
        <v>0.45347222222222222</v>
      </c>
      <c r="I706" s="25" t="s">
        <v>771</v>
      </c>
      <c r="O706" s="25" t="s">
        <v>772</v>
      </c>
      <c r="P706" s="25" t="s">
        <v>773</v>
      </c>
      <c r="Q706" s="25" t="s">
        <v>774</v>
      </c>
      <c r="R706" s="25" t="s">
        <v>775</v>
      </c>
      <c r="S706" s="25" t="s">
        <v>776</v>
      </c>
      <c r="T706" s="25" t="s">
        <v>777</v>
      </c>
      <c r="V706" s="25" t="s">
        <v>778</v>
      </c>
      <c r="X706" s="25" t="s">
        <v>779</v>
      </c>
      <c r="AB706" s="25" t="s">
        <v>780</v>
      </c>
      <c r="AC706" s="25" t="s">
        <v>781</v>
      </c>
      <c r="AD706" s="25">
        <v>99</v>
      </c>
      <c r="AE706" s="25" t="s">
        <v>782</v>
      </c>
      <c r="AF706" s="25">
        <v>-23.419927383700799</v>
      </c>
      <c r="AG706" s="25">
        <v>-68.033329486265799</v>
      </c>
      <c r="AH706" s="25">
        <v>0.45347222222222222</v>
      </c>
      <c r="AI706" s="25" t="s">
        <v>787</v>
      </c>
      <c r="AM706" s="25" t="s">
        <v>784</v>
      </c>
      <c r="AN706" s="25" t="s">
        <v>965</v>
      </c>
      <c r="AO706" s="25" t="s">
        <v>785</v>
      </c>
      <c r="AR706" s="25" t="s">
        <v>930</v>
      </c>
    </row>
    <row r="707" spans="1:44">
      <c r="A707" s="25">
        <v>202502</v>
      </c>
      <c r="B707" s="17" t="str">
        <f>IF(A707="","",IFERROR(VLOOKUP(A707,Campaña!A:K,2,0),"ID NO EXISTE"))</f>
        <v>Campaña febrero 2025</v>
      </c>
      <c r="C707" s="25">
        <v>227</v>
      </c>
      <c r="D707" s="85" t="str">
        <f>IF(C707="","",IFERROR(CONCATENATE(VLOOKUP(C707,EstacionReplica!A:W,2,0)," - ",VLOOKUP(C707,EstacionReplica!A:W,3,0)," - ",VLOOKUP(C707,EstacionReplica!A:W,4,0)),"ID NO EXISTE"))</f>
        <v>D-52 - Registro individual - 1</v>
      </c>
      <c r="E707" s="25">
        <v>2025</v>
      </c>
      <c r="F707" s="25">
        <v>2</v>
      </c>
      <c r="G707" s="25">
        <v>28</v>
      </c>
      <c r="H707" s="86">
        <v>0.45277777777777778</v>
      </c>
      <c r="I707" s="25" t="s">
        <v>771</v>
      </c>
      <c r="O707" s="25" t="s">
        <v>772</v>
      </c>
      <c r="P707" s="25" t="s">
        <v>773</v>
      </c>
      <c r="Q707" s="25" t="s">
        <v>774</v>
      </c>
      <c r="R707" s="25" t="s">
        <v>775</v>
      </c>
      <c r="S707" s="25" t="s">
        <v>776</v>
      </c>
      <c r="T707" s="25" t="s">
        <v>777</v>
      </c>
      <c r="V707" s="25" t="s">
        <v>778</v>
      </c>
      <c r="X707" s="25" t="s">
        <v>779</v>
      </c>
      <c r="AB707" s="25" t="s">
        <v>780</v>
      </c>
      <c r="AC707" s="25" t="s">
        <v>781</v>
      </c>
      <c r="AD707" s="25">
        <v>85</v>
      </c>
      <c r="AE707" s="25" t="s">
        <v>782</v>
      </c>
      <c r="AF707" s="25">
        <v>-23.419873496508401</v>
      </c>
      <c r="AG707" s="25">
        <v>-68.033378815054306</v>
      </c>
      <c r="AH707" s="25">
        <v>0.45277777777777778</v>
      </c>
      <c r="AI707" s="25" t="s">
        <v>787</v>
      </c>
      <c r="AM707" s="25" t="s">
        <v>784</v>
      </c>
      <c r="AN707" s="25" t="s">
        <v>834</v>
      </c>
      <c r="AO707" s="25" t="s">
        <v>785</v>
      </c>
      <c r="AR707" s="25" t="s">
        <v>930</v>
      </c>
    </row>
    <row r="708" spans="1:44">
      <c r="A708" s="25">
        <v>202502</v>
      </c>
      <c r="B708" s="17" t="str">
        <f>IF(A708="","",IFERROR(VLOOKUP(A708,Campaña!A:K,2,0),"ID NO EXISTE"))</f>
        <v>Campaña febrero 2025</v>
      </c>
      <c r="C708" s="25">
        <v>228</v>
      </c>
      <c r="D708" s="85" t="str">
        <f>IF(C708="","",IFERROR(CONCATENATE(VLOOKUP(C708,EstacionReplica!A:W,2,0)," - ",VLOOKUP(C708,EstacionReplica!A:W,3,0)," - ",VLOOKUP(C708,EstacionReplica!A:W,4,0)),"ID NO EXISTE"))</f>
        <v>D-53 - Registro individual - 1</v>
      </c>
      <c r="E708" s="25">
        <v>2025</v>
      </c>
      <c r="F708" s="25">
        <v>2</v>
      </c>
      <c r="G708" s="25">
        <v>28</v>
      </c>
      <c r="H708" s="86">
        <v>0.4548611111111111</v>
      </c>
      <c r="I708" s="25" t="s">
        <v>771</v>
      </c>
      <c r="O708" s="25" t="s">
        <v>772</v>
      </c>
      <c r="P708" s="25" t="s">
        <v>773</v>
      </c>
      <c r="Q708" s="25" t="s">
        <v>774</v>
      </c>
      <c r="R708" s="25" t="s">
        <v>775</v>
      </c>
      <c r="S708" s="25" t="s">
        <v>776</v>
      </c>
      <c r="T708" s="25" t="s">
        <v>777</v>
      </c>
      <c r="V708" s="25" t="s">
        <v>778</v>
      </c>
      <c r="X708" s="25" t="s">
        <v>779</v>
      </c>
      <c r="AB708" s="25" t="s">
        <v>780</v>
      </c>
      <c r="AC708" s="25" t="s">
        <v>781</v>
      </c>
      <c r="AD708" s="25">
        <v>94</v>
      </c>
      <c r="AE708" s="25" t="s">
        <v>782</v>
      </c>
      <c r="AF708" s="25">
        <v>-23.419916231656799</v>
      </c>
      <c r="AG708" s="25">
        <v>-68.032987007036894</v>
      </c>
      <c r="AH708" s="25">
        <v>0.4548611111111111</v>
      </c>
      <c r="AI708" s="25" t="s">
        <v>787</v>
      </c>
      <c r="AM708" s="25" t="s">
        <v>784</v>
      </c>
      <c r="AN708" s="25" t="s">
        <v>966</v>
      </c>
      <c r="AO708" s="25" t="s">
        <v>785</v>
      </c>
      <c r="AR708" s="25" t="s">
        <v>930</v>
      </c>
    </row>
    <row r="709" spans="1:44">
      <c r="A709" s="25">
        <v>202502</v>
      </c>
      <c r="B709" s="17" t="str">
        <f>IF(A709="","",IFERROR(VLOOKUP(A709,Campaña!A:K,2,0),"ID NO EXISTE"))</f>
        <v>Campaña febrero 2025</v>
      </c>
      <c r="C709" s="25">
        <v>229</v>
      </c>
      <c r="D709" s="85" t="str">
        <f>IF(C709="","",IFERROR(CONCATENATE(VLOOKUP(C709,EstacionReplica!A:W,2,0)," - ",VLOOKUP(C709,EstacionReplica!A:W,3,0)," - ",VLOOKUP(C709,EstacionReplica!A:W,4,0)),"ID NO EXISTE"))</f>
        <v>D-54 - Registro individual - 1</v>
      </c>
      <c r="E709" s="25">
        <v>2025</v>
      </c>
      <c r="F709" s="25">
        <v>2</v>
      </c>
      <c r="G709" s="25">
        <v>28</v>
      </c>
      <c r="H709" s="86">
        <v>0.45624999999999999</v>
      </c>
      <c r="I709" s="25" t="s">
        <v>771</v>
      </c>
      <c r="O709" s="25" t="s">
        <v>772</v>
      </c>
      <c r="P709" s="25" t="s">
        <v>773</v>
      </c>
      <c r="Q709" s="25" t="s">
        <v>774</v>
      </c>
      <c r="R709" s="25" t="s">
        <v>775</v>
      </c>
      <c r="S709" s="25" t="s">
        <v>776</v>
      </c>
      <c r="T709" s="25" t="s">
        <v>777</v>
      </c>
      <c r="V709" s="25" t="s">
        <v>778</v>
      </c>
      <c r="X709" s="25" t="s">
        <v>779</v>
      </c>
      <c r="AB709" s="25" t="s">
        <v>780</v>
      </c>
      <c r="AC709" s="25" t="s">
        <v>781</v>
      </c>
      <c r="AD709" s="25">
        <v>0</v>
      </c>
      <c r="AE709" s="25" t="s">
        <v>782</v>
      </c>
      <c r="AF709" s="25">
        <v>-23.419770088679201</v>
      </c>
      <c r="AG709" s="25">
        <v>-68.032723809012893</v>
      </c>
      <c r="AH709" s="25">
        <v>0.45624999999999999</v>
      </c>
      <c r="AI709" s="25" t="s">
        <v>789</v>
      </c>
      <c r="AM709" s="25" t="s">
        <v>784</v>
      </c>
      <c r="AN709" s="25" t="s">
        <v>801</v>
      </c>
      <c r="AO709" s="25" t="s">
        <v>785</v>
      </c>
      <c r="AR709" s="25" t="s">
        <v>930</v>
      </c>
    </row>
    <row r="710" spans="1:44">
      <c r="A710" s="25">
        <v>202502</v>
      </c>
      <c r="B710" s="17" t="str">
        <f>IF(A710="","",IFERROR(VLOOKUP(A710,Campaña!A:K,2,0),"ID NO EXISTE"))</f>
        <v>Campaña febrero 2025</v>
      </c>
      <c r="C710" s="25">
        <v>230</v>
      </c>
      <c r="D710" s="85" t="str">
        <f>IF(C710="","",IFERROR(CONCATENATE(VLOOKUP(C710,EstacionReplica!A:W,2,0)," - ",VLOOKUP(C710,EstacionReplica!A:W,3,0)," - ",VLOOKUP(C710,EstacionReplica!A:W,4,0)),"ID NO EXISTE"))</f>
        <v>D-55 - Registro individual - 1</v>
      </c>
      <c r="E710" s="25">
        <v>2025</v>
      </c>
      <c r="F710" s="25">
        <v>2</v>
      </c>
      <c r="G710" s="25">
        <v>28</v>
      </c>
      <c r="H710" s="86">
        <v>0.45694444444444443</v>
      </c>
      <c r="I710" s="25" t="s">
        <v>771</v>
      </c>
      <c r="O710" s="25" t="s">
        <v>772</v>
      </c>
      <c r="P710" s="25" t="s">
        <v>773</v>
      </c>
      <c r="Q710" s="25" t="s">
        <v>774</v>
      </c>
      <c r="R710" s="25" t="s">
        <v>775</v>
      </c>
      <c r="S710" s="25" t="s">
        <v>776</v>
      </c>
      <c r="T710" s="25" t="s">
        <v>777</v>
      </c>
      <c r="V710" s="25" t="s">
        <v>778</v>
      </c>
      <c r="X710" s="25" t="s">
        <v>779</v>
      </c>
      <c r="AB710" s="25" t="s">
        <v>780</v>
      </c>
      <c r="AC710" s="25" t="s">
        <v>781</v>
      </c>
      <c r="AD710" s="25">
        <v>85</v>
      </c>
      <c r="AE710" s="25" t="s">
        <v>782</v>
      </c>
      <c r="AF710" s="25">
        <v>-23.419599214166698</v>
      </c>
      <c r="AG710" s="25">
        <v>-68.032842500540397</v>
      </c>
      <c r="AH710" s="25">
        <v>0.45694444444444443</v>
      </c>
      <c r="AI710" s="25" t="s">
        <v>787</v>
      </c>
      <c r="AM710" s="25" t="s">
        <v>784</v>
      </c>
      <c r="AN710" s="25" t="s">
        <v>834</v>
      </c>
      <c r="AO710" s="25" t="s">
        <v>785</v>
      </c>
      <c r="AR710" s="25" t="s">
        <v>930</v>
      </c>
    </row>
    <row r="711" spans="1:44">
      <c r="A711" s="25">
        <v>202502</v>
      </c>
      <c r="B711" s="17" t="str">
        <f>IF(A711="","",IFERROR(VLOOKUP(A711,Campaña!A:K,2,0),"ID NO EXISTE"))</f>
        <v>Campaña febrero 2025</v>
      </c>
      <c r="C711" s="25">
        <v>231</v>
      </c>
      <c r="D711" s="85" t="str">
        <f>IF(C711="","",IFERROR(CONCATENATE(VLOOKUP(C711,EstacionReplica!A:W,2,0)," - ",VLOOKUP(C711,EstacionReplica!A:W,3,0)," - ",VLOOKUP(C711,EstacionReplica!A:W,4,0)),"ID NO EXISTE"))</f>
        <v>D-56 - Registro individual - 1</v>
      </c>
      <c r="E711" s="25">
        <v>2025</v>
      </c>
      <c r="F711" s="25">
        <v>2</v>
      </c>
      <c r="G711" s="25">
        <v>28</v>
      </c>
      <c r="H711" s="86">
        <v>0.45763888888888887</v>
      </c>
      <c r="I711" s="25" t="s">
        <v>771</v>
      </c>
      <c r="O711" s="25" t="s">
        <v>772</v>
      </c>
      <c r="P711" s="25" t="s">
        <v>773</v>
      </c>
      <c r="Q711" s="25" t="s">
        <v>774</v>
      </c>
      <c r="R711" s="25" t="s">
        <v>775</v>
      </c>
      <c r="S711" s="25" t="s">
        <v>776</v>
      </c>
      <c r="T711" s="25" t="s">
        <v>777</v>
      </c>
      <c r="V711" s="25" t="s">
        <v>778</v>
      </c>
      <c r="X711" s="25" t="s">
        <v>779</v>
      </c>
      <c r="AB711" s="25" t="s">
        <v>780</v>
      </c>
      <c r="AC711" s="25" t="s">
        <v>781</v>
      </c>
      <c r="AD711" s="25">
        <v>92</v>
      </c>
      <c r="AE711" s="25" t="s">
        <v>782</v>
      </c>
      <c r="AF711" s="25">
        <v>-23.419561935948501</v>
      </c>
      <c r="AG711" s="25">
        <v>-68.032656810807197</v>
      </c>
      <c r="AH711" s="25">
        <v>0.45763888888888887</v>
      </c>
      <c r="AI711" s="25" t="s">
        <v>787</v>
      </c>
      <c r="AM711" s="25" t="s">
        <v>784</v>
      </c>
      <c r="AN711" s="25" t="s">
        <v>967</v>
      </c>
      <c r="AO711" s="25" t="s">
        <v>785</v>
      </c>
      <c r="AR711" s="25" t="s">
        <v>930</v>
      </c>
    </row>
    <row r="712" spans="1:44">
      <c r="A712" s="25">
        <v>202502</v>
      </c>
      <c r="B712" s="17" t="str">
        <f>IF(A712="","",IFERROR(VLOOKUP(A712,Campaña!A:K,2,0),"ID NO EXISTE"))</f>
        <v>Campaña febrero 2025</v>
      </c>
      <c r="C712" s="25">
        <v>232</v>
      </c>
      <c r="D712" s="85" t="str">
        <f>IF(C712="","",IFERROR(CONCATENATE(VLOOKUP(C712,EstacionReplica!A:W,2,0)," - ",VLOOKUP(C712,EstacionReplica!A:W,3,0)," - ",VLOOKUP(C712,EstacionReplica!A:W,4,0)),"ID NO EXISTE"))</f>
        <v>D-57 - Registro individual - 1</v>
      </c>
      <c r="E712" s="25">
        <v>2025</v>
      </c>
      <c r="F712" s="25">
        <v>2</v>
      </c>
      <c r="G712" s="25">
        <v>28</v>
      </c>
      <c r="H712" s="86">
        <v>0.4597222222222222</v>
      </c>
      <c r="I712" s="25" t="s">
        <v>771</v>
      </c>
      <c r="O712" s="25" t="s">
        <v>772</v>
      </c>
      <c r="P712" s="25" t="s">
        <v>773</v>
      </c>
      <c r="Q712" s="25" t="s">
        <v>774</v>
      </c>
      <c r="R712" s="25" t="s">
        <v>775</v>
      </c>
      <c r="S712" s="25" t="s">
        <v>776</v>
      </c>
      <c r="T712" s="25" t="s">
        <v>777</v>
      </c>
      <c r="V712" s="25" t="s">
        <v>778</v>
      </c>
      <c r="X712" s="25" t="s">
        <v>779</v>
      </c>
      <c r="AB712" s="25" t="s">
        <v>780</v>
      </c>
      <c r="AC712" s="25" t="s">
        <v>781</v>
      </c>
      <c r="AD712" s="25">
        <v>0</v>
      </c>
      <c r="AE712" s="25" t="s">
        <v>782</v>
      </c>
      <c r="AF712" s="25">
        <v>-23.4196575842237</v>
      </c>
      <c r="AG712" s="25">
        <v>-68.033517407936998</v>
      </c>
      <c r="AH712" s="25">
        <v>0.4597222222222222</v>
      </c>
      <c r="AI712" s="25" t="s">
        <v>789</v>
      </c>
      <c r="AM712" s="25" t="s">
        <v>784</v>
      </c>
      <c r="AN712" s="25" t="s">
        <v>801</v>
      </c>
      <c r="AO712" s="25" t="s">
        <v>785</v>
      </c>
      <c r="AR712" s="25" t="s">
        <v>930</v>
      </c>
    </row>
    <row r="713" spans="1:44">
      <c r="A713" s="25">
        <v>202502</v>
      </c>
      <c r="B713" s="17" t="str">
        <f>IF(A713="","",IFERROR(VLOOKUP(A713,Campaña!A:K,2,0),"ID NO EXISTE"))</f>
        <v>Campaña febrero 2025</v>
      </c>
      <c r="C713" s="25">
        <v>233</v>
      </c>
      <c r="D713" s="85" t="str">
        <f>IF(C713="","",IFERROR(CONCATENATE(VLOOKUP(C713,EstacionReplica!A:W,2,0)," - ",VLOOKUP(C713,EstacionReplica!A:W,3,0)," - ",VLOOKUP(C713,EstacionReplica!A:W,4,0)),"ID NO EXISTE"))</f>
        <v>D-58 - Registro individual - 1</v>
      </c>
      <c r="E713" s="25">
        <v>2025</v>
      </c>
      <c r="F713" s="25">
        <v>2</v>
      </c>
      <c r="G713" s="25">
        <v>28</v>
      </c>
      <c r="H713" s="86">
        <v>0.50208333333333333</v>
      </c>
      <c r="I713" s="25" t="s">
        <v>771</v>
      </c>
      <c r="O713" s="25" t="s">
        <v>772</v>
      </c>
      <c r="P713" s="25" t="s">
        <v>773</v>
      </c>
      <c r="Q713" s="25" t="s">
        <v>774</v>
      </c>
      <c r="R713" s="25" t="s">
        <v>775</v>
      </c>
      <c r="S713" s="25" t="s">
        <v>776</v>
      </c>
      <c r="T713" s="25" t="s">
        <v>777</v>
      </c>
      <c r="V713" s="25" t="s">
        <v>778</v>
      </c>
      <c r="X713" s="25" t="s">
        <v>779</v>
      </c>
      <c r="AB713" s="25" t="s">
        <v>780</v>
      </c>
      <c r="AC713" s="25" t="s">
        <v>781</v>
      </c>
      <c r="AD713" s="25">
        <v>70</v>
      </c>
      <c r="AE713" s="25" t="s">
        <v>782</v>
      </c>
      <c r="AF713" s="25">
        <v>-23.417052717414101</v>
      </c>
      <c r="AG713" s="25">
        <v>-68.028564424782402</v>
      </c>
      <c r="AH713" s="25">
        <v>0.50208333333333333</v>
      </c>
      <c r="AI713" s="25" t="s">
        <v>787</v>
      </c>
      <c r="AM713" s="25" t="s">
        <v>784</v>
      </c>
      <c r="AN713" s="25" t="s">
        <v>826</v>
      </c>
      <c r="AO713" s="25" t="s">
        <v>785</v>
      </c>
      <c r="AR713" s="25" t="s">
        <v>930</v>
      </c>
    </row>
    <row r="714" spans="1:44">
      <c r="A714" s="25">
        <v>202502</v>
      </c>
      <c r="B714" s="17" t="str">
        <f>IF(A714="","",IFERROR(VLOOKUP(A714,Campaña!A:K,2,0),"ID NO EXISTE"))</f>
        <v>Campaña febrero 2025</v>
      </c>
      <c r="C714" s="25">
        <v>234</v>
      </c>
      <c r="D714" s="85" t="str">
        <f>IF(C714="","",IFERROR(CONCATENATE(VLOOKUP(C714,EstacionReplica!A:W,2,0)," - ",VLOOKUP(C714,EstacionReplica!A:W,3,0)," - ",VLOOKUP(C714,EstacionReplica!A:W,4,0)),"ID NO EXISTE"))</f>
        <v>D-59 - Registro individual - 1</v>
      </c>
      <c r="E714" s="25">
        <v>2025</v>
      </c>
      <c r="F714" s="25">
        <v>2</v>
      </c>
      <c r="G714" s="25">
        <v>27</v>
      </c>
      <c r="H714" s="86">
        <v>0.51875000000000004</v>
      </c>
      <c r="I714" s="25" t="s">
        <v>771</v>
      </c>
      <c r="O714" s="25" t="s">
        <v>772</v>
      </c>
      <c r="P714" s="25" t="s">
        <v>773</v>
      </c>
      <c r="Q714" s="25" t="s">
        <v>774</v>
      </c>
      <c r="R714" s="25" t="s">
        <v>775</v>
      </c>
      <c r="S714" s="25" t="s">
        <v>776</v>
      </c>
      <c r="T714" s="25" t="s">
        <v>777</v>
      </c>
      <c r="V714" s="25" t="s">
        <v>778</v>
      </c>
      <c r="X714" s="25" t="s">
        <v>779</v>
      </c>
      <c r="AB714" s="25" t="s">
        <v>780</v>
      </c>
      <c r="AC714" s="25" t="s">
        <v>781</v>
      </c>
      <c r="AD714" s="25">
        <v>0</v>
      </c>
      <c r="AE714" s="25" t="s">
        <v>782</v>
      </c>
      <c r="AF714" s="25">
        <v>-23.411188374716399</v>
      </c>
      <c r="AG714" s="25">
        <v>-68.005197307070304</v>
      </c>
      <c r="AH714" s="25">
        <v>0.51875000000000004</v>
      </c>
      <c r="AI714" s="25" t="s">
        <v>783</v>
      </c>
      <c r="AM714" s="25" t="s">
        <v>784</v>
      </c>
      <c r="AO714" s="25" t="s">
        <v>785</v>
      </c>
      <c r="AR714" s="25" t="s">
        <v>930</v>
      </c>
    </row>
    <row r="715" spans="1:44">
      <c r="A715" s="25">
        <v>202502</v>
      </c>
      <c r="B715" s="17" t="str">
        <f>IF(A715="","",IFERROR(VLOOKUP(A715,Campaña!A:K,2,0),"ID NO EXISTE"))</f>
        <v>Campaña febrero 2025</v>
      </c>
      <c r="C715" s="25">
        <v>235</v>
      </c>
      <c r="D715" s="85" t="str">
        <f>IF(C715="","",IFERROR(CONCATENATE(VLOOKUP(C715,EstacionReplica!A:W,2,0)," - ",VLOOKUP(C715,EstacionReplica!A:W,3,0)," - ",VLOOKUP(C715,EstacionReplica!A:W,4,0)),"ID NO EXISTE"))</f>
        <v>D-60 - Registro individual - 1</v>
      </c>
      <c r="E715" s="25">
        <v>2025</v>
      </c>
      <c r="F715" s="25">
        <v>2</v>
      </c>
      <c r="G715" s="25">
        <v>28</v>
      </c>
      <c r="H715" s="86">
        <v>0.50555555555555554</v>
      </c>
      <c r="I715" s="25" t="s">
        <v>771</v>
      </c>
      <c r="O715" s="25" t="s">
        <v>772</v>
      </c>
      <c r="P715" s="25" t="s">
        <v>773</v>
      </c>
      <c r="Q715" s="25" t="s">
        <v>774</v>
      </c>
      <c r="R715" s="25" t="s">
        <v>775</v>
      </c>
      <c r="S715" s="25" t="s">
        <v>776</v>
      </c>
      <c r="T715" s="25" t="s">
        <v>777</v>
      </c>
      <c r="V715" s="25" t="s">
        <v>778</v>
      </c>
      <c r="X715" s="25" t="s">
        <v>779</v>
      </c>
      <c r="AB715" s="25" t="s">
        <v>780</v>
      </c>
      <c r="AC715" s="25" t="s">
        <v>781</v>
      </c>
      <c r="AD715" s="25">
        <v>80</v>
      </c>
      <c r="AE715" s="25" t="s">
        <v>782</v>
      </c>
      <c r="AF715" s="25">
        <v>-23.4174657388924</v>
      </c>
      <c r="AG715" s="25">
        <v>-68.028169918904396</v>
      </c>
      <c r="AH715" s="25">
        <v>0.50555555555555554</v>
      </c>
      <c r="AI715" s="25" t="s">
        <v>787</v>
      </c>
      <c r="AM715" s="25" t="s">
        <v>784</v>
      </c>
      <c r="AN715" s="25" t="s">
        <v>830</v>
      </c>
      <c r="AO715" s="25" t="s">
        <v>785</v>
      </c>
      <c r="AR715" s="25" t="s">
        <v>930</v>
      </c>
    </row>
    <row r="716" spans="1:44">
      <c r="A716" s="25">
        <v>202502</v>
      </c>
      <c r="B716" s="17" t="str">
        <f>IF(A716="","",IFERROR(VLOOKUP(A716,Campaña!A:K,2,0),"ID NO EXISTE"))</f>
        <v>Campaña febrero 2025</v>
      </c>
      <c r="C716" s="25">
        <v>236</v>
      </c>
      <c r="D716" s="85" t="str">
        <f>IF(C716="","",IFERROR(CONCATENATE(VLOOKUP(C716,EstacionReplica!A:W,2,0)," - ",VLOOKUP(C716,EstacionReplica!A:W,3,0)," - ",VLOOKUP(C716,EstacionReplica!A:W,4,0)),"ID NO EXISTE"))</f>
        <v>D-61 - Registro individual - 1</v>
      </c>
      <c r="E716" s="25">
        <v>2025</v>
      </c>
      <c r="F716" s="25">
        <v>2</v>
      </c>
      <c r="G716" s="25">
        <v>28</v>
      </c>
      <c r="H716" s="86">
        <v>0.48680555555555555</v>
      </c>
      <c r="I716" s="25" t="s">
        <v>771</v>
      </c>
      <c r="O716" s="25" t="s">
        <v>772</v>
      </c>
      <c r="P716" s="25" t="s">
        <v>773</v>
      </c>
      <c r="Q716" s="25" t="s">
        <v>774</v>
      </c>
      <c r="R716" s="25" t="s">
        <v>775</v>
      </c>
      <c r="S716" s="25" t="s">
        <v>776</v>
      </c>
      <c r="T716" s="25" t="s">
        <v>777</v>
      </c>
      <c r="V716" s="25" t="s">
        <v>778</v>
      </c>
      <c r="X716" s="25" t="s">
        <v>779</v>
      </c>
      <c r="AB716" s="25" t="s">
        <v>780</v>
      </c>
      <c r="AC716" s="25" t="s">
        <v>781</v>
      </c>
      <c r="AD716" s="25">
        <v>0</v>
      </c>
      <c r="AE716" s="25" t="s">
        <v>782</v>
      </c>
      <c r="AF716" s="25">
        <v>-23.4181434111904</v>
      </c>
      <c r="AG716" s="25">
        <v>-68.031120732462398</v>
      </c>
      <c r="AH716" s="25">
        <v>0.48680555555555555</v>
      </c>
      <c r="AI716" s="25" t="s">
        <v>789</v>
      </c>
      <c r="AM716" s="25" t="s">
        <v>784</v>
      </c>
      <c r="AN716" s="25" t="s">
        <v>801</v>
      </c>
      <c r="AO716" s="25" t="s">
        <v>785</v>
      </c>
      <c r="AR716" s="25" t="s">
        <v>930</v>
      </c>
    </row>
    <row r="717" spans="1:44">
      <c r="A717" s="25">
        <v>202502</v>
      </c>
      <c r="B717" s="17" t="str">
        <f>IF(A717="","",IFERROR(VLOOKUP(A717,Campaña!A:K,2,0),"ID NO EXISTE"))</f>
        <v>Campaña febrero 2025</v>
      </c>
      <c r="C717" s="25">
        <v>237</v>
      </c>
      <c r="D717" s="85" t="str">
        <f>IF(C717="","",IFERROR(CONCATENATE(VLOOKUP(C717,EstacionReplica!A:W,2,0)," - ",VLOOKUP(C717,EstacionReplica!A:W,3,0)," - ",VLOOKUP(C717,EstacionReplica!A:W,4,0)),"ID NO EXISTE"))</f>
        <v>D-62 - Registro individual - 1</v>
      </c>
      <c r="E717" s="25">
        <v>2025</v>
      </c>
      <c r="F717" s="25">
        <v>2</v>
      </c>
      <c r="G717" s="25">
        <v>28</v>
      </c>
      <c r="H717" s="86">
        <v>0.4513888888888889</v>
      </c>
      <c r="I717" s="25" t="s">
        <v>771</v>
      </c>
      <c r="O717" s="25" t="s">
        <v>772</v>
      </c>
      <c r="P717" s="25" t="s">
        <v>773</v>
      </c>
      <c r="Q717" s="25" t="s">
        <v>774</v>
      </c>
      <c r="R717" s="25" t="s">
        <v>775</v>
      </c>
      <c r="S717" s="25" t="s">
        <v>776</v>
      </c>
      <c r="T717" s="25" t="s">
        <v>777</v>
      </c>
      <c r="V717" s="25" t="s">
        <v>778</v>
      </c>
      <c r="X717" s="25" t="s">
        <v>779</v>
      </c>
      <c r="AB717" s="25" t="s">
        <v>780</v>
      </c>
      <c r="AC717" s="25" t="s">
        <v>781</v>
      </c>
      <c r="AD717" s="25">
        <v>80</v>
      </c>
      <c r="AE717" s="25" t="s">
        <v>782</v>
      </c>
      <c r="AF717" s="25">
        <v>-23.420000666714898</v>
      </c>
      <c r="AG717" s="25">
        <v>-68.033495340220298</v>
      </c>
      <c r="AH717" s="25">
        <v>0.4513888888888889</v>
      </c>
      <c r="AI717" s="25" t="s">
        <v>787</v>
      </c>
      <c r="AM717" s="25" t="s">
        <v>784</v>
      </c>
      <c r="AN717" s="25" t="s">
        <v>956</v>
      </c>
      <c r="AO717" s="25" t="s">
        <v>785</v>
      </c>
      <c r="AR717" s="25" t="s">
        <v>930</v>
      </c>
    </row>
    <row r="718" spans="1:44">
      <c r="A718" s="25">
        <v>202502</v>
      </c>
      <c r="B718" s="17" t="str">
        <f>IF(A718="","",IFERROR(VLOOKUP(A718,Campaña!A:K,2,0),"ID NO EXISTE"))</f>
        <v>Campaña febrero 2025</v>
      </c>
      <c r="C718" s="25">
        <v>238</v>
      </c>
      <c r="D718" s="85" t="str">
        <f>IF(C718="","",IFERROR(CONCATENATE(VLOOKUP(C718,EstacionReplica!A:W,2,0)," - ",VLOOKUP(C718,EstacionReplica!A:W,3,0)," - ",VLOOKUP(C718,EstacionReplica!A:W,4,0)),"ID NO EXISTE"))</f>
        <v>D-63 - Registro individual - 1</v>
      </c>
      <c r="E718" s="25">
        <v>2025</v>
      </c>
      <c r="F718" s="25">
        <v>2</v>
      </c>
      <c r="G718" s="25">
        <v>28</v>
      </c>
      <c r="H718" s="86">
        <v>0.44583333333333336</v>
      </c>
      <c r="I718" s="25" t="s">
        <v>771</v>
      </c>
      <c r="O718" s="25" t="s">
        <v>772</v>
      </c>
      <c r="P718" s="25" t="s">
        <v>773</v>
      </c>
      <c r="Q718" s="25" t="s">
        <v>774</v>
      </c>
      <c r="R718" s="25" t="s">
        <v>775</v>
      </c>
      <c r="S718" s="25" t="s">
        <v>776</v>
      </c>
      <c r="T718" s="25" t="s">
        <v>777</v>
      </c>
      <c r="V718" s="25" t="s">
        <v>778</v>
      </c>
      <c r="X718" s="25" t="s">
        <v>779</v>
      </c>
      <c r="AB718" s="25" t="s">
        <v>780</v>
      </c>
      <c r="AC718" s="25" t="s">
        <v>781</v>
      </c>
      <c r="AD718" s="25">
        <v>80</v>
      </c>
      <c r="AE718" s="25" t="s">
        <v>782</v>
      </c>
      <c r="AF718" s="25">
        <v>-23.420309499656302</v>
      </c>
      <c r="AG718" s="25">
        <v>-68.033776932684702</v>
      </c>
      <c r="AH718" s="25">
        <v>0.44583333333333336</v>
      </c>
      <c r="AI718" s="25" t="s">
        <v>787</v>
      </c>
      <c r="AM718" s="25" t="s">
        <v>784</v>
      </c>
      <c r="AN718" s="25" t="s">
        <v>830</v>
      </c>
      <c r="AO718" s="25" t="s">
        <v>785</v>
      </c>
      <c r="AR718" s="25" t="s">
        <v>930</v>
      </c>
    </row>
    <row r="719" spans="1:44">
      <c r="A719" s="25">
        <v>202502</v>
      </c>
      <c r="B719" s="17" t="str">
        <f>IF(A719="","",IFERROR(VLOOKUP(A719,Campaña!A:K,2,0),"ID NO EXISTE"))</f>
        <v>Campaña febrero 2025</v>
      </c>
      <c r="C719" s="25">
        <v>239</v>
      </c>
      <c r="D719" s="85" t="str">
        <f>IF(C719="","",IFERROR(CONCATENATE(VLOOKUP(C719,EstacionReplica!A:W,2,0)," - ",VLOOKUP(C719,EstacionReplica!A:W,3,0)," - ",VLOOKUP(C719,EstacionReplica!A:W,4,0)),"ID NO EXISTE"))</f>
        <v>D-64 - Registro individual - 1</v>
      </c>
      <c r="E719" s="25">
        <v>2025</v>
      </c>
      <c r="F719" s="25">
        <v>2</v>
      </c>
      <c r="G719" s="25">
        <v>28</v>
      </c>
      <c r="H719" s="86">
        <v>0.49236111111111114</v>
      </c>
      <c r="I719" s="25" t="s">
        <v>771</v>
      </c>
      <c r="O719" s="25" t="s">
        <v>772</v>
      </c>
      <c r="P719" s="25" t="s">
        <v>773</v>
      </c>
      <c r="Q719" s="25" t="s">
        <v>774</v>
      </c>
      <c r="R719" s="25" t="s">
        <v>775</v>
      </c>
      <c r="S719" s="25" t="s">
        <v>776</v>
      </c>
      <c r="T719" s="25" t="s">
        <v>777</v>
      </c>
      <c r="V719" s="25" t="s">
        <v>778</v>
      </c>
      <c r="X719" s="25" t="s">
        <v>779</v>
      </c>
      <c r="AB719" s="25" t="s">
        <v>780</v>
      </c>
      <c r="AC719" s="25" t="s">
        <v>781</v>
      </c>
      <c r="AD719" s="25">
        <v>70</v>
      </c>
      <c r="AE719" s="25" t="s">
        <v>782</v>
      </c>
      <c r="AF719" s="25">
        <v>-23.4180552625721</v>
      </c>
      <c r="AG719" s="25">
        <v>-68.030015410225204</v>
      </c>
      <c r="AH719" s="25">
        <v>0.49236111111111114</v>
      </c>
      <c r="AI719" s="25" t="s">
        <v>787</v>
      </c>
      <c r="AM719" s="25" t="s">
        <v>784</v>
      </c>
      <c r="AN719" s="25" t="s">
        <v>826</v>
      </c>
      <c r="AO719" s="25" t="s">
        <v>785</v>
      </c>
      <c r="AR719" s="25" t="s">
        <v>930</v>
      </c>
    </row>
    <row r="720" spans="1:44">
      <c r="A720" s="25">
        <v>202502</v>
      </c>
      <c r="B720" s="17" t="str">
        <f>IF(A720="","",IFERROR(VLOOKUP(A720,Campaña!A:K,2,0),"ID NO EXISTE"))</f>
        <v>Campaña febrero 2025</v>
      </c>
      <c r="C720" s="25">
        <v>240</v>
      </c>
      <c r="D720" s="85" t="str">
        <f>IF(C720="","",IFERROR(CONCATENATE(VLOOKUP(C720,EstacionReplica!A:W,2,0)," - ",VLOOKUP(C720,EstacionReplica!A:W,3,0)," - ",VLOOKUP(C720,EstacionReplica!A:W,4,0)),"ID NO EXISTE"))</f>
        <v>D-65 - Registro individual - 1</v>
      </c>
      <c r="E720" s="25">
        <v>2025</v>
      </c>
      <c r="F720" s="25">
        <v>2</v>
      </c>
      <c r="G720" s="25">
        <v>28</v>
      </c>
      <c r="H720" s="86">
        <v>0.45277777777777778</v>
      </c>
      <c r="I720" s="25" t="s">
        <v>771</v>
      </c>
      <c r="O720" s="25" t="s">
        <v>772</v>
      </c>
      <c r="P720" s="25" t="s">
        <v>773</v>
      </c>
      <c r="Q720" s="25" t="s">
        <v>774</v>
      </c>
      <c r="R720" s="25" t="s">
        <v>775</v>
      </c>
      <c r="S720" s="25" t="s">
        <v>776</v>
      </c>
      <c r="T720" s="25" t="s">
        <v>831</v>
      </c>
      <c r="V720" s="25" t="s">
        <v>832</v>
      </c>
      <c r="X720" s="25" t="s">
        <v>833</v>
      </c>
      <c r="AB720" s="25" t="s">
        <v>780</v>
      </c>
      <c r="AC720" s="25" t="s">
        <v>781</v>
      </c>
      <c r="AD720" s="25">
        <v>90</v>
      </c>
      <c r="AE720" s="25" t="s">
        <v>782</v>
      </c>
      <c r="AF720" s="25">
        <v>-23.417298060889099</v>
      </c>
      <c r="AG720" s="25">
        <v>-68.030255825088403</v>
      </c>
      <c r="AH720" s="25">
        <v>0.45277777777777778</v>
      </c>
      <c r="AI720" s="25" t="s">
        <v>787</v>
      </c>
      <c r="AM720" s="25" t="s">
        <v>784</v>
      </c>
      <c r="AN720" s="25" t="s">
        <v>819</v>
      </c>
      <c r="AO720" s="25" t="s">
        <v>785</v>
      </c>
      <c r="AR720" s="25" t="s">
        <v>930</v>
      </c>
    </row>
    <row r="721" spans="1:44">
      <c r="A721" s="25">
        <v>202502</v>
      </c>
      <c r="B721" s="17" t="str">
        <f>IF(A721="","",IFERROR(VLOOKUP(A721,Campaña!A:K,2,0),"ID NO EXISTE"))</f>
        <v>Campaña febrero 2025</v>
      </c>
      <c r="C721" s="25">
        <v>241</v>
      </c>
      <c r="D721" s="85" t="str">
        <f>IF(C721="","",IFERROR(CONCATENATE(VLOOKUP(C721,EstacionReplica!A:W,2,0)," - ",VLOOKUP(C721,EstacionReplica!A:W,3,0)," - ",VLOOKUP(C721,EstacionReplica!A:W,4,0)),"ID NO EXISTE"))</f>
        <v>D-66 - Registro individual - 1</v>
      </c>
      <c r="E721" s="25">
        <v>2025</v>
      </c>
      <c r="F721" s="25">
        <v>2</v>
      </c>
      <c r="G721" s="25">
        <v>28</v>
      </c>
      <c r="H721" s="86">
        <v>0.4909722222222222</v>
      </c>
      <c r="I721" s="25" t="s">
        <v>771</v>
      </c>
      <c r="O721" s="25" t="s">
        <v>772</v>
      </c>
      <c r="P721" s="25" t="s">
        <v>773</v>
      </c>
      <c r="Q721" s="25" t="s">
        <v>774</v>
      </c>
      <c r="R721" s="25" t="s">
        <v>775</v>
      </c>
      <c r="S721" s="25" t="s">
        <v>776</v>
      </c>
      <c r="T721" s="25" t="s">
        <v>777</v>
      </c>
      <c r="V721" s="25" t="s">
        <v>778</v>
      </c>
      <c r="X721" s="25" t="s">
        <v>779</v>
      </c>
      <c r="AB721" s="25" t="s">
        <v>780</v>
      </c>
      <c r="AC721" s="25" t="s">
        <v>781</v>
      </c>
      <c r="AD721" s="25">
        <v>0</v>
      </c>
      <c r="AE721" s="25" t="s">
        <v>782</v>
      </c>
      <c r="AF721" s="25">
        <v>-23.4179930739779</v>
      </c>
      <c r="AG721" s="25">
        <v>-68.030182247593501</v>
      </c>
      <c r="AH721" s="25">
        <v>0.4909722222222222</v>
      </c>
      <c r="AI721" s="25" t="s">
        <v>789</v>
      </c>
      <c r="AM721" s="25" t="s">
        <v>784</v>
      </c>
      <c r="AN721" s="25" t="s">
        <v>801</v>
      </c>
      <c r="AO721" s="25" t="s">
        <v>785</v>
      </c>
      <c r="AR721" s="25" t="s">
        <v>930</v>
      </c>
    </row>
    <row r="722" spans="1:44">
      <c r="A722" s="25">
        <v>202502</v>
      </c>
      <c r="B722" s="17" t="str">
        <f>IF(A722="","",IFERROR(VLOOKUP(A722,Campaña!A:K,2,0),"ID NO EXISTE"))</f>
        <v>Campaña febrero 2025</v>
      </c>
      <c r="C722" s="25">
        <v>242</v>
      </c>
      <c r="D722" s="85" t="str">
        <f>IF(C722="","",IFERROR(CONCATENATE(VLOOKUP(C722,EstacionReplica!A:W,2,0)," - ",VLOOKUP(C722,EstacionReplica!A:W,3,0)," - ",VLOOKUP(C722,EstacionReplica!A:W,4,0)),"ID NO EXISTE"))</f>
        <v>D-67 - Registro individual - 1</v>
      </c>
      <c r="E722" s="25">
        <v>2025</v>
      </c>
      <c r="F722" s="25">
        <v>2</v>
      </c>
      <c r="G722" s="25">
        <v>28</v>
      </c>
      <c r="H722" s="86">
        <v>0.46041666666666664</v>
      </c>
      <c r="I722" s="25" t="s">
        <v>771</v>
      </c>
      <c r="O722" s="25" t="s">
        <v>772</v>
      </c>
      <c r="P722" s="25" t="s">
        <v>773</v>
      </c>
      <c r="Q722" s="25" t="s">
        <v>774</v>
      </c>
      <c r="R722" s="25" t="s">
        <v>775</v>
      </c>
      <c r="S722" s="25" t="s">
        <v>776</v>
      </c>
      <c r="T722" s="25" t="s">
        <v>777</v>
      </c>
      <c r="V722" s="25" t="s">
        <v>778</v>
      </c>
      <c r="X722" s="25" t="s">
        <v>779</v>
      </c>
      <c r="AB722" s="25" t="s">
        <v>780</v>
      </c>
      <c r="AC722" s="25" t="s">
        <v>781</v>
      </c>
      <c r="AD722" s="25">
        <v>0</v>
      </c>
      <c r="AE722" s="25" t="s">
        <v>782</v>
      </c>
      <c r="AF722" s="25">
        <v>-23.419756872079901</v>
      </c>
      <c r="AG722" s="25">
        <v>-68.033506899092998</v>
      </c>
      <c r="AH722" s="25">
        <v>0.46041666666666664</v>
      </c>
      <c r="AI722" s="25" t="s">
        <v>783</v>
      </c>
      <c r="AM722" s="25" t="s">
        <v>784</v>
      </c>
      <c r="AO722" s="25" t="s">
        <v>785</v>
      </c>
      <c r="AR722" s="25" t="s">
        <v>930</v>
      </c>
    </row>
    <row r="723" spans="1:44">
      <c r="A723" s="25">
        <v>202502</v>
      </c>
      <c r="B723" s="17" t="str">
        <f>IF(A723="","",IFERROR(VLOOKUP(A723,Campaña!A:K,2,0),"ID NO EXISTE"))</f>
        <v>Campaña febrero 2025</v>
      </c>
      <c r="C723" s="25">
        <v>243</v>
      </c>
      <c r="D723" s="85" t="str">
        <f>IF(C723="","",IFERROR(CONCATENATE(VLOOKUP(C723,EstacionReplica!A:W,2,0)," - ",VLOOKUP(C723,EstacionReplica!A:W,3,0)," - ",VLOOKUP(C723,EstacionReplica!A:W,4,0)),"ID NO EXISTE"))</f>
        <v>D-68 - Registro individual - 1</v>
      </c>
      <c r="E723" s="25">
        <v>2025</v>
      </c>
      <c r="F723" s="25">
        <v>2</v>
      </c>
      <c r="G723" s="25">
        <v>27</v>
      </c>
      <c r="H723" s="86">
        <v>0.44097222222222221</v>
      </c>
      <c r="I723" s="25" t="s">
        <v>771</v>
      </c>
      <c r="O723" s="25" t="s">
        <v>772</v>
      </c>
      <c r="P723" s="25" t="s">
        <v>773</v>
      </c>
      <c r="Q723" s="25" t="s">
        <v>774</v>
      </c>
      <c r="R723" s="25" t="s">
        <v>775</v>
      </c>
      <c r="S723" s="25" t="s">
        <v>776</v>
      </c>
      <c r="T723" s="25" t="s">
        <v>777</v>
      </c>
      <c r="V723" s="25" t="s">
        <v>778</v>
      </c>
      <c r="X723" s="25" t="s">
        <v>779</v>
      </c>
      <c r="AB723" s="25" t="s">
        <v>780</v>
      </c>
      <c r="AC723" s="25" t="s">
        <v>781</v>
      </c>
      <c r="AD723" s="25">
        <v>0</v>
      </c>
      <c r="AE723" s="25" t="s">
        <v>782</v>
      </c>
      <c r="AF723" s="25">
        <v>-23.415396348259701</v>
      </c>
      <c r="AG723" s="25">
        <v>-68.039684884394703</v>
      </c>
      <c r="AH723" s="25">
        <v>0.44097222222222221</v>
      </c>
      <c r="AI723" s="25" t="s">
        <v>789</v>
      </c>
      <c r="AM723" s="25" t="s">
        <v>784</v>
      </c>
      <c r="AN723" s="25" t="s">
        <v>801</v>
      </c>
      <c r="AO723" s="25" t="s">
        <v>785</v>
      </c>
      <c r="AR723" s="25" t="s">
        <v>930</v>
      </c>
    </row>
    <row r="724" spans="1:44">
      <c r="A724" s="25">
        <v>202502</v>
      </c>
      <c r="B724" s="17" t="str">
        <f>IF(A724="","",IFERROR(VLOOKUP(A724,Campaña!A:K,2,0),"ID NO EXISTE"))</f>
        <v>Campaña febrero 2025</v>
      </c>
      <c r="C724" s="25">
        <v>244</v>
      </c>
      <c r="D724" s="85" t="str">
        <f>IF(C724="","",IFERROR(CONCATENATE(VLOOKUP(C724,EstacionReplica!A:W,2,0)," - ",VLOOKUP(C724,EstacionReplica!A:W,3,0)," - ",VLOOKUP(C724,EstacionReplica!A:W,4,0)),"ID NO EXISTE"))</f>
        <v>D-69 - Registro individual - 1</v>
      </c>
      <c r="E724" s="25">
        <v>2025</v>
      </c>
      <c r="F724" s="25">
        <v>2</v>
      </c>
      <c r="G724" s="25">
        <v>27</v>
      </c>
      <c r="H724" s="86">
        <v>0.45</v>
      </c>
      <c r="I724" s="25" t="s">
        <v>771</v>
      </c>
      <c r="O724" s="25" t="s">
        <v>772</v>
      </c>
      <c r="P724" s="25" t="s">
        <v>773</v>
      </c>
      <c r="Q724" s="25" t="s">
        <v>774</v>
      </c>
      <c r="R724" s="25" t="s">
        <v>775</v>
      </c>
      <c r="S724" s="25" t="s">
        <v>776</v>
      </c>
      <c r="T724" s="25" t="s">
        <v>831</v>
      </c>
      <c r="V724" s="25" t="s">
        <v>832</v>
      </c>
      <c r="X724" s="25" t="s">
        <v>833</v>
      </c>
      <c r="AB724" s="25" t="s">
        <v>780</v>
      </c>
      <c r="AC724" s="25" t="s">
        <v>781</v>
      </c>
      <c r="AD724" s="25">
        <v>68</v>
      </c>
      <c r="AE724" s="25" t="s">
        <v>782</v>
      </c>
      <c r="AF724" s="25">
        <v>-23.417237369737101</v>
      </c>
      <c r="AG724" s="25">
        <v>-68.039436701068098</v>
      </c>
      <c r="AH724" s="25">
        <v>0.45</v>
      </c>
      <c r="AI724" s="25" t="s">
        <v>787</v>
      </c>
      <c r="AM724" s="25" t="s">
        <v>784</v>
      </c>
      <c r="AN724" s="25" t="s">
        <v>968</v>
      </c>
      <c r="AO724" s="25" t="s">
        <v>785</v>
      </c>
      <c r="AR724" s="25" t="s">
        <v>930</v>
      </c>
    </row>
    <row r="725" spans="1:44">
      <c r="A725" s="25">
        <v>202502</v>
      </c>
      <c r="B725" s="17" t="str">
        <f>IF(A725="","",IFERROR(VLOOKUP(A725,Campaña!A:K,2,0),"ID NO EXISTE"))</f>
        <v>Campaña febrero 2025</v>
      </c>
      <c r="C725" s="25">
        <v>245</v>
      </c>
      <c r="D725" s="85" t="str">
        <f>IF(C725="","",IFERROR(CONCATENATE(VLOOKUP(C725,EstacionReplica!A:W,2,0)," - ",VLOOKUP(C725,EstacionReplica!A:W,3,0)," - ",VLOOKUP(C725,EstacionReplica!A:W,4,0)),"ID NO EXISTE"))</f>
        <v>D-70 - Registro individual - 1</v>
      </c>
      <c r="E725" s="25">
        <v>2025</v>
      </c>
      <c r="F725" s="25">
        <v>2</v>
      </c>
      <c r="G725" s="25">
        <v>27</v>
      </c>
      <c r="H725" s="86">
        <v>0.4513888888888889</v>
      </c>
      <c r="I725" s="25" t="s">
        <v>771</v>
      </c>
      <c r="O725" s="25" t="s">
        <v>772</v>
      </c>
      <c r="P725" s="25" t="s">
        <v>773</v>
      </c>
      <c r="Q725" s="25" t="s">
        <v>774</v>
      </c>
      <c r="R725" s="25" t="s">
        <v>775</v>
      </c>
      <c r="S725" s="25" t="s">
        <v>776</v>
      </c>
      <c r="T725" s="25" t="s">
        <v>831</v>
      </c>
      <c r="V725" s="25" t="s">
        <v>832</v>
      </c>
      <c r="X725" s="25" t="s">
        <v>833</v>
      </c>
      <c r="AB725" s="25" t="s">
        <v>780</v>
      </c>
      <c r="AC725" s="25" t="s">
        <v>781</v>
      </c>
      <c r="AD725" s="25">
        <v>80</v>
      </c>
      <c r="AE725" s="25" t="s">
        <v>782</v>
      </c>
      <c r="AF725" s="25">
        <v>-23.4173432218447</v>
      </c>
      <c r="AG725" s="25">
        <v>-68.039024871872996</v>
      </c>
      <c r="AH725" s="25">
        <v>0.4513888888888889</v>
      </c>
      <c r="AI725" s="25" t="s">
        <v>787</v>
      </c>
      <c r="AM725" s="25" t="s">
        <v>784</v>
      </c>
      <c r="AN725" s="25" t="s">
        <v>969</v>
      </c>
      <c r="AO725" s="25" t="s">
        <v>785</v>
      </c>
      <c r="AR725" s="25" t="s">
        <v>930</v>
      </c>
    </row>
    <row r="726" spans="1:44">
      <c r="A726" s="25">
        <v>202502</v>
      </c>
      <c r="B726" s="17" t="str">
        <f>IF(A726="","",IFERROR(VLOOKUP(A726,Campaña!A:K,2,0),"ID NO EXISTE"))</f>
        <v>Campaña febrero 2025</v>
      </c>
      <c r="C726" s="25">
        <v>246</v>
      </c>
      <c r="D726" s="85" t="str">
        <f>IF(C726="","",IFERROR(CONCATENATE(VLOOKUP(C726,EstacionReplica!A:W,2,0)," - ",VLOOKUP(C726,EstacionReplica!A:W,3,0)," - ",VLOOKUP(C726,EstacionReplica!A:W,4,0)),"ID NO EXISTE"))</f>
        <v>D-71 - Registro individual - 1</v>
      </c>
      <c r="E726" s="25">
        <v>2025</v>
      </c>
      <c r="F726" s="25">
        <v>2</v>
      </c>
      <c r="G726" s="25">
        <v>28</v>
      </c>
      <c r="H726" s="86">
        <v>0.4909722222222222</v>
      </c>
      <c r="I726" s="25" t="s">
        <v>771</v>
      </c>
      <c r="O726" s="25" t="s">
        <v>772</v>
      </c>
      <c r="P726" s="25" t="s">
        <v>773</v>
      </c>
      <c r="Q726" s="25" t="s">
        <v>774</v>
      </c>
      <c r="R726" s="25" t="s">
        <v>775</v>
      </c>
      <c r="S726" s="25" t="s">
        <v>776</v>
      </c>
      <c r="T726" s="25" t="s">
        <v>777</v>
      </c>
      <c r="V726" s="25" t="s">
        <v>778</v>
      </c>
      <c r="X726" s="25" t="s">
        <v>779</v>
      </c>
      <c r="AB726" s="25" t="s">
        <v>780</v>
      </c>
      <c r="AC726" s="25" t="s">
        <v>781</v>
      </c>
      <c r="AD726" s="25">
        <v>40</v>
      </c>
      <c r="AE726" s="25" t="s">
        <v>782</v>
      </c>
      <c r="AF726" s="25">
        <v>-23.418002105645101</v>
      </c>
      <c r="AG726" s="25">
        <v>-68.030182181748899</v>
      </c>
      <c r="AH726" s="25">
        <v>0.4909722222222222</v>
      </c>
      <c r="AI726" s="25" t="s">
        <v>787</v>
      </c>
      <c r="AM726" s="25" t="s">
        <v>784</v>
      </c>
      <c r="AN726" s="25" t="s">
        <v>843</v>
      </c>
      <c r="AO726" s="25" t="s">
        <v>785</v>
      </c>
      <c r="AR726" s="25" t="s">
        <v>930</v>
      </c>
    </row>
    <row r="727" spans="1:44">
      <c r="A727" s="25">
        <v>202502</v>
      </c>
      <c r="B727" s="17" t="str">
        <f>IF(A727="","",IFERROR(VLOOKUP(A727,Campaña!A:K,2,0),"ID NO EXISTE"))</f>
        <v>Campaña febrero 2025</v>
      </c>
      <c r="C727" s="25">
        <v>247</v>
      </c>
      <c r="D727" s="85" t="str">
        <f>IF(C727="","",IFERROR(CONCATENATE(VLOOKUP(C727,EstacionReplica!A:W,2,0)," - ",VLOOKUP(C727,EstacionReplica!A:W,3,0)," - ",VLOOKUP(C727,EstacionReplica!A:W,4,0)),"ID NO EXISTE"))</f>
        <v>D-72 - Registro individual - 1</v>
      </c>
      <c r="E727" s="25">
        <v>2025</v>
      </c>
      <c r="F727" s="25">
        <v>2</v>
      </c>
      <c r="G727" s="25">
        <v>28</v>
      </c>
      <c r="H727" s="86">
        <v>0.48819444444444443</v>
      </c>
      <c r="I727" s="25" t="s">
        <v>771</v>
      </c>
      <c r="O727" s="25" t="s">
        <v>772</v>
      </c>
      <c r="P727" s="25" t="s">
        <v>773</v>
      </c>
      <c r="Q727" s="25" t="s">
        <v>774</v>
      </c>
      <c r="R727" s="25" t="s">
        <v>775</v>
      </c>
      <c r="S727" s="25" t="s">
        <v>776</v>
      </c>
      <c r="T727" s="25" t="s">
        <v>777</v>
      </c>
      <c r="V727" s="25" t="s">
        <v>778</v>
      </c>
      <c r="X727" s="25" t="s">
        <v>779</v>
      </c>
      <c r="AB727" s="25" t="s">
        <v>780</v>
      </c>
      <c r="AC727" s="25" t="s">
        <v>781</v>
      </c>
      <c r="AD727" s="25">
        <v>0</v>
      </c>
      <c r="AE727" s="25" t="s">
        <v>782</v>
      </c>
      <c r="AF727" s="25">
        <v>-23.418114616193701</v>
      </c>
      <c r="AG727" s="25">
        <v>-68.030846897801496</v>
      </c>
      <c r="AH727" s="25">
        <v>0.48819444444444443</v>
      </c>
      <c r="AI727" s="25" t="s">
        <v>789</v>
      </c>
      <c r="AM727" s="25" t="s">
        <v>784</v>
      </c>
      <c r="AN727" s="25" t="s">
        <v>801</v>
      </c>
      <c r="AO727" s="25" t="s">
        <v>785</v>
      </c>
      <c r="AR727" s="25" t="s">
        <v>930</v>
      </c>
    </row>
    <row r="728" spans="1:44">
      <c r="A728" s="25">
        <v>202502</v>
      </c>
      <c r="B728" s="17" t="str">
        <f>IF(A728="","",IFERROR(VLOOKUP(A728,Campaña!A:K,2,0),"ID NO EXISTE"))</f>
        <v>Campaña febrero 2025</v>
      </c>
      <c r="C728" s="25">
        <v>248</v>
      </c>
      <c r="D728" s="85" t="str">
        <f>IF(C728="","",IFERROR(CONCATENATE(VLOOKUP(C728,EstacionReplica!A:W,2,0)," - ",VLOOKUP(C728,EstacionReplica!A:W,3,0)," - ",VLOOKUP(C728,EstacionReplica!A:W,4,0)),"ID NO EXISTE"))</f>
        <v>D-73 - Registro individual - 1</v>
      </c>
      <c r="E728" s="25">
        <v>2025</v>
      </c>
      <c r="F728" s="25">
        <v>2</v>
      </c>
      <c r="G728" s="25">
        <v>28</v>
      </c>
      <c r="H728" s="86">
        <v>0.48749999999999999</v>
      </c>
      <c r="I728" s="25" t="s">
        <v>771</v>
      </c>
      <c r="O728" s="25" t="s">
        <v>772</v>
      </c>
      <c r="P728" s="25" t="s">
        <v>773</v>
      </c>
      <c r="Q728" s="25" t="s">
        <v>774</v>
      </c>
      <c r="R728" s="25" t="s">
        <v>775</v>
      </c>
      <c r="S728" s="25" t="s">
        <v>776</v>
      </c>
      <c r="T728" s="25" t="s">
        <v>777</v>
      </c>
      <c r="V728" s="25" t="s">
        <v>778</v>
      </c>
      <c r="X728" s="25" t="s">
        <v>779</v>
      </c>
      <c r="AB728" s="25" t="s">
        <v>780</v>
      </c>
      <c r="AC728" s="25" t="s">
        <v>781</v>
      </c>
      <c r="AD728" s="25">
        <v>0</v>
      </c>
      <c r="AE728" s="25" t="s">
        <v>782</v>
      </c>
      <c r="AF728" s="25">
        <v>-23.4181428041062</v>
      </c>
      <c r="AG728" s="25">
        <v>-68.031022863866397</v>
      </c>
      <c r="AH728" s="25">
        <v>0.48749999999999999</v>
      </c>
      <c r="AI728" s="25" t="s">
        <v>789</v>
      </c>
      <c r="AM728" s="25" t="s">
        <v>784</v>
      </c>
      <c r="AN728" s="25" t="s">
        <v>801</v>
      </c>
      <c r="AO728" s="25" t="s">
        <v>785</v>
      </c>
      <c r="AR728" s="25" t="s">
        <v>930</v>
      </c>
    </row>
    <row r="729" spans="1:44">
      <c r="A729" s="25">
        <v>202502</v>
      </c>
      <c r="B729" s="17" t="str">
        <f>IF(A729="","",IFERROR(VLOOKUP(A729,Campaña!A:K,2,0),"ID NO EXISTE"))</f>
        <v>Campaña febrero 2025</v>
      </c>
      <c r="C729" s="25">
        <v>249</v>
      </c>
      <c r="D729" s="85" t="str">
        <f>IF(C729="","",IFERROR(CONCATENATE(VLOOKUP(C729,EstacionReplica!A:W,2,0)," - ",VLOOKUP(C729,EstacionReplica!A:W,3,0)," - ",VLOOKUP(C729,EstacionReplica!A:W,4,0)),"ID NO EXISTE"))</f>
        <v>D-74 - Registro individual - 1</v>
      </c>
      <c r="E729" s="25">
        <v>2025</v>
      </c>
      <c r="F729" s="25">
        <v>2</v>
      </c>
      <c r="G729" s="25">
        <v>28</v>
      </c>
      <c r="H729" s="86">
        <v>0.4861111111111111</v>
      </c>
      <c r="I729" s="25" t="s">
        <v>771</v>
      </c>
      <c r="O729" s="25" t="s">
        <v>772</v>
      </c>
      <c r="P729" s="25" t="s">
        <v>773</v>
      </c>
      <c r="Q729" s="25" t="s">
        <v>774</v>
      </c>
      <c r="R729" s="25" t="s">
        <v>775</v>
      </c>
      <c r="S729" s="25" t="s">
        <v>776</v>
      </c>
      <c r="T729" s="25" t="s">
        <v>777</v>
      </c>
      <c r="V729" s="25" t="s">
        <v>778</v>
      </c>
      <c r="X729" s="25" t="s">
        <v>779</v>
      </c>
      <c r="AB729" s="25" t="s">
        <v>780</v>
      </c>
      <c r="AC729" s="25" t="s">
        <v>781</v>
      </c>
      <c r="AD729" s="25">
        <v>0</v>
      </c>
      <c r="AE729" s="25" t="s">
        <v>782</v>
      </c>
      <c r="AF729" s="25">
        <v>-23.418191179307001</v>
      </c>
      <c r="AG729" s="25">
        <v>-68.031541238698395</v>
      </c>
      <c r="AH729" s="25">
        <v>0.4861111111111111</v>
      </c>
      <c r="AI729" s="25" t="s">
        <v>789</v>
      </c>
      <c r="AM729" s="25" t="s">
        <v>784</v>
      </c>
      <c r="AN729" s="25" t="s">
        <v>801</v>
      </c>
      <c r="AO729" s="25" t="s">
        <v>785</v>
      </c>
      <c r="AR729" s="25" t="s">
        <v>930</v>
      </c>
    </row>
    <row r="730" spans="1:44">
      <c r="A730" s="25">
        <v>202502</v>
      </c>
      <c r="B730" s="17" t="str">
        <f>IF(A730="","",IFERROR(VLOOKUP(A730,Campaña!A:K,2,0),"ID NO EXISTE"))</f>
        <v>Campaña febrero 2025</v>
      </c>
      <c r="C730" s="25">
        <v>250</v>
      </c>
      <c r="D730" s="85" t="str">
        <f>IF(C730="","",IFERROR(CONCATENATE(VLOOKUP(C730,EstacionReplica!A:W,2,0)," - ",VLOOKUP(C730,EstacionReplica!A:W,3,0)," - ",VLOOKUP(C730,EstacionReplica!A:W,4,0)),"ID NO EXISTE"))</f>
        <v>D-75 - Registro individual - 1</v>
      </c>
      <c r="E730" s="25">
        <v>2025</v>
      </c>
      <c r="F730" s="25">
        <v>2</v>
      </c>
      <c r="G730" s="25">
        <v>28</v>
      </c>
      <c r="H730" s="86">
        <v>0.38055555555555554</v>
      </c>
      <c r="I730" s="25" t="s">
        <v>771</v>
      </c>
      <c r="O730" s="25" t="s">
        <v>772</v>
      </c>
      <c r="P730" s="25" t="s">
        <v>773</v>
      </c>
      <c r="Q730" s="25" t="s">
        <v>774</v>
      </c>
      <c r="R730" s="25" t="s">
        <v>775</v>
      </c>
      <c r="S730" s="25" t="s">
        <v>776</v>
      </c>
      <c r="T730" s="25" t="s">
        <v>777</v>
      </c>
      <c r="V730" s="25" t="s">
        <v>778</v>
      </c>
      <c r="X730" s="25" t="s">
        <v>779</v>
      </c>
      <c r="AB730" s="25" t="s">
        <v>780</v>
      </c>
      <c r="AC730" s="25" t="s">
        <v>781</v>
      </c>
      <c r="AD730" s="25">
        <v>0</v>
      </c>
      <c r="AE730" s="25" t="s">
        <v>782</v>
      </c>
      <c r="AF730" s="25">
        <v>-23.419727076086399</v>
      </c>
      <c r="AG730" s="25">
        <v>-68.035993121713005</v>
      </c>
      <c r="AH730" s="25">
        <v>0.38055555555555554</v>
      </c>
      <c r="AI730" s="25" t="s">
        <v>789</v>
      </c>
      <c r="AM730" s="25" t="s">
        <v>784</v>
      </c>
      <c r="AN730" s="25" t="s">
        <v>801</v>
      </c>
      <c r="AO730" s="25" t="s">
        <v>785</v>
      </c>
      <c r="AR730" s="25" t="s">
        <v>930</v>
      </c>
    </row>
    <row r="731" spans="1:44">
      <c r="A731" s="25">
        <v>202502</v>
      </c>
      <c r="B731" s="17" t="str">
        <f>IF(A731="","",IFERROR(VLOOKUP(A731,Campaña!A:K,2,0),"ID NO EXISTE"))</f>
        <v>Campaña febrero 2025</v>
      </c>
      <c r="C731" s="25">
        <v>251</v>
      </c>
      <c r="D731" s="85" t="str">
        <f>IF(C731="","",IFERROR(CONCATENATE(VLOOKUP(C731,EstacionReplica!A:W,2,0)," - ",VLOOKUP(C731,EstacionReplica!A:W,3,0)," - ",VLOOKUP(C731,EstacionReplica!A:W,4,0)),"ID NO EXISTE"))</f>
        <v>D-76 - Registro individual - 1</v>
      </c>
      <c r="E731" s="25">
        <v>2025</v>
      </c>
      <c r="F731" s="25">
        <v>2</v>
      </c>
      <c r="G731" s="25">
        <v>28</v>
      </c>
      <c r="H731" s="86">
        <v>0.38541666666666669</v>
      </c>
      <c r="I731" s="25" t="s">
        <v>771</v>
      </c>
      <c r="O731" s="25" t="s">
        <v>772</v>
      </c>
      <c r="P731" s="25" t="s">
        <v>773</v>
      </c>
      <c r="Q731" s="25" t="s">
        <v>774</v>
      </c>
      <c r="R731" s="25" t="s">
        <v>775</v>
      </c>
      <c r="S731" s="25" t="s">
        <v>776</v>
      </c>
      <c r="T731" s="25" t="s">
        <v>777</v>
      </c>
      <c r="V731" s="25" t="s">
        <v>778</v>
      </c>
      <c r="X731" s="25" t="s">
        <v>779</v>
      </c>
      <c r="AB731" s="25" t="s">
        <v>780</v>
      </c>
      <c r="AC731" s="25" t="s">
        <v>781</v>
      </c>
      <c r="AD731" s="25">
        <v>0</v>
      </c>
      <c r="AE731" s="25" t="s">
        <v>782</v>
      </c>
      <c r="AF731" s="25">
        <v>-23.420006212457402</v>
      </c>
      <c r="AG731" s="25">
        <v>-68.035854074427803</v>
      </c>
      <c r="AH731" s="25">
        <v>0.38541666666666669</v>
      </c>
      <c r="AI731" s="25" t="s">
        <v>789</v>
      </c>
      <c r="AM731" s="25" t="s">
        <v>784</v>
      </c>
      <c r="AN731" s="25" t="s">
        <v>801</v>
      </c>
      <c r="AO731" s="25" t="s">
        <v>785</v>
      </c>
      <c r="AR731" s="25" t="s">
        <v>930</v>
      </c>
    </row>
    <row r="732" spans="1:44">
      <c r="A732" s="25">
        <v>202502</v>
      </c>
      <c r="B732" s="17" t="str">
        <f>IF(A732="","",IFERROR(VLOOKUP(A732,Campaña!A:K,2,0),"ID NO EXISTE"))</f>
        <v>Campaña febrero 2025</v>
      </c>
      <c r="C732" s="25">
        <v>252</v>
      </c>
      <c r="D732" s="85" t="str">
        <f>IF(C732="","",IFERROR(CONCATENATE(VLOOKUP(C732,EstacionReplica!A:W,2,0)," - ",VLOOKUP(C732,EstacionReplica!A:W,3,0)," - ",VLOOKUP(C732,EstacionReplica!A:W,4,0)),"ID NO EXISTE"))</f>
        <v>D-77 - Registro individual - 1</v>
      </c>
      <c r="E732" s="25">
        <v>2025</v>
      </c>
      <c r="F732" s="25">
        <v>2</v>
      </c>
      <c r="G732" s="25">
        <v>28</v>
      </c>
      <c r="H732" s="86">
        <v>0.44513888888888886</v>
      </c>
      <c r="I732" s="25" t="s">
        <v>771</v>
      </c>
      <c r="O732" s="25" t="s">
        <v>772</v>
      </c>
      <c r="P732" s="25" t="s">
        <v>773</v>
      </c>
      <c r="Q732" s="25" t="s">
        <v>774</v>
      </c>
      <c r="R732" s="25" t="s">
        <v>775</v>
      </c>
      <c r="S732" s="25" t="s">
        <v>776</v>
      </c>
      <c r="T732" s="25" t="s">
        <v>777</v>
      </c>
      <c r="V732" s="25" t="s">
        <v>778</v>
      </c>
      <c r="X732" s="25" t="s">
        <v>779</v>
      </c>
      <c r="AB732" s="25" t="s">
        <v>780</v>
      </c>
      <c r="AC732" s="25" t="s">
        <v>781</v>
      </c>
      <c r="AD732" s="25">
        <v>85</v>
      </c>
      <c r="AE732" s="25" t="s">
        <v>782</v>
      </c>
      <c r="AF732" s="25">
        <v>-23.420201724974099</v>
      </c>
      <c r="AG732" s="25">
        <v>-68.033875590165394</v>
      </c>
      <c r="AH732" s="25">
        <v>0.44513888888888886</v>
      </c>
      <c r="AI732" s="25" t="s">
        <v>787</v>
      </c>
      <c r="AM732" s="25" t="s">
        <v>784</v>
      </c>
      <c r="AN732" s="25" t="s">
        <v>834</v>
      </c>
      <c r="AO732" s="25" t="s">
        <v>785</v>
      </c>
      <c r="AR732" s="25" t="s">
        <v>930</v>
      </c>
    </row>
    <row r="733" spans="1:44">
      <c r="A733" s="25">
        <v>202502</v>
      </c>
      <c r="B733" s="17" t="str">
        <f>IF(A733="","",IFERROR(VLOOKUP(A733,Campaña!A:K,2,0),"ID NO EXISTE"))</f>
        <v>Campaña febrero 2025</v>
      </c>
      <c r="C733" s="25">
        <v>253</v>
      </c>
      <c r="D733" s="85" t="str">
        <f>IF(C733="","",IFERROR(CONCATENATE(VLOOKUP(C733,EstacionReplica!A:W,2,0)," - ",VLOOKUP(C733,EstacionReplica!A:W,3,0)," - ",VLOOKUP(C733,EstacionReplica!A:W,4,0)),"ID NO EXISTE"))</f>
        <v>D-78 - Registro individual - 1</v>
      </c>
      <c r="E733" s="25">
        <v>2025</v>
      </c>
      <c r="F733" s="25">
        <v>2</v>
      </c>
      <c r="G733" s="25">
        <v>28</v>
      </c>
      <c r="H733" s="86">
        <v>0.44930555555555557</v>
      </c>
      <c r="I733" s="25" t="s">
        <v>771</v>
      </c>
      <c r="O733" s="25" t="s">
        <v>772</v>
      </c>
      <c r="P733" s="25" t="s">
        <v>773</v>
      </c>
      <c r="Q733" s="25" t="s">
        <v>774</v>
      </c>
      <c r="R733" s="25" t="s">
        <v>775</v>
      </c>
      <c r="S733" s="25" t="s">
        <v>776</v>
      </c>
      <c r="T733" s="25" t="s">
        <v>777</v>
      </c>
      <c r="V733" s="25" t="s">
        <v>778</v>
      </c>
      <c r="X733" s="25" t="s">
        <v>779</v>
      </c>
      <c r="AB733" s="25" t="s">
        <v>780</v>
      </c>
      <c r="AC733" s="25" t="s">
        <v>781</v>
      </c>
      <c r="AD733" s="25">
        <v>90</v>
      </c>
      <c r="AE733" s="25" t="s">
        <v>782</v>
      </c>
      <c r="AF733" s="25">
        <v>-23.4201076537245</v>
      </c>
      <c r="AG733" s="25">
        <v>-68.033269451457102</v>
      </c>
      <c r="AH733" s="25">
        <v>0.44930555555555557</v>
      </c>
      <c r="AI733" s="25" t="s">
        <v>787</v>
      </c>
      <c r="AM733" s="25" t="s">
        <v>784</v>
      </c>
      <c r="AN733" s="25" t="s">
        <v>848</v>
      </c>
      <c r="AO733" s="25" t="s">
        <v>785</v>
      </c>
      <c r="AR733" s="25" t="s">
        <v>930</v>
      </c>
    </row>
    <row r="734" spans="1:44">
      <c r="A734" s="25">
        <v>202502</v>
      </c>
      <c r="B734" s="17" t="str">
        <f>IF(A734="","",IFERROR(VLOOKUP(A734,Campaña!A:K,2,0),"ID NO EXISTE"))</f>
        <v>Campaña febrero 2025</v>
      </c>
      <c r="C734" s="25">
        <v>254</v>
      </c>
      <c r="D734" s="85" t="str">
        <f>IF(C734="","",IFERROR(CONCATENATE(VLOOKUP(C734,EstacionReplica!A:W,2,0)," - ",VLOOKUP(C734,EstacionReplica!A:W,3,0)," - ",VLOOKUP(C734,EstacionReplica!A:W,4,0)),"ID NO EXISTE"))</f>
        <v>D-79 - Registro individual - 1</v>
      </c>
      <c r="E734" s="25">
        <v>2025</v>
      </c>
      <c r="F734" s="25">
        <v>2</v>
      </c>
      <c r="G734" s="25">
        <v>28</v>
      </c>
      <c r="H734" s="86">
        <v>0.45069444444444445</v>
      </c>
      <c r="I734" s="25" t="s">
        <v>771</v>
      </c>
      <c r="O734" s="25" t="s">
        <v>772</v>
      </c>
      <c r="P734" s="25" t="s">
        <v>773</v>
      </c>
      <c r="Q734" s="25" t="s">
        <v>774</v>
      </c>
      <c r="R734" s="25" t="s">
        <v>775</v>
      </c>
      <c r="S734" s="25" t="s">
        <v>776</v>
      </c>
      <c r="T734" s="25" t="s">
        <v>777</v>
      </c>
      <c r="V734" s="25" t="s">
        <v>778</v>
      </c>
      <c r="X734" s="25" t="s">
        <v>779</v>
      </c>
      <c r="AB734" s="25" t="s">
        <v>780</v>
      </c>
      <c r="AC734" s="25" t="s">
        <v>781</v>
      </c>
      <c r="AD734" s="25">
        <v>45</v>
      </c>
      <c r="AE734" s="25" t="s">
        <v>782</v>
      </c>
      <c r="AF734" s="25">
        <v>-23.420018306119299</v>
      </c>
      <c r="AG734" s="25">
        <v>-68.033426699936996</v>
      </c>
      <c r="AH734" s="25">
        <v>0.45069444444444445</v>
      </c>
      <c r="AI734" s="25" t="s">
        <v>787</v>
      </c>
      <c r="AM734" s="25" t="s">
        <v>784</v>
      </c>
      <c r="AN734" s="25" t="s">
        <v>827</v>
      </c>
      <c r="AO734" s="25" t="s">
        <v>785</v>
      </c>
      <c r="AR734" s="25" t="s">
        <v>930</v>
      </c>
    </row>
    <row r="735" spans="1:44">
      <c r="A735" s="25">
        <v>202502</v>
      </c>
      <c r="B735" s="17" t="str">
        <f>IF(A735="","",IFERROR(VLOOKUP(A735,Campaña!A:K,2,0),"ID NO EXISTE"))</f>
        <v>Campaña febrero 2025</v>
      </c>
      <c r="C735" s="25">
        <v>255</v>
      </c>
      <c r="D735" s="85" t="str">
        <f>IF(C735="","",IFERROR(CONCATENATE(VLOOKUP(C735,EstacionReplica!A:W,2,0)," - ",VLOOKUP(C735,EstacionReplica!A:W,3,0)," - ",VLOOKUP(C735,EstacionReplica!A:W,4,0)),"ID NO EXISTE"))</f>
        <v>D-80 - Registro individual - 1</v>
      </c>
      <c r="E735" s="25">
        <v>2025</v>
      </c>
      <c r="F735" s="25">
        <v>2</v>
      </c>
      <c r="G735" s="25">
        <v>28</v>
      </c>
      <c r="H735" s="86">
        <v>0.44027777777777777</v>
      </c>
      <c r="I735" s="25" t="s">
        <v>771</v>
      </c>
      <c r="O735" s="25" t="s">
        <v>772</v>
      </c>
      <c r="P735" s="25" t="s">
        <v>773</v>
      </c>
      <c r="Q735" s="25" t="s">
        <v>774</v>
      </c>
      <c r="R735" s="25" t="s">
        <v>775</v>
      </c>
      <c r="S735" s="25" t="s">
        <v>776</v>
      </c>
      <c r="T735" s="25" t="s">
        <v>777</v>
      </c>
      <c r="V735" s="25" t="s">
        <v>778</v>
      </c>
      <c r="X735" s="25" t="s">
        <v>779</v>
      </c>
      <c r="AB735" s="25" t="s">
        <v>780</v>
      </c>
      <c r="AC735" s="25" t="s">
        <v>781</v>
      </c>
      <c r="AD735" s="25">
        <v>33</v>
      </c>
      <c r="AE735" s="25" t="s">
        <v>782</v>
      </c>
      <c r="AF735" s="25">
        <v>-23.420484127932099</v>
      </c>
      <c r="AG735" s="25">
        <v>-68.034265038144298</v>
      </c>
      <c r="AH735" s="25">
        <v>0.44027777777777777</v>
      </c>
      <c r="AI735" s="25" t="s">
        <v>787</v>
      </c>
      <c r="AM735" s="25" t="s">
        <v>784</v>
      </c>
      <c r="AN735" s="25" t="s">
        <v>970</v>
      </c>
      <c r="AO735" s="25" t="s">
        <v>785</v>
      </c>
      <c r="AR735" s="25" t="s">
        <v>930</v>
      </c>
    </row>
    <row r="736" spans="1:44">
      <c r="A736" s="25">
        <v>202502</v>
      </c>
      <c r="B736" s="17" t="str">
        <f>IF(A736="","",IFERROR(VLOOKUP(A736,Campaña!A:K,2,0),"ID NO EXISTE"))</f>
        <v>Campaña febrero 2025</v>
      </c>
      <c r="C736" s="25">
        <v>256</v>
      </c>
      <c r="D736" s="85" t="str">
        <f>IF(C736="","",IFERROR(CONCATENATE(VLOOKUP(C736,EstacionReplica!A:W,2,0)," - ",VLOOKUP(C736,EstacionReplica!A:W,3,0)," - ",VLOOKUP(C736,EstacionReplica!A:W,4,0)),"ID NO EXISTE"))</f>
        <v>D-81 - Registro individual - 1</v>
      </c>
      <c r="E736" s="25">
        <v>2025</v>
      </c>
      <c r="F736" s="25">
        <v>2</v>
      </c>
      <c r="G736" s="25">
        <v>28</v>
      </c>
      <c r="H736" s="86">
        <v>0.44166666666666665</v>
      </c>
      <c r="I736" s="25" t="s">
        <v>771</v>
      </c>
      <c r="O736" s="25" t="s">
        <v>772</v>
      </c>
      <c r="P736" s="25" t="s">
        <v>773</v>
      </c>
      <c r="Q736" s="25" t="s">
        <v>774</v>
      </c>
      <c r="R736" s="25" t="s">
        <v>775</v>
      </c>
      <c r="S736" s="25" t="s">
        <v>776</v>
      </c>
      <c r="T736" s="25" t="s">
        <v>777</v>
      </c>
      <c r="V736" s="25" t="s">
        <v>778</v>
      </c>
      <c r="X736" s="25" t="s">
        <v>779</v>
      </c>
      <c r="AB736" s="25" t="s">
        <v>780</v>
      </c>
      <c r="AC736" s="25" t="s">
        <v>781</v>
      </c>
      <c r="AD736" s="25">
        <v>80</v>
      </c>
      <c r="AE736" s="25" t="s">
        <v>782</v>
      </c>
      <c r="AF736" s="25">
        <v>-23.421059794546899</v>
      </c>
      <c r="AG736" s="25">
        <v>-68.033879145032003</v>
      </c>
      <c r="AH736" s="25">
        <v>0.44166666666666665</v>
      </c>
      <c r="AI736" s="25" t="s">
        <v>787</v>
      </c>
      <c r="AM736" s="25" t="s">
        <v>784</v>
      </c>
      <c r="AN736" s="25" t="s">
        <v>830</v>
      </c>
      <c r="AO736" s="25" t="s">
        <v>785</v>
      </c>
      <c r="AR736" s="25" t="s">
        <v>930</v>
      </c>
    </row>
    <row r="737" spans="1:44">
      <c r="A737" s="25">
        <v>202502</v>
      </c>
      <c r="B737" s="17" t="str">
        <f>IF(A737="","",IFERROR(VLOOKUP(A737,Campaña!A:K,2,0),"ID NO EXISTE"))</f>
        <v>Campaña febrero 2025</v>
      </c>
      <c r="C737" s="25">
        <v>257</v>
      </c>
      <c r="D737" s="85" t="str">
        <f>IF(C737="","",IFERROR(CONCATENATE(VLOOKUP(C737,EstacionReplica!A:W,2,0)," - ",VLOOKUP(C737,EstacionReplica!A:W,3,0)," - ",VLOOKUP(C737,EstacionReplica!A:W,4,0)),"ID NO EXISTE"))</f>
        <v>D-82 - Registro individual - 1</v>
      </c>
      <c r="E737" s="25">
        <v>2025</v>
      </c>
      <c r="F737" s="25">
        <v>2</v>
      </c>
      <c r="G737" s="25">
        <v>28</v>
      </c>
      <c r="H737" s="86">
        <v>0.47638888888888886</v>
      </c>
      <c r="I737" s="25" t="s">
        <v>771</v>
      </c>
      <c r="O737" s="25" t="s">
        <v>772</v>
      </c>
      <c r="P737" s="25" t="s">
        <v>773</v>
      </c>
      <c r="Q737" s="25" t="s">
        <v>774</v>
      </c>
      <c r="R737" s="25" t="s">
        <v>775</v>
      </c>
      <c r="S737" s="25" t="s">
        <v>776</v>
      </c>
      <c r="T737" s="25" t="s">
        <v>777</v>
      </c>
      <c r="V737" s="25" t="s">
        <v>778</v>
      </c>
      <c r="X737" s="25" t="s">
        <v>779</v>
      </c>
      <c r="AB737" s="25" t="s">
        <v>780</v>
      </c>
      <c r="AC737" s="25" t="s">
        <v>781</v>
      </c>
      <c r="AD737" s="25">
        <v>90</v>
      </c>
      <c r="AE737" s="25" t="s">
        <v>782</v>
      </c>
      <c r="AF737" s="25">
        <v>-23.418778359234999</v>
      </c>
      <c r="AG737" s="25">
        <v>-68.031556538507104</v>
      </c>
      <c r="AH737" s="25">
        <v>0.47638888888888886</v>
      </c>
      <c r="AI737" s="25" t="s">
        <v>787</v>
      </c>
      <c r="AM737" s="25" t="s">
        <v>784</v>
      </c>
      <c r="AN737" s="25" t="s">
        <v>819</v>
      </c>
      <c r="AO737" s="25" t="s">
        <v>785</v>
      </c>
      <c r="AR737" s="25" t="s">
        <v>930</v>
      </c>
    </row>
    <row r="738" spans="1:44">
      <c r="A738" s="25">
        <v>202502</v>
      </c>
      <c r="B738" s="17" t="str">
        <f>IF(A738="","",IFERROR(VLOOKUP(A738,Campaña!A:K,2,0),"ID NO EXISTE"))</f>
        <v>Campaña febrero 2025</v>
      </c>
      <c r="C738" s="25">
        <v>258</v>
      </c>
      <c r="D738" s="85" t="str">
        <f>IF(C738="","",IFERROR(CONCATENATE(VLOOKUP(C738,EstacionReplica!A:W,2,0)," - ",VLOOKUP(C738,EstacionReplica!A:W,3,0)," - ",VLOOKUP(C738,EstacionReplica!A:W,4,0)),"ID NO EXISTE"))</f>
        <v>D-83 - Registro individual - 1</v>
      </c>
      <c r="E738" s="25">
        <v>2025</v>
      </c>
      <c r="F738" s="25">
        <v>2</v>
      </c>
      <c r="G738" s="25">
        <v>28</v>
      </c>
      <c r="H738" s="86">
        <v>0.47430555555555554</v>
      </c>
      <c r="I738" s="25" t="s">
        <v>771</v>
      </c>
      <c r="O738" s="25" t="s">
        <v>772</v>
      </c>
      <c r="P738" s="25" t="s">
        <v>773</v>
      </c>
      <c r="Q738" s="25" t="s">
        <v>774</v>
      </c>
      <c r="R738" s="25" t="s">
        <v>775</v>
      </c>
      <c r="S738" s="25" t="s">
        <v>776</v>
      </c>
      <c r="T738" s="25" t="s">
        <v>777</v>
      </c>
      <c r="V738" s="25" t="s">
        <v>778</v>
      </c>
      <c r="X738" s="25" t="s">
        <v>779</v>
      </c>
      <c r="AB738" s="25" t="s">
        <v>780</v>
      </c>
      <c r="AC738" s="25" t="s">
        <v>781</v>
      </c>
      <c r="AD738" s="25">
        <v>100</v>
      </c>
      <c r="AE738" s="25" t="s">
        <v>782</v>
      </c>
      <c r="AF738" s="25">
        <v>-23.419211393915301</v>
      </c>
      <c r="AG738" s="25">
        <v>-68.031475086776297</v>
      </c>
      <c r="AH738" s="25">
        <v>0.47430555555555554</v>
      </c>
      <c r="AI738" s="25" t="s">
        <v>787</v>
      </c>
      <c r="AM738" s="25" t="s">
        <v>784</v>
      </c>
      <c r="AN738" s="25" t="s">
        <v>828</v>
      </c>
      <c r="AO738" s="25" t="s">
        <v>785</v>
      </c>
      <c r="AR738" s="25" t="s">
        <v>930</v>
      </c>
    </row>
    <row r="739" spans="1:44">
      <c r="A739" s="25">
        <v>202502</v>
      </c>
      <c r="B739" s="17" t="str">
        <f>IF(A739="","",IFERROR(VLOOKUP(A739,Campaña!A:K,2,0),"ID NO EXISTE"))</f>
        <v>Campaña febrero 2025</v>
      </c>
      <c r="C739" s="25">
        <v>259</v>
      </c>
      <c r="D739" s="85" t="str">
        <f>IF(C739="","",IFERROR(CONCATENATE(VLOOKUP(C739,EstacionReplica!A:W,2,0)," - ",VLOOKUP(C739,EstacionReplica!A:W,3,0)," - ",VLOOKUP(C739,EstacionReplica!A:W,4,0)),"ID NO EXISTE"))</f>
        <v>D-83B - Registro individual - 1</v>
      </c>
      <c r="E739" s="25">
        <v>2025</v>
      </c>
      <c r="F739" s="25">
        <v>2</v>
      </c>
      <c r="G739" s="25">
        <v>28</v>
      </c>
      <c r="H739" s="86">
        <v>0.47291666666666665</v>
      </c>
      <c r="I739" s="25" t="s">
        <v>771</v>
      </c>
      <c r="O739" s="25" t="s">
        <v>772</v>
      </c>
      <c r="P739" s="25" t="s">
        <v>773</v>
      </c>
      <c r="Q739" s="25" t="s">
        <v>774</v>
      </c>
      <c r="R739" s="25" t="s">
        <v>775</v>
      </c>
      <c r="S739" s="25" t="s">
        <v>776</v>
      </c>
      <c r="T739" s="25" t="s">
        <v>777</v>
      </c>
      <c r="V739" s="25" t="s">
        <v>778</v>
      </c>
      <c r="X739" s="25" t="s">
        <v>779</v>
      </c>
      <c r="AB739" s="25" t="s">
        <v>780</v>
      </c>
      <c r="AC739" s="25" t="s">
        <v>781</v>
      </c>
      <c r="AD739" s="25">
        <v>15</v>
      </c>
      <c r="AE739" s="25" t="s">
        <v>782</v>
      </c>
      <c r="AF739" s="25">
        <v>-23.4192295179393</v>
      </c>
      <c r="AG739" s="25">
        <v>-68.031484742195701</v>
      </c>
      <c r="AH739" s="25">
        <v>0.47291666666666665</v>
      </c>
      <c r="AI739" s="25" t="s">
        <v>787</v>
      </c>
      <c r="AM739" s="25" t="s">
        <v>784</v>
      </c>
      <c r="AN739" s="25" t="s">
        <v>925</v>
      </c>
      <c r="AO739" s="25" t="s">
        <v>785</v>
      </c>
      <c r="AR739" s="25" t="s">
        <v>930</v>
      </c>
    </row>
    <row r="740" spans="1:44">
      <c r="A740" s="25">
        <v>202502</v>
      </c>
      <c r="B740" s="17" t="str">
        <f>IF(A740="","",IFERROR(VLOOKUP(A740,Campaña!A:K,2,0),"ID NO EXISTE"))</f>
        <v>Campaña febrero 2025</v>
      </c>
      <c r="C740" s="25">
        <v>260</v>
      </c>
      <c r="D740" s="85" t="str">
        <f>IF(C740="","",IFERROR(CONCATENATE(VLOOKUP(C740,EstacionReplica!A:W,2,0)," - ",VLOOKUP(C740,EstacionReplica!A:W,3,0)," - ",VLOOKUP(C740,EstacionReplica!A:W,4,0)),"ID NO EXISTE"))</f>
        <v>D-84 - Registro individual - 1</v>
      </c>
      <c r="E740" s="25">
        <v>2025</v>
      </c>
      <c r="F740" s="25">
        <v>2</v>
      </c>
      <c r="G740" s="25">
        <v>28</v>
      </c>
      <c r="H740" s="86">
        <v>0.46111111111111114</v>
      </c>
      <c r="I740" s="25" t="s">
        <v>771</v>
      </c>
      <c r="O740" s="25" t="s">
        <v>772</v>
      </c>
      <c r="P740" s="25" t="s">
        <v>773</v>
      </c>
      <c r="Q740" s="25" t="s">
        <v>774</v>
      </c>
      <c r="R740" s="25" t="s">
        <v>775</v>
      </c>
      <c r="S740" s="25" t="s">
        <v>776</v>
      </c>
      <c r="T740" s="25" t="s">
        <v>777</v>
      </c>
      <c r="V740" s="25" t="s">
        <v>778</v>
      </c>
      <c r="X740" s="25" t="s">
        <v>779</v>
      </c>
      <c r="AB740" s="25" t="s">
        <v>780</v>
      </c>
      <c r="AC740" s="25" t="s">
        <v>781</v>
      </c>
      <c r="AD740" s="25">
        <v>0</v>
      </c>
      <c r="AE740" s="25" t="s">
        <v>782</v>
      </c>
      <c r="AF740" s="25">
        <v>-23.419350567852302</v>
      </c>
      <c r="AG740" s="25">
        <v>-68.033529426066593</v>
      </c>
      <c r="AH740" s="25">
        <v>0.46111111111111114</v>
      </c>
      <c r="AI740" s="25" t="s">
        <v>789</v>
      </c>
      <c r="AM740" s="25" t="s">
        <v>784</v>
      </c>
      <c r="AN740" s="25" t="s">
        <v>801</v>
      </c>
      <c r="AO740" s="25" t="s">
        <v>785</v>
      </c>
      <c r="AR740" s="25" t="s">
        <v>930</v>
      </c>
    </row>
    <row r="741" spans="1:44">
      <c r="A741" s="25">
        <v>202502</v>
      </c>
      <c r="B741" s="17" t="str">
        <f>IF(A741="","",IFERROR(VLOOKUP(A741,Campaña!A:K,2,0),"ID NO EXISTE"))</f>
        <v>Campaña febrero 2025</v>
      </c>
      <c r="C741" s="25">
        <v>261</v>
      </c>
      <c r="D741" s="85" t="str">
        <f>IF(C741="","",IFERROR(CONCATENATE(VLOOKUP(C741,EstacionReplica!A:W,2,0)," - ",VLOOKUP(C741,EstacionReplica!A:W,3,0)," - ",VLOOKUP(C741,EstacionReplica!A:W,4,0)),"ID NO EXISTE"))</f>
        <v>D-85 - Registro individual - 1</v>
      </c>
      <c r="E741" s="25">
        <v>2025</v>
      </c>
      <c r="F741" s="25">
        <v>2</v>
      </c>
      <c r="G741" s="25">
        <v>27</v>
      </c>
      <c r="H741" s="86">
        <v>0.44791666666666669</v>
      </c>
      <c r="I741" s="25" t="s">
        <v>771</v>
      </c>
      <c r="O741" s="25" t="s">
        <v>772</v>
      </c>
      <c r="P741" s="25" t="s">
        <v>773</v>
      </c>
      <c r="Q741" s="25" t="s">
        <v>774</v>
      </c>
      <c r="R741" s="25" t="s">
        <v>775</v>
      </c>
      <c r="S741" s="25" t="s">
        <v>776</v>
      </c>
      <c r="T741" s="25" t="s">
        <v>777</v>
      </c>
      <c r="V741" s="25" t="s">
        <v>778</v>
      </c>
      <c r="X741" s="25" t="s">
        <v>779</v>
      </c>
      <c r="AB741" s="25" t="s">
        <v>780</v>
      </c>
      <c r="AC741" s="25" t="s">
        <v>781</v>
      </c>
      <c r="AD741" s="25">
        <v>95</v>
      </c>
      <c r="AE741" s="25" t="s">
        <v>782</v>
      </c>
      <c r="AF741" s="25">
        <v>-23.415766527440901</v>
      </c>
      <c r="AG741" s="25">
        <v>-68.039662638104303</v>
      </c>
      <c r="AH741" s="25">
        <v>0.44791666666666669</v>
      </c>
      <c r="AI741" s="25" t="s">
        <v>787</v>
      </c>
      <c r="AM741" s="25" t="s">
        <v>784</v>
      </c>
      <c r="AN741" s="25" t="s">
        <v>964</v>
      </c>
      <c r="AO741" s="25" t="s">
        <v>785</v>
      </c>
      <c r="AR741" s="25" t="s">
        <v>930</v>
      </c>
    </row>
    <row r="742" spans="1:44">
      <c r="A742" s="25">
        <v>202502</v>
      </c>
      <c r="B742" s="17" t="str">
        <f>IF(A742="","",IFERROR(VLOOKUP(A742,Campaña!A:K,2,0),"ID NO EXISTE"))</f>
        <v>Campaña febrero 2025</v>
      </c>
      <c r="C742" s="25">
        <v>262</v>
      </c>
      <c r="D742" s="85" t="str">
        <f>IF(C742="","",IFERROR(CONCATENATE(VLOOKUP(C742,EstacionReplica!A:W,2,0)," - ",VLOOKUP(C742,EstacionReplica!A:W,3,0)," - ",VLOOKUP(C742,EstacionReplica!A:W,4,0)),"ID NO EXISTE"))</f>
        <v>D-86 - Registro individual - 1</v>
      </c>
      <c r="E742" s="25">
        <v>2025</v>
      </c>
      <c r="F742" s="25">
        <v>2</v>
      </c>
      <c r="G742" s="25">
        <v>28</v>
      </c>
      <c r="H742" s="86">
        <v>0.46111111111111114</v>
      </c>
      <c r="I742" s="25" t="s">
        <v>771</v>
      </c>
      <c r="O742" s="25" t="s">
        <v>772</v>
      </c>
      <c r="P742" s="25" t="s">
        <v>773</v>
      </c>
      <c r="Q742" s="25" t="s">
        <v>774</v>
      </c>
      <c r="R742" s="25" t="s">
        <v>775</v>
      </c>
      <c r="S742" s="25" t="s">
        <v>776</v>
      </c>
      <c r="T742" s="25" t="s">
        <v>777</v>
      </c>
      <c r="V742" s="25" t="s">
        <v>778</v>
      </c>
      <c r="X742" s="25" t="s">
        <v>779</v>
      </c>
      <c r="AB742" s="25" t="s">
        <v>780</v>
      </c>
      <c r="AC742" s="25" t="s">
        <v>781</v>
      </c>
      <c r="AD742" s="25">
        <v>4</v>
      </c>
      <c r="AE742" s="25" t="s">
        <v>782</v>
      </c>
      <c r="AF742" s="25">
        <v>-23.419286134863199</v>
      </c>
      <c r="AG742" s="25">
        <v>-68.033334146405195</v>
      </c>
      <c r="AH742" s="25">
        <v>0.46111111111111114</v>
      </c>
      <c r="AI742" s="25" t="s">
        <v>787</v>
      </c>
      <c r="AM742" s="25" t="s">
        <v>784</v>
      </c>
      <c r="AN742" s="25" t="s">
        <v>820</v>
      </c>
      <c r="AO742" s="25" t="s">
        <v>785</v>
      </c>
      <c r="AR742" s="25" t="s">
        <v>930</v>
      </c>
    </row>
    <row r="743" spans="1:44">
      <c r="A743" s="25">
        <v>202502</v>
      </c>
      <c r="B743" s="17" t="str">
        <f>IF(A743="","",IFERROR(VLOOKUP(A743,Campaña!A:K,2,0),"ID NO EXISTE"))</f>
        <v>Campaña febrero 2025</v>
      </c>
      <c r="C743" s="25">
        <v>263</v>
      </c>
      <c r="D743" s="85" t="str">
        <f>IF(C743="","",IFERROR(CONCATENATE(VLOOKUP(C743,EstacionReplica!A:W,2,0)," - ",VLOOKUP(C743,EstacionReplica!A:W,3,0)," - ",VLOOKUP(C743,EstacionReplica!A:W,4,0)),"ID NO EXISTE"))</f>
        <v>D-87 - Registro individual - 1</v>
      </c>
      <c r="E743" s="25">
        <v>2025</v>
      </c>
      <c r="F743" s="25">
        <v>2</v>
      </c>
      <c r="G743" s="25">
        <v>27</v>
      </c>
      <c r="H743" s="86">
        <v>0.46388888888888891</v>
      </c>
      <c r="I743" s="25" t="s">
        <v>771</v>
      </c>
      <c r="O743" s="25" t="s">
        <v>772</v>
      </c>
      <c r="P743" s="25" t="s">
        <v>773</v>
      </c>
      <c r="Q743" s="25" t="s">
        <v>774</v>
      </c>
      <c r="R743" s="25" t="s">
        <v>775</v>
      </c>
      <c r="S743" s="25" t="s">
        <v>776</v>
      </c>
      <c r="T743" s="25" t="s">
        <v>777</v>
      </c>
      <c r="V743" s="25" t="s">
        <v>778</v>
      </c>
      <c r="X743" s="25" t="s">
        <v>779</v>
      </c>
      <c r="AB743" s="25" t="s">
        <v>780</v>
      </c>
      <c r="AC743" s="25" t="s">
        <v>781</v>
      </c>
      <c r="AD743" s="25">
        <v>0</v>
      </c>
      <c r="AE743" s="25" t="s">
        <v>782</v>
      </c>
      <c r="AF743" s="25">
        <v>-23.418699596417699</v>
      </c>
      <c r="AG743" s="25">
        <v>-68.037811228520695</v>
      </c>
      <c r="AH743" s="25">
        <v>0.46388888888888891</v>
      </c>
      <c r="AI743" s="25" t="s">
        <v>789</v>
      </c>
      <c r="AM743" s="25" t="s">
        <v>784</v>
      </c>
      <c r="AN743" s="25" t="s">
        <v>801</v>
      </c>
      <c r="AO743" s="25" t="s">
        <v>785</v>
      </c>
      <c r="AR743" s="25" t="s">
        <v>930</v>
      </c>
    </row>
    <row r="744" spans="1:44">
      <c r="A744" s="25">
        <v>202502</v>
      </c>
      <c r="B744" s="17" t="str">
        <f>IF(A744="","",IFERROR(VLOOKUP(A744,Campaña!A:K,2,0),"ID NO EXISTE"))</f>
        <v>Campaña febrero 2025</v>
      </c>
      <c r="C744" s="25">
        <v>264</v>
      </c>
      <c r="D744" s="85" t="str">
        <f>IF(C744="","",IFERROR(CONCATENATE(VLOOKUP(C744,EstacionReplica!A:W,2,0)," - ",VLOOKUP(C744,EstacionReplica!A:W,3,0)," - ",VLOOKUP(C744,EstacionReplica!A:W,4,0)),"ID NO EXISTE"))</f>
        <v>D-88 - Registro individual - 1</v>
      </c>
      <c r="E744" s="25">
        <v>2025</v>
      </c>
      <c r="F744" s="25">
        <v>2</v>
      </c>
      <c r="G744" s="25">
        <v>28</v>
      </c>
      <c r="H744" s="86">
        <v>0.47083333333333333</v>
      </c>
      <c r="I744" s="25" t="s">
        <v>771</v>
      </c>
      <c r="O744" s="25" t="s">
        <v>772</v>
      </c>
      <c r="P744" s="25" t="s">
        <v>773</v>
      </c>
      <c r="Q744" s="25" t="s">
        <v>774</v>
      </c>
      <c r="R744" s="25" t="s">
        <v>775</v>
      </c>
      <c r="S744" s="25" t="s">
        <v>776</v>
      </c>
      <c r="T744" s="25" t="s">
        <v>777</v>
      </c>
      <c r="V744" s="25" t="s">
        <v>778</v>
      </c>
      <c r="X744" s="25" t="s">
        <v>779</v>
      </c>
      <c r="AB744" s="25" t="s">
        <v>780</v>
      </c>
      <c r="AC744" s="25" t="s">
        <v>781</v>
      </c>
      <c r="AD744" s="25">
        <v>70</v>
      </c>
      <c r="AE744" s="25" t="s">
        <v>782</v>
      </c>
      <c r="AF744" s="25">
        <v>-23.418901403574601</v>
      </c>
      <c r="AG744" s="25">
        <v>-68.031007550649804</v>
      </c>
      <c r="AH744" s="25">
        <v>0.47083333333333333</v>
      </c>
      <c r="AI744" s="25" t="s">
        <v>787</v>
      </c>
      <c r="AM744" s="25" t="s">
        <v>784</v>
      </c>
      <c r="AN744" s="25" t="s">
        <v>826</v>
      </c>
      <c r="AO744" s="25" t="s">
        <v>785</v>
      </c>
      <c r="AR744" s="25" t="s">
        <v>930</v>
      </c>
    </row>
    <row r="745" spans="1:44">
      <c r="A745" s="25">
        <v>202502</v>
      </c>
      <c r="B745" s="17" t="str">
        <f>IF(A745="","",IFERROR(VLOOKUP(A745,Campaña!A:K,2,0),"ID NO EXISTE"))</f>
        <v>Campaña febrero 2025</v>
      </c>
      <c r="C745" s="25">
        <v>265</v>
      </c>
      <c r="D745" s="85" t="str">
        <f>IF(C745="","",IFERROR(CONCATENATE(VLOOKUP(C745,EstacionReplica!A:W,2,0)," - ",VLOOKUP(C745,EstacionReplica!A:W,3,0)," - ",VLOOKUP(C745,EstacionReplica!A:W,4,0)),"ID NO EXISTE"))</f>
        <v>D-89 - Registro individual - 1</v>
      </c>
      <c r="E745" s="25">
        <v>2025</v>
      </c>
      <c r="F745" s="25">
        <v>2</v>
      </c>
      <c r="G745" s="25">
        <v>28</v>
      </c>
      <c r="H745" s="86">
        <v>0.47499999999999998</v>
      </c>
      <c r="I745" s="25" t="s">
        <v>771</v>
      </c>
      <c r="O745" s="25" t="s">
        <v>772</v>
      </c>
      <c r="P745" s="25" t="s">
        <v>773</v>
      </c>
      <c r="Q745" s="25" t="s">
        <v>774</v>
      </c>
      <c r="R745" s="25" t="s">
        <v>775</v>
      </c>
      <c r="S745" s="25" t="s">
        <v>776</v>
      </c>
      <c r="T745" s="25" t="s">
        <v>777</v>
      </c>
      <c r="V745" s="25" t="s">
        <v>778</v>
      </c>
      <c r="X745" s="25" t="s">
        <v>779</v>
      </c>
      <c r="AB745" s="25" t="s">
        <v>780</v>
      </c>
      <c r="AC745" s="25" t="s">
        <v>781</v>
      </c>
      <c r="AD745" s="25">
        <v>90</v>
      </c>
      <c r="AE745" s="25" t="s">
        <v>782</v>
      </c>
      <c r="AF745" s="25">
        <v>-23.419040945106801</v>
      </c>
      <c r="AG745" s="25">
        <v>-68.031662287835204</v>
      </c>
      <c r="AH745" s="25">
        <v>0.47499999999999998</v>
      </c>
      <c r="AI745" s="25" t="s">
        <v>787</v>
      </c>
      <c r="AM745" s="25" t="s">
        <v>784</v>
      </c>
      <c r="AN745" s="25" t="s">
        <v>819</v>
      </c>
      <c r="AO745" s="25" t="s">
        <v>785</v>
      </c>
      <c r="AR745" s="25" t="s">
        <v>930</v>
      </c>
    </row>
    <row r="746" spans="1:44">
      <c r="A746" s="25">
        <v>202502</v>
      </c>
      <c r="B746" s="17" t="str">
        <f>IF(A746="","",IFERROR(VLOOKUP(A746,Campaña!A:K,2,0),"ID NO EXISTE"))</f>
        <v>Campaña febrero 2025</v>
      </c>
      <c r="C746" s="25">
        <v>266</v>
      </c>
      <c r="D746" s="85" t="str">
        <f>IF(C746="","",IFERROR(CONCATENATE(VLOOKUP(C746,EstacionReplica!A:W,2,0)," - ",VLOOKUP(C746,EstacionReplica!A:W,3,0)," - ",VLOOKUP(C746,EstacionReplica!A:W,4,0)),"ID NO EXISTE"))</f>
        <v>D-90 - Registro individual - 1</v>
      </c>
      <c r="E746" s="25">
        <v>2025</v>
      </c>
      <c r="F746" s="25">
        <v>2</v>
      </c>
      <c r="G746" s="25">
        <v>27</v>
      </c>
      <c r="H746" s="86">
        <v>0.53611111111111109</v>
      </c>
      <c r="I746" s="25" t="s">
        <v>771</v>
      </c>
      <c r="O746" s="25" t="s">
        <v>772</v>
      </c>
      <c r="P746" s="25" t="s">
        <v>773</v>
      </c>
      <c r="Q746" s="25" t="s">
        <v>774</v>
      </c>
      <c r="R746" s="25" t="s">
        <v>775</v>
      </c>
      <c r="S746" s="25" t="s">
        <v>776</v>
      </c>
      <c r="T746" s="25" t="s">
        <v>777</v>
      </c>
      <c r="V746" s="25" t="s">
        <v>778</v>
      </c>
      <c r="X746" s="25" t="s">
        <v>779</v>
      </c>
      <c r="AB746" s="25" t="s">
        <v>780</v>
      </c>
      <c r="AC746" s="25" t="s">
        <v>781</v>
      </c>
      <c r="AD746" s="25">
        <v>80</v>
      </c>
      <c r="AE746" s="25" t="s">
        <v>782</v>
      </c>
      <c r="AF746" s="25">
        <v>-23.407906905704799</v>
      </c>
      <c r="AG746" s="25">
        <v>-67.999095493677402</v>
      </c>
      <c r="AH746" s="25">
        <v>0.53611111111111109</v>
      </c>
      <c r="AI746" s="25" t="s">
        <v>787</v>
      </c>
      <c r="AM746" s="25" t="s">
        <v>784</v>
      </c>
      <c r="AN746" s="25" t="s">
        <v>830</v>
      </c>
      <c r="AO746" s="25" t="s">
        <v>785</v>
      </c>
      <c r="AR746" s="25" t="s">
        <v>930</v>
      </c>
    </row>
    <row r="747" spans="1:44">
      <c r="A747" s="25">
        <v>202502</v>
      </c>
      <c r="B747" s="17" t="str">
        <f>IF(A747="","",IFERROR(VLOOKUP(A747,Campaña!A:K,2,0),"ID NO EXISTE"))</f>
        <v>Campaña febrero 2025</v>
      </c>
      <c r="C747" s="25">
        <v>267</v>
      </c>
      <c r="D747" s="85" t="str">
        <f>IF(C747="","",IFERROR(CONCATENATE(VLOOKUP(C747,EstacionReplica!A:W,2,0)," - ",VLOOKUP(C747,EstacionReplica!A:W,3,0)," - ",VLOOKUP(C747,EstacionReplica!A:W,4,0)),"ID NO EXISTE"))</f>
        <v>D-91 - Registro individual - 1</v>
      </c>
      <c r="E747" s="25">
        <v>2025</v>
      </c>
      <c r="F747" s="25">
        <v>2</v>
      </c>
      <c r="G747" s="25">
        <v>27</v>
      </c>
      <c r="H747" s="86">
        <v>0.45277777777777778</v>
      </c>
      <c r="I747" s="25" t="s">
        <v>771</v>
      </c>
      <c r="O747" s="25" t="s">
        <v>772</v>
      </c>
      <c r="P747" s="25" t="s">
        <v>773</v>
      </c>
      <c r="Q747" s="25" t="s">
        <v>774</v>
      </c>
      <c r="R747" s="25" t="s">
        <v>775</v>
      </c>
      <c r="S747" s="25" t="s">
        <v>776</v>
      </c>
      <c r="T747" s="25" t="s">
        <v>831</v>
      </c>
      <c r="V747" s="25" t="s">
        <v>832</v>
      </c>
      <c r="X747" s="25" t="s">
        <v>833</v>
      </c>
      <c r="AB747" s="25" t="s">
        <v>780</v>
      </c>
      <c r="AC747" s="25" t="s">
        <v>781</v>
      </c>
      <c r="AD747" s="25">
        <v>67</v>
      </c>
      <c r="AE747" s="25" t="s">
        <v>782</v>
      </c>
      <c r="AF747" s="25">
        <v>-23.416953835488499</v>
      </c>
      <c r="AG747" s="25">
        <v>-68.038861301743495</v>
      </c>
      <c r="AH747" s="25">
        <v>0.45277777777777778</v>
      </c>
      <c r="AI747" s="25" t="s">
        <v>787</v>
      </c>
      <c r="AM747" s="25" t="s">
        <v>784</v>
      </c>
      <c r="AN747" s="25" t="s">
        <v>971</v>
      </c>
      <c r="AO747" s="25" t="s">
        <v>785</v>
      </c>
      <c r="AR747" s="25" t="s">
        <v>930</v>
      </c>
    </row>
    <row r="748" spans="1:44">
      <c r="A748" s="25">
        <v>202502</v>
      </c>
      <c r="B748" s="17" t="str">
        <f>IF(A748="","",IFERROR(VLOOKUP(A748,Campaña!A:K,2,0),"ID NO EXISTE"))</f>
        <v>Campaña febrero 2025</v>
      </c>
      <c r="C748" s="25">
        <v>268</v>
      </c>
      <c r="D748" s="85" t="str">
        <f>IF(C748="","",IFERROR(CONCATENATE(VLOOKUP(C748,EstacionReplica!A:W,2,0)," - ",VLOOKUP(C748,EstacionReplica!A:W,3,0)," - ",VLOOKUP(C748,EstacionReplica!A:W,4,0)),"ID NO EXISTE"))</f>
        <v>D-92 - Registro individual - 1</v>
      </c>
      <c r="E748" s="25">
        <v>2025</v>
      </c>
      <c r="F748" s="25">
        <v>2</v>
      </c>
      <c r="G748" s="25">
        <v>28</v>
      </c>
      <c r="H748" s="86">
        <v>0.45208333333333334</v>
      </c>
      <c r="I748" s="25" t="s">
        <v>771</v>
      </c>
      <c r="O748" s="25" t="s">
        <v>772</v>
      </c>
      <c r="P748" s="25" t="s">
        <v>773</v>
      </c>
      <c r="Q748" s="25" t="s">
        <v>774</v>
      </c>
      <c r="R748" s="25" t="s">
        <v>775</v>
      </c>
      <c r="S748" s="25" t="s">
        <v>776</v>
      </c>
      <c r="T748" s="25" t="s">
        <v>777</v>
      </c>
      <c r="V748" s="25" t="s">
        <v>778</v>
      </c>
      <c r="X748" s="25" t="s">
        <v>779</v>
      </c>
      <c r="AB748" s="25" t="s">
        <v>780</v>
      </c>
      <c r="AC748" s="25" t="s">
        <v>781</v>
      </c>
      <c r="AD748" s="25">
        <v>100</v>
      </c>
      <c r="AE748" s="25" t="s">
        <v>782</v>
      </c>
      <c r="AF748" s="25">
        <v>-23.419983148391999</v>
      </c>
      <c r="AG748" s="25">
        <v>-68.033583554491003</v>
      </c>
      <c r="AH748" s="25">
        <v>0.45208333333333334</v>
      </c>
      <c r="AI748" s="25" t="s">
        <v>787</v>
      </c>
      <c r="AM748" s="25" t="s">
        <v>784</v>
      </c>
      <c r="AN748" s="25" t="s">
        <v>927</v>
      </c>
      <c r="AO748" s="25" t="s">
        <v>785</v>
      </c>
      <c r="AR748" s="25" t="s">
        <v>930</v>
      </c>
    </row>
    <row r="749" spans="1:44">
      <c r="A749" s="25">
        <v>202502</v>
      </c>
      <c r="B749" s="17" t="str">
        <f>IF(A749="","",IFERROR(VLOOKUP(A749,Campaña!A:K,2,0),"ID NO EXISTE"))</f>
        <v>Campaña febrero 2025</v>
      </c>
      <c r="C749" s="25">
        <v>269</v>
      </c>
      <c r="D749" s="85" t="str">
        <f>IF(C749="","",IFERROR(CONCATENATE(VLOOKUP(C749,EstacionReplica!A:W,2,0)," - ",VLOOKUP(C749,EstacionReplica!A:W,3,0)," - ",VLOOKUP(C749,EstacionReplica!A:W,4,0)),"ID NO EXISTE"))</f>
        <v>D-93 - Registro individual - 1</v>
      </c>
      <c r="E749" s="25">
        <v>2025</v>
      </c>
      <c r="F749" s="25">
        <v>2</v>
      </c>
      <c r="G749" s="25">
        <v>27</v>
      </c>
      <c r="H749" s="86">
        <v>0.45347222222222222</v>
      </c>
      <c r="I749" s="25" t="s">
        <v>771</v>
      </c>
      <c r="O749" s="25" t="s">
        <v>772</v>
      </c>
      <c r="P749" s="25" t="s">
        <v>773</v>
      </c>
      <c r="Q749" s="25" t="s">
        <v>774</v>
      </c>
      <c r="R749" s="25" t="s">
        <v>775</v>
      </c>
      <c r="S749" s="25" t="s">
        <v>776</v>
      </c>
      <c r="T749" s="25" t="s">
        <v>777</v>
      </c>
      <c r="V749" s="25" t="s">
        <v>778</v>
      </c>
      <c r="X749" s="25" t="s">
        <v>779</v>
      </c>
      <c r="AB749" s="25" t="s">
        <v>780</v>
      </c>
      <c r="AC749" s="25" t="s">
        <v>781</v>
      </c>
      <c r="AD749" s="25">
        <v>95</v>
      </c>
      <c r="AE749" s="25" t="s">
        <v>782</v>
      </c>
      <c r="AF749" s="25">
        <v>-23.4170899732209</v>
      </c>
      <c r="AG749" s="25">
        <v>-68.038967977811197</v>
      </c>
      <c r="AH749" s="25">
        <v>0.45347222222222222</v>
      </c>
      <c r="AI749" s="25" t="s">
        <v>787</v>
      </c>
      <c r="AM749" s="25" t="s">
        <v>784</v>
      </c>
      <c r="AN749" s="25" t="s">
        <v>964</v>
      </c>
      <c r="AO749" s="25" t="s">
        <v>785</v>
      </c>
      <c r="AR749" s="25" t="s">
        <v>930</v>
      </c>
    </row>
    <row r="750" spans="1:44">
      <c r="A750" s="25">
        <v>202502</v>
      </c>
      <c r="B750" s="17" t="str">
        <f>IF(A750="","",IFERROR(VLOOKUP(A750,Campaña!A:K,2,0),"ID NO EXISTE"))</f>
        <v>Campaña febrero 2025</v>
      </c>
      <c r="C750" s="25">
        <v>270</v>
      </c>
      <c r="D750" s="85" t="str">
        <f>IF(C750="","",IFERROR(CONCATENATE(VLOOKUP(C750,EstacionReplica!A:W,2,0)," - ",VLOOKUP(C750,EstacionReplica!A:W,3,0)," - ",VLOOKUP(C750,EstacionReplica!A:W,4,0)),"ID NO EXISTE"))</f>
        <v>E-001 - Registro individual - 1</v>
      </c>
      <c r="E750" s="25">
        <v>2025</v>
      </c>
      <c r="F750" s="25">
        <v>2</v>
      </c>
      <c r="G750" s="25">
        <v>25</v>
      </c>
      <c r="H750" s="86">
        <v>0.57777777777777772</v>
      </c>
      <c r="I750" s="25" t="s">
        <v>771</v>
      </c>
      <c r="O750" s="25" t="s">
        <v>772</v>
      </c>
      <c r="P750" s="25" t="s">
        <v>773</v>
      </c>
      <c r="Q750" s="25" t="s">
        <v>774</v>
      </c>
      <c r="R750" s="25" t="s">
        <v>775</v>
      </c>
      <c r="S750" s="25" t="s">
        <v>776</v>
      </c>
      <c r="T750" s="25" t="s">
        <v>777</v>
      </c>
      <c r="V750" s="25" t="s">
        <v>778</v>
      </c>
      <c r="X750" s="25" t="s">
        <v>779</v>
      </c>
      <c r="AB750" s="25" t="s">
        <v>780</v>
      </c>
      <c r="AC750" s="25" t="s">
        <v>781</v>
      </c>
      <c r="AD750" s="25">
        <v>30</v>
      </c>
      <c r="AE750" s="25" t="s">
        <v>782</v>
      </c>
      <c r="AF750" s="25">
        <v>-23.406266864718699</v>
      </c>
      <c r="AG750" s="25">
        <v>-67.962291672606</v>
      </c>
      <c r="AH750" s="25">
        <v>0.57777777777777772</v>
      </c>
      <c r="AI750" s="25" t="s">
        <v>792</v>
      </c>
      <c r="AM750" s="25" t="s">
        <v>784</v>
      </c>
      <c r="AN750" s="25" t="s">
        <v>972</v>
      </c>
      <c r="AO750" s="25" t="s">
        <v>785</v>
      </c>
      <c r="AR750" s="25" t="s">
        <v>930</v>
      </c>
    </row>
    <row r="751" spans="1:44">
      <c r="A751" s="25">
        <v>202502</v>
      </c>
      <c r="B751" s="17" t="str">
        <f>IF(A751="","",IFERROR(VLOOKUP(A751,Campaña!A:K,2,0),"ID NO EXISTE"))</f>
        <v>Campaña febrero 2025</v>
      </c>
      <c r="C751" s="25">
        <v>271</v>
      </c>
      <c r="D751" s="85" t="str">
        <f>IF(C751="","",IFERROR(CONCATENATE(VLOOKUP(C751,EstacionReplica!A:W,2,0)," - ",VLOOKUP(C751,EstacionReplica!A:W,3,0)," - ",VLOOKUP(C751,EstacionReplica!A:W,4,0)),"ID NO EXISTE"))</f>
        <v>E-002 - Registro individual - 1</v>
      </c>
      <c r="E751" s="25">
        <v>2025</v>
      </c>
      <c r="F751" s="25">
        <v>2</v>
      </c>
      <c r="G751" s="25">
        <v>26</v>
      </c>
      <c r="H751" s="86">
        <v>0.50138888888888888</v>
      </c>
      <c r="I751" s="25" t="s">
        <v>771</v>
      </c>
      <c r="O751" s="25" t="s">
        <v>772</v>
      </c>
      <c r="P751" s="25" t="s">
        <v>773</v>
      </c>
      <c r="Q751" s="25" t="s">
        <v>774</v>
      </c>
      <c r="R751" s="25" t="s">
        <v>775</v>
      </c>
      <c r="S751" s="25" t="s">
        <v>776</v>
      </c>
      <c r="T751" s="25" t="s">
        <v>777</v>
      </c>
      <c r="V751" s="25" t="s">
        <v>778</v>
      </c>
      <c r="X751" s="25" t="s">
        <v>779</v>
      </c>
      <c r="AB751" s="25" t="s">
        <v>780</v>
      </c>
      <c r="AC751" s="25" t="s">
        <v>781</v>
      </c>
      <c r="AD751" s="25">
        <v>0</v>
      </c>
      <c r="AE751" s="25" t="s">
        <v>782</v>
      </c>
      <c r="AF751" s="25">
        <v>-23.406519726261301</v>
      </c>
      <c r="AG751" s="25">
        <v>-67.965010294690501</v>
      </c>
      <c r="AH751" s="25">
        <v>0.50138888888888888</v>
      </c>
      <c r="AI751" s="25" t="s">
        <v>783</v>
      </c>
      <c r="AM751" s="25" t="s">
        <v>784</v>
      </c>
      <c r="AO751" s="25" t="s">
        <v>785</v>
      </c>
      <c r="AR751" s="25" t="s">
        <v>930</v>
      </c>
    </row>
    <row r="752" spans="1:44">
      <c r="A752" s="25">
        <v>202502</v>
      </c>
      <c r="B752" s="17" t="str">
        <f>IF(A752="","",IFERROR(VLOOKUP(A752,Campaña!A:K,2,0),"ID NO EXISTE"))</f>
        <v>Campaña febrero 2025</v>
      </c>
      <c r="C752" s="25">
        <v>272</v>
      </c>
      <c r="D752" s="85" t="str">
        <f>IF(C752="","",IFERROR(CONCATENATE(VLOOKUP(C752,EstacionReplica!A:W,2,0)," - ",VLOOKUP(C752,EstacionReplica!A:W,3,0)," - ",VLOOKUP(C752,EstacionReplica!A:W,4,0)),"ID NO EXISTE"))</f>
        <v>E-003 - Registro individual - 1</v>
      </c>
      <c r="E752" s="25">
        <v>2025</v>
      </c>
      <c r="F752" s="25">
        <v>2</v>
      </c>
      <c r="G752" s="25">
        <v>26</v>
      </c>
      <c r="H752" s="86">
        <v>0.50138888888888888</v>
      </c>
      <c r="I752" s="25" t="s">
        <v>771</v>
      </c>
      <c r="O752" s="25" t="s">
        <v>772</v>
      </c>
      <c r="P752" s="25" t="s">
        <v>773</v>
      </c>
      <c r="Q752" s="25" t="s">
        <v>774</v>
      </c>
      <c r="R752" s="25" t="s">
        <v>775</v>
      </c>
      <c r="S752" s="25" t="s">
        <v>776</v>
      </c>
      <c r="T752" s="25" t="s">
        <v>777</v>
      </c>
      <c r="V752" s="25" t="s">
        <v>778</v>
      </c>
      <c r="X752" s="25" t="s">
        <v>779</v>
      </c>
      <c r="AB752" s="25" t="s">
        <v>780</v>
      </c>
      <c r="AC752" s="25" t="s">
        <v>781</v>
      </c>
      <c r="AD752" s="25">
        <v>0</v>
      </c>
      <c r="AE752" s="25" t="s">
        <v>782</v>
      </c>
      <c r="AF752" s="25">
        <v>-23.4065106299443</v>
      </c>
      <c r="AG752" s="25">
        <v>-67.9650005791149</v>
      </c>
      <c r="AH752" s="25">
        <v>0.50138888888888888</v>
      </c>
      <c r="AI752" s="25" t="s">
        <v>783</v>
      </c>
      <c r="AM752" s="25" t="s">
        <v>784</v>
      </c>
      <c r="AO752" s="25" t="s">
        <v>785</v>
      </c>
      <c r="AR752" s="25" t="s">
        <v>930</v>
      </c>
    </row>
    <row r="753" spans="1:44">
      <c r="A753" s="25">
        <v>202502</v>
      </c>
      <c r="B753" s="17" t="str">
        <f>IF(A753="","",IFERROR(VLOOKUP(A753,Campaña!A:K,2,0),"ID NO EXISTE"))</f>
        <v>Campaña febrero 2025</v>
      </c>
      <c r="C753" s="25">
        <v>273</v>
      </c>
      <c r="D753" s="85" t="str">
        <f>IF(C753="","",IFERROR(CONCATENATE(VLOOKUP(C753,EstacionReplica!A:W,2,0)," - ",VLOOKUP(C753,EstacionReplica!A:W,3,0)," - ",VLOOKUP(C753,EstacionReplica!A:W,4,0)),"ID NO EXISTE"))</f>
        <v>E-004 - Registro individual - 1</v>
      </c>
      <c r="E753" s="25">
        <v>2025</v>
      </c>
      <c r="F753" s="25">
        <v>2</v>
      </c>
      <c r="G753" s="25">
        <v>26</v>
      </c>
      <c r="H753" s="86">
        <v>0.5</v>
      </c>
      <c r="I753" s="25" t="s">
        <v>771</v>
      </c>
      <c r="O753" s="25" t="s">
        <v>772</v>
      </c>
      <c r="P753" s="25" t="s">
        <v>773</v>
      </c>
      <c r="Q753" s="25" t="s">
        <v>774</v>
      </c>
      <c r="R753" s="25" t="s">
        <v>775</v>
      </c>
      <c r="S753" s="25" t="s">
        <v>776</v>
      </c>
      <c r="T753" s="25" t="s">
        <v>777</v>
      </c>
      <c r="V753" s="25" t="s">
        <v>778</v>
      </c>
      <c r="X753" s="25" t="s">
        <v>779</v>
      </c>
      <c r="AB753" s="25" t="s">
        <v>780</v>
      </c>
      <c r="AC753" s="25" t="s">
        <v>781</v>
      </c>
      <c r="AD753" s="25">
        <v>85</v>
      </c>
      <c r="AE753" s="25" t="s">
        <v>782</v>
      </c>
      <c r="AF753" s="25">
        <v>-23.406119981509502</v>
      </c>
      <c r="AG753" s="25">
        <v>-67.9660213901997</v>
      </c>
      <c r="AH753" s="25">
        <v>0.5</v>
      </c>
      <c r="AI753" s="25" t="s">
        <v>792</v>
      </c>
      <c r="AM753" s="25" t="s">
        <v>784</v>
      </c>
      <c r="AN753" s="25" t="s">
        <v>973</v>
      </c>
      <c r="AO753" s="25" t="s">
        <v>785</v>
      </c>
      <c r="AR753" s="25" t="s">
        <v>930</v>
      </c>
    </row>
    <row r="754" spans="1:44">
      <c r="A754" s="25">
        <v>202502</v>
      </c>
      <c r="B754" s="17" t="str">
        <f>IF(A754="","",IFERROR(VLOOKUP(A754,Campaña!A:K,2,0),"ID NO EXISTE"))</f>
        <v>Campaña febrero 2025</v>
      </c>
      <c r="C754" s="25">
        <v>274</v>
      </c>
      <c r="D754" s="85" t="str">
        <f>IF(C754="","",IFERROR(CONCATENATE(VLOOKUP(C754,EstacionReplica!A:W,2,0)," - ",VLOOKUP(C754,EstacionReplica!A:W,3,0)," - ",VLOOKUP(C754,EstacionReplica!A:W,4,0)),"ID NO EXISTE"))</f>
        <v>E-005 - Registro individual - 1</v>
      </c>
      <c r="E754" s="25">
        <v>2025</v>
      </c>
      <c r="F754" s="25">
        <v>2</v>
      </c>
      <c r="G754" s="25">
        <v>26</v>
      </c>
      <c r="H754" s="86">
        <v>0.50763888888888886</v>
      </c>
      <c r="I754" s="25" t="s">
        <v>771</v>
      </c>
      <c r="O754" s="25" t="s">
        <v>772</v>
      </c>
      <c r="P754" s="25" t="s">
        <v>773</v>
      </c>
      <c r="Q754" s="25" t="s">
        <v>774</v>
      </c>
      <c r="R754" s="25" t="s">
        <v>775</v>
      </c>
      <c r="S754" s="25" t="s">
        <v>776</v>
      </c>
      <c r="T754" s="25" t="s">
        <v>777</v>
      </c>
      <c r="V754" s="25" t="s">
        <v>778</v>
      </c>
      <c r="X754" s="25" t="s">
        <v>779</v>
      </c>
      <c r="AB754" s="25" t="s">
        <v>780</v>
      </c>
      <c r="AC754" s="25" t="s">
        <v>781</v>
      </c>
      <c r="AD754" s="25">
        <v>70</v>
      </c>
      <c r="AE754" s="25" t="s">
        <v>782</v>
      </c>
      <c r="AF754" s="25">
        <v>-23.405384188046099</v>
      </c>
      <c r="AG754" s="25">
        <v>-67.966751287038207</v>
      </c>
      <c r="AH754" s="25">
        <v>0.50763888888888886</v>
      </c>
      <c r="AI754" s="25" t="s">
        <v>792</v>
      </c>
      <c r="AM754" s="25" t="s">
        <v>784</v>
      </c>
      <c r="AN754" s="25" t="s">
        <v>857</v>
      </c>
      <c r="AO754" s="25" t="s">
        <v>785</v>
      </c>
      <c r="AR754" s="25" t="s">
        <v>930</v>
      </c>
    </row>
    <row r="755" spans="1:44">
      <c r="A755" s="25">
        <v>202502</v>
      </c>
      <c r="B755" s="17" t="str">
        <f>IF(A755="","",IFERROR(VLOOKUP(A755,Campaña!A:K,2,0),"ID NO EXISTE"))</f>
        <v>Campaña febrero 2025</v>
      </c>
      <c r="C755" s="25">
        <v>275</v>
      </c>
      <c r="D755" s="85" t="str">
        <f>IF(C755="","",IFERROR(CONCATENATE(VLOOKUP(C755,EstacionReplica!A:W,2,0)," - ",VLOOKUP(C755,EstacionReplica!A:W,3,0)," - ",VLOOKUP(C755,EstacionReplica!A:W,4,0)),"ID NO EXISTE"))</f>
        <v>E-006 - Registro individual - 1</v>
      </c>
      <c r="E755" s="25">
        <v>2025</v>
      </c>
      <c r="F755" s="25">
        <v>2</v>
      </c>
      <c r="G755" s="25">
        <v>26</v>
      </c>
      <c r="H755" s="86">
        <v>0.50902777777777775</v>
      </c>
      <c r="I755" s="25" t="s">
        <v>771</v>
      </c>
      <c r="O755" s="25" t="s">
        <v>772</v>
      </c>
      <c r="P755" s="25" t="s">
        <v>773</v>
      </c>
      <c r="Q755" s="25" t="s">
        <v>774</v>
      </c>
      <c r="R755" s="25" t="s">
        <v>775</v>
      </c>
      <c r="S755" s="25" t="s">
        <v>776</v>
      </c>
      <c r="T755" s="25" t="s">
        <v>777</v>
      </c>
      <c r="V755" s="25" t="s">
        <v>778</v>
      </c>
      <c r="X755" s="25" t="s">
        <v>779</v>
      </c>
      <c r="AB755" s="25" t="s">
        <v>780</v>
      </c>
      <c r="AC755" s="25" t="s">
        <v>781</v>
      </c>
      <c r="AD755" s="25">
        <v>80</v>
      </c>
      <c r="AE755" s="25" t="s">
        <v>782</v>
      </c>
      <c r="AF755" s="25">
        <v>-23.405412511847398</v>
      </c>
      <c r="AG755" s="25">
        <v>-67.9669370055976</v>
      </c>
      <c r="AH755" s="25">
        <v>0.50902777777777775</v>
      </c>
      <c r="AI755" s="25" t="s">
        <v>792</v>
      </c>
      <c r="AM755" s="25" t="s">
        <v>784</v>
      </c>
      <c r="AN755" s="25" t="s">
        <v>807</v>
      </c>
      <c r="AO755" s="25" t="s">
        <v>785</v>
      </c>
      <c r="AR755" s="25" t="s">
        <v>930</v>
      </c>
    </row>
    <row r="756" spans="1:44">
      <c r="A756" s="25">
        <v>202502</v>
      </c>
      <c r="B756" s="17" t="str">
        <f>IF(A756="","",IFERROR(VLOOKUP(A756,Campaña!A:K,2,0),"ID NO EXISTE"))</f>
        <v>Campaña febrero 2025</v>
      </c>
      <c r="C756" s="25">
        <v>276</v>
      </c>
      <c r="D756" s="85" t="str">
        <f>IF(C756="","",IFERROR(CONCATENATE(VLOOKUP(C756,EstacionReplica!A:W,2,0)," - ",VLOOKUP(C756,EstacionReplica!A:W,3,0)," - ",VLOOKUP(C756,EstacionReplica!A:W,4,0)),"ID NO EXISTE"))</f>
        <v>E-007 - Registro individual - 1</v>
      </c>
      <c r="E756" s="25">
        <v>2025</v>
      </c>
      <c r="F756" s="25">
        <v>2</v>
      </c>
      <c r="G756" s="25">
        <v>26</v>
      </c>
      <c r="H756" s="86">
        <v>0.51041666666666663</v>
      </c>
      <c r="I756" s="25" t="s">
        <v>771</v>
      </c>
      <c r="O756" s="25" t="s">
        <v>772</v>
      </c>
      <c r="P756" s="25" t="s">
        <v>773</v>
      </c>
      <c r="Q756" s="25" t="s">
        <v>774</v>
      </c>
      <c r="R756" s="25" t="s">
        <v>775</v>
      </c>
      <c r="S756" s="25" t="s">
        <v>776</v>
      </c>
      <c r="T756" s="25" t="s">
        <v>777</v>
      </c>
      <c r="V756" s="25" t="s">
        <v>778</v>
      </c>
      <c r="X756" s="25" t="s">
        <v>779</v>
      </c>
      <c r="AB756" s="25" t="s">
        <v>780</v>
      </c>
      <c r="AC756" s="25" t="s">
        <v>781</v>
      </c>
      <c r="AD756" s="25">
        <v>85</v>
      </c>
      <c r="AE756" s="25" t="s">
        <v>782</v>
      </c>
      <c r="AF756" s="25">
        <v>-23.405224208617199</v>
      </c>
      <c r="AG756" s="25">
        <v>-67.967143977670702</v>
      </c>
      <c r="AH756" s="25">
        <v>0.51041666666666663</v>
      </c>
      <c r="AI756" s="25" t="s">
        <v>792</v>
      </c>
      <c r="AM756" s="25" t="s">
        <v>784</v>
      </c>
      <c r="AN756" s="25" t="s">
        <v>907</v>
      </c>
      <c r="AO756" s="25" t="s">
        <v>785</v>
      </c>
      <c r="AR756" s="25" t="s">
        <v>930</v>
      </c>
    </row>
    <row r="757" spans="1:44">
      <c r="A757" s="25">
        <v>202502</v>
      </c>
      <c r="B757" s="17" t="str">
        <f>IF(A757="","",IFERROR(VLOOKUP(A757,Campaña!A:K,2,0),"ID NO EXISTE"))</f>
        <v>Campaña febrero 2025</v>
      </c>
      <c r="C757" s="25">
        <v>277</v>
      </c>
      <c r="D757" s="85" t="str">
        <f>IF(C757="","",IFERROR(CONCATENATE(VLOOKUP(C757,EstacionReplica!A:W,2,0)," - ",VLOOKUP(C757,EstacionReplica!A:W,3,0)," - ",VLOOKUP(C757,EstacionReplica!A:W,4,0)),"ID NO EXISTE"))</f>
        <v>E-008 - Registro individual - 1</v>
      </c>
      <c r="E757" s="25">
        <v>2025</v>
      </c>
      <c r="F757" s="25">
        <v>2</v>
      </c>
      <c r="G757" s="25">
        <v>26</v>
      </c>
      <c r="H757" s="86">
        <v>0.51944444444444449</v>
      </c>
      <c r="I757" s="25" t="s">
        <v>771</v>
      </c>
      <c r="O757" s="25" t="s">
        <v>772</v>
      </c>
      <c r="P757" s="25" t="s">
        <v>773</v>
      </c>
      <c r="Q757" s="25" t="s">
        <v>774</v>
      </c>
      <c r="R757" s="25" t="s">
        <v>775</v>
      </c>
      <c r="S757" s="25" t="s">
        <v>776</v>
      </c>
      <c r="T757" s="25" t="s">
        <v>777</v>
      </c>
      <c r="V757" s="25" t="s">
        <v>778</v>
      </c>
      <c r="X757" s="25" t="s">
        <v>779</v>
      </c>
      <c r="AB757" s="25" t="s">
        <v>780</v>
      </c>
      <c r="AC757" s="25" t="s">
        <v>781</v>
      </c>
      <c r="AD757" s="25">
        <v>90</v>
      </c>
      <c r="AE757" s="25" t="s">
        <v>782</v>
      </c>
      <c r="AF757" s="25">
        <v>-23.405460385963799</v>
      </c>
      <c r="AG757" s="25">
        <v>-67.967347655994502</v>
      </c>
      <c r="AH757" s="25">
        <v>0.51944444444444449</v>
      </c>
      <c r="AI757" s="25" t="s">
        <v>792</v>
      </c>
      <c r="AM757" s="25" t="s">
        <v>784</v>
      </c>
      <c r="AN757" s="25" t="s">
        <v>859</v>
      </c>
      <c r="AO757" s="25" t="s">
        <v>785</v>
      </c>
      <c r="AR757" s="25" t="s">
        <v>930</v>
      </c>
    </row>
    <row r="758" spans="1:44">
      <c r="A758" s="25">
        <v>202502</v>
      </c>
      <c r="B758" s="17" t="str">
        <f>IF(A758="","",IFERROR(VLOOKUP(A758,Campaña!A:K,2,0),"ID NO EXISTE"))</f>
        <v>Campaña febrero 2025</v>
      </c>
      <c r="C758" s="25">
        <v>278</v>
      </c>
      <c r="D758" s="85" t="str">
        <f>IF(C758="","",IFERROR(CONCATENATE(VLOOKUP(C758,EstacionReplica!A:W,2,0)," - ",VLOOKUP(C758,EstacionReplica!A:W,3,0)," - ",VLOOKUP(C758,EstacionReplica!A:W,4,0)),"ID NO EXISTE"))</f>
        <v>E-009 - Registro individual - 1</v>
      </c>
      <c r="E758" s="25">
        <v>2025</v>
      </c>
      <c r="F758" s="25">
        <v>2</v>
      </c>
      <c r="G758" s="25">
        <v>26</v>
      </c>
      <c r="H758" s="86">
        <v>0.5229166666666667</v>
      </c>
      <c r="I758" s="25" t="s">
        <v>771</v>
      </c>
      <c r="O758" s="25" t="s">
        <v>772</v>
      </c>
      <c r="P758" s="25" t="s">
        <v>773</v>
      </c>
      <c r="Q758" s="25" t="s">
        <v>774</v>
      </c>
      <c r="R758" s="25" t="s">
        <v>775</v>
      </c>
      <c r="S758" s="25" t="s">
        <v>776</v>
      </c>
      <c r="T758" s="25" t="s">
        <v>777</v>
      </c>
      <c r="V758" s="25" t="s">
        <v>778</v>
      </c>
      <c r="X758" s="25" t="s">
        <v>779</v>
      </c>
      <c r="AB758" s="25" t="s">
        <v>780</v>
      </c>
      <c r="AC758" s="25" t="s">
        <v>781</v>
      </c>
      <c r="AD758" s="25">
        <v>76</v>
      </c>
      <c r="AE758" s="25" t="s">
        <v>782</v>
      </c>
      <c r="AF758" s="25">
        <v>-23.404980504653899</v>
      </c>
      <c r="AG758" s="25">
        <v>-67.968535509585607</v>
      </c>
      <c r="AH758" s="25">
        <v>0.5229166666666667</v>
      </c>
      <c r="AI758" s="25" t="s">
        <v>792</v>
      </c>
      <c r="AM758" s="25" t="s">
        <v>784</v>
      </c>
      <c r="AN758" s="25" t="s">
        <v>974</v>
      </c>
      <c r="AO758" s="25" t="s">
        <v>785</v>
      </c>
      <c r="AR758" s="25" t="s">
        <v>930</v>
      </c>
    </row>
    <row r="759" spans="1:44">
      <c r="A759" s="25">
        <v>202502</v>
      </c>
      <c r="B759" s="17" t="str">
        <f>IF(A759="","",IFERROR(VLOOKUP(A759,Campaña!A:K,2,0),"ID NO EXISTE"))</f>
        <v>Campaña febrero 2025</v>
      </c>
      <c r="C759" s="25">
        <v>279</v>
      </c>
      <c r="D759" s="85" t="str">
        <f>IF(C759="","",IFERROR(CONCATENATE(VLOOKUP(C759,EstacionReplica!A:W,2,0)," - ",VLOOKUP(C759,EstacionReplica!A:W,3,0)," - ",VLOOKUP(C759,EstacionReplica!A:W,4,0)),"ID NO EXISTE"))</f>
        <v>E-010 - Registro individual - 1</v>
      </c>
      <c r="E759" s="25">
        <v>2025</v>
      </c>
      <c r="F759" s="25">
        <v>2</v>
      </c>
      <c r="G759" s="25">
        <v>26</v>
      </c>
      <c r="H759" s="86">
        <v>0.52430555555555558</v>
      </c>
      <c r="I759" s="25" t="s">
        <v>771</v>
      </c>
      <c r="O759" s="25" t="s">
        <v>772</v>
      </c>
      <c r="P759" s="25" t="s">
        <v>773</v>
      </c>
      <c r="Q759" s="25" t="s">
        <v>774</v>
      </c>
      <c r="R759" s="25" t="s">
        <v>775</v>
      </c>
      <c r="S759" s="25" t="s">
        <v>776</v>
      </c>
      <c r="T759" s="25" t="s">
        <v>777</v>
      </c>
      <c r="V759" s="25" t="s">
        <v>778</v>
      </c>
      <c r="X759" s="25" t="s">
        <v>779</v>
      </c>
      <c r="AB759" s="25" t="s">
        <v>780</v>
      </c>
      <c r="AC759" s="25" t="s">
        <v>781</v>
      </c>
      <c r="AD759" s="25">
        <v>92</v>
      </c>
      <c r="AE759" s="25" t="s">
        <v>782</v>
      </c>
      <c r="AF759" s="25">
        <v>-23.4051282376996</v>
      </c>
      <c r="AG759" s="25">
        <v>-67.969023675595096</v>
      </c>
      <c r="AH759" s="25">
        <v>0.52430555555555558</v>
      </c>
      <c r="AI759" s="25" t="s">
        <v>792</v>
      </c>
      <c r="AM759" s="25" t="s">
        <v>784</v>
      </c>
      <c r="AN759" s="25" t="s">
        <v>975</v>
      </c>
      <c r="AO759" s="25" t="s">
        <v>785</v>
      </c>
      <c r="AR759" s="25" t="s">
        <v>930</v>
      </c>
    </row>
    <row r="760" spans="1:44">
      <c r="A760" s="25">
        <v>202502</v>
      </c>
      <c r="B760" s="17" t="str">
        <f>IF(A760="","",IFERROR(VLOOKUP(A760,Campaña!A:K,2,0),"ID NO EXISTE"))</f>
        <v>Campaña febrero 2025</v>
      </c>
      <c r="C760" s="25">
        <v>280</v>
      </c>
      <c r="D760" s="85" t="str">
        <f>IF(C760="","",IFERROR(CONCATENATE(VLOOKUP(C760,EstacionReplica!A:W,2,0)," - ",VLOOKUP(C760,EstacionReplica!A:W,3,0)," - ",VLOOKUP(C760,EstacionReplica!A:W,4,0)),"ID NO EXISTE"))</f>
        <v>E-011 - Registro individual - 1</v>
      </c>
      <c r="E760" s="25">
        <v>2025</v>
      </c>
      <c r="F760" s="25">
        <v>2</v>
      </c>
      <c r="G760" s="25">
        <v>26</v>
      </c>
      <c r="H760" s="86">
        <v>0.41875000000000001</v>
      </c>
      <c r="I760" s="25" t="s">
        <v>771</v>
      </c>
      <c r="O760" s="25" t="s">
        <v>772</v>
      </c>
      <c r="P760" s="25" t="s">
        <v>773</v>
      </c>
      <c r="Q760" s="25" t="s">
        <v>774</v>
      </c>
      <c r="R760" s="25" t="s">
        <v>775</v>
      </c>
      <c r="S760" s="25" t="s">
        <v>776</v>
      </c>
      <c r="T760" s="25" t="s">
        <v>777</v>
      </c>
      <c r="V760" s="25" t="s">
        <v>778</v>
      </c>
      <c r="X760" s="25" t="s">
        <v>779</v>
      </c>
      <c r="AB760" s="25" t="s">
        <v>780</v>
      </c>
      <c r="AC760" s="25" t="s">
        <v>781</v>
      </c>
      <c r="AD760" s="25">
        <v>70</v>
      </c>
      <c r="AE760" s="25" t="s">
        <v>782</v>
      </c>
      <c r="AF760" s="25">
        <v>-23.4043544290539</v>
      </c>
      <c r="AG760" s="25">
        <v>-67.970840108898898</v>
      </c>
      <c r="AH760" s="25">
        <v>0.41875000000000001</v>
      </c>
      <c r="AI760" s="25" t="s">
        <v>792</v>
      </c>
      <c r="AM760" s="25" t="s">
        <v>784</v>
      </c>
      <c r="AN760" s="25" t="s">
        <v>857</v>
      </c>
      <c r="AO760" s="25" t="s">
        <v>785</v>
      </c>
      <c r="AR760" s="25" t="s">
        <v>930</v>
      </c>
    </row>
    <row r="761" spans="1:44">
      <c r="A761" s="25">
        <v>202502</v>
      </c>
      <c r="B761" s="17" t="str">
        <f>IF(A761="","",IFERROR(VLOOKUP(A761,Campaña!A:K,2,0),"ID NO EXISTE"))</f>
        <v>Campaña febrero 2025</v>
      </c>
      <c r="C761" s="25">
        <v>281</v>
      </c>
      <c r="D761" s="85" t="str">
        <f>IF(C761="","",IFERROR(CONCATENATE(VLOOKUP(C761,EstacionReplica!A:W,2,0)," - ",VLOOKUP(C761,EstacionReplica!A:W,3,0)," - ",VLOOKUP(C761,EstacionReplica!A:W,4,0)),"ID NO EXISTE"))</f>
        <v>E-013 - Registro individual - 1</v>
      </c>
      <c r="E761" s="25">
        <v>2025</v>
      </c>
      <c r="F761" s="25">
        <v>2</v>
      </c>
      <c r="G761" s="25">
        <v>26</v>
      </c>
      <c r="H761" s="86">
        <v>0.41666666666666669</v>
      </c>
      <c r="I761" s="25" t="s">
        <v>771</v>
      </c>
      <c r="O761" s="25" t="s">
        <v>772</v>
      </c>
      <c r="P761" s="25" t="s">
        <v>773</v>
      </c>
      <c r="Q761" s="25" t="s">
        <v>774</v>
      </c>
      <c r="R761" s="25" t="s">
        <v>775</v>
      </c>
      <c r="S761" s="25" t="s">
        <v>776</v>
      </c>
      <c r="T761" s="25" t="s">
        <v>777</v>
      </c>
      <c r="V761" s="25" t="s">
        <v>778</v>
      </c>
      <c r="X761" s="25" t="s">
        <v>779</v>
      </c>
      <c r="AB761" s="25" t="s">
        <v>780</v>
      </c>
      <c r="AC761" s="25" t="s">
        <v>781</v>
      </c>
      <c r="AD761" s="25">
        <v>70</v>
      </c>
      <c r="AE761" s="25" t="s">
        <v>782</v>
      </c>
      <c r="AF761" s="25">
        <v>-23.404119222873099</v>
      </c>
      <c r="AG761" s="25">
        <v>-67.970783210514</v>
      </c>
      <c r="AH761" s="25">
        <v>0.41666666666666669</v>
      </c>
      <c r="AI761" s="25" t="s">
        <v>787</v>
      </c>
      <c r="AM761" s="25" t="s">
        <v>784</v>
      </c>
      <c r="AN761" s="25" t="s">
        <v>860</v>
      </c>
      <c r="AO761" s="25" t="s">
        <v>785</v>
      </c>
      <c r="AR761" s="25" t="s">
        <v>930</v>
      </c>
    </row>
    <row r="762" spans="1:44">
      <c r="A762" s="25">
        <v>202502</v>
      </c>
      <c r="B762" s="17" t="str">
        <f>IF(A762="","",IFERROR(VLOOKUP(A762,Campaña!A:K,2,0),"ID NO EXISTE"))</f>
        <v>Campaña febrero 2025</v>
      </c>
      <c r="C762" s="25">
        <v>282</v>
      </c>
      <c r="D762" s="85" t="str">
        <f>IF(C762="","",IFERROR(CONCATENATE(VLOOKUP(C762,EstacionReplica!A:W,2,0)," - ",VLOOKUP(C762,EstacionReplica!A:W,3,0)," - ",VLOOKUP(C762,EstacionReplica!A:W,4,0)),"ID NO EXISTE"))</f>
        <v>E-014 - Registro individual - 1</v>
      </c>
      <c r="E762" s="25">
        <v>2025</v>
      </c>
      <c r="F762" s="25">
        <v>2</v>
      </c>
      <c r="G762" s="25">
        <v>26</v>
      </c>
      <c r="H762" s="86">
        <v>0.45416666666666666</v>
      </c>
      <c r="I762" s="25" t="s">
        <v>771</v>
      </c>
      <c r="O762" s="25" t="s">
        <v>772</v>
      </c>
      <c r="P762" s="25" t="s">
        <v>773</v>
      </c>
      <c r="Q762" s="25" t="s">
        <v>774</v>
      </c>
      <c r="R762" s="25" t="s">
        <v>775</v>
      </c>
      <c r="S762" s="25" t="s">
        <v>776</v>
      </c>
      <c r="T762" s="25" t="s">
        <v>777</v>
      </c>
      <c r="V762" s="25" t="s">
        <v>778</v>
      </c>
      <c r="X762" s="25" t="s">
        <v>779</v>
      </c>
      <c r="AB762" s="25" t="s">
        <v>780</v>
      </c>
      <c r="AC762" s="25" t="s">
        <v>781</v>
      </c>
      <c r="AD762" s="25">
        <v>90</v>
      </c>
      <c r="AE762" s="25" t="s">
        <v>782</v>
      </c>
      <c r="AF762" s="25">
        <v>-23.402848787588599</v>
      </c>
      <c r="AG762" s="25">
        <v>-67.972623025251394</v>
      </c>
      <c r="AH762" s="25">
        <v>0.45416666666666666</v>
      </c>
      <c r="AI762" s="25" t="s">
        <v>792</v>
      </c>
      <c r="AM762" s="25" t="s">
        <v>784</v>
      </c>
      <c r="AN762" s="25" t="s">
        <v>816</v>
      </c>
      <c r="AO762" s="25" t="s">
        <v>785</v>
      </c>
      <c r="AR762" s="25" t="s">
        <v>930</v>
      </c>
    </row>
    <row r="763" spans="1:44">
      <c r="A763" s="25">
        <v>202502</v>
      </c>
      <c r="B763" s="17" t="str">
        <f>IF(A763="","",IFERROR(VLOOKUP(A763,Campaña!A:K,2,0),"ID NO EXISTE"))</f>
        <v>Campaña febrero 2025</v>
      </c>
      <c r="C763" s="25">
        <v>283</v>
      </c>
      <c r="D763" s="85" t="str">
        <f>IF(C763="","",IFERROR(CONCATENATE(VLOOKUP(C763,EstacionReplica!A:W,2,0)," - ",VLOOKUP(C763,EstacionReplica!A:W,3,0)," - ",VLOOKUP(C763,EstacionReplica!A:W,4,0)),"ID NO EXISTE"))</f>
        <v>E-015 - Registro individual - 1</v>
      </c>
      <c r="E763" s="25">
        <v>2025</v>
      </c>
      <c r="F763" s="25">
        <v>2</v>
      </c>
      <c r="G763" s="25">
        <v>26</v>
      </c>
      <c r="H763" s="86">
        <v>0.45277777777777778</v>
      </c>
      <c r="I763" s="25" t="s">
        <v>771</v>
      </c>
      <c r="O763" s="25" t="s">
        <v>772</v>
      </c>
      <c r="P763" s="25" t="s">
        <v>773</v>
      </c>
      <c r="Q763" s="25" t="s">
        <v>774</v>
      </c>
      <c r="R763" s="25" t="s">
        <v>775</v>
      </c>
      <c r="S763" s="25" t="s">
        <v>776</v>
      </c>
      <c r="T763" s="25" t="s">
        <v>777</v>
      </c>
      <c r="V763" s="25" t="s">
        <v>778</v>
      </c>
      <c r="X763" s="25" t="s">
        <v>779</v>
      </c>
      <c r="AB763" s="25" t="s">
        <v>780</v>
      </c>
      <c r="AC763" s="25" t="s">
        <v>781</v>
      </c>
      <c r="AD763" s="25">
        <v>0</v>
      </c>
      <c r="AE763" s="25" t="s">
        <v>782</v>
      </c>
      <c r="AF763" s="25">
        <v>-23.402440602695702</v>
      </c>
      <c r="AG763" s="25">
        <v>-67.973731996560105</v>
      </c>
      <c r="AH763" s="25">
        <v>0.45277777777777778</v>
      </c>
      <c r="AI763" s="25" t="s">
        <v>783</v>
      </c>
      <c r="AM763" s="25" t="s">
        <v>784</v>
      </c>
      <c r="AO763" s="25" t="s">
        <v>785</v>
      </c>
      <c r="AR763" s="25" t="s">
        <v>930</v>
      </c>
    </row>
    <row r="764" spans="1:44">
      <c r="A764" s="25">
        <v>202502</v>
      </c>
      <c r="B764" s="17" t="str">
        <f>IF(A764="","",IFERROR(VLOOKUP(A764,Campaña!A:K,2,0),"ID NO EXISTE"))</f>
        <v>Campaña febrero 2025</v>
      </c>
      <c r="C764" s="25">
        <v>284</v>
      </c>
      <c r="D764" s="85" t="str">
        <f>IF(C764="","",IFERROR(CONCATENATE(VLOOKUP(C764,EstacionReplica!A:W,2,0)," - ",VLOOKUP(C764,EstacionReplica!A:W,3,0)," - ",VLOOKUP(C764,EstacionReplica!A:W,4,0)),"ID NO EXISTE"))</f>
        <v>E-016 - Registro individual - 1</v>
      </c>
      <c r="E764" s="25">
        <v>2025</v>
      </c>
      <c r="F764" s="25">
        <v>2</v>
      </c>
      <c r="G764" s="25">
        <v>26</v>
      </c>
      <c r="H764" s="86">
        <v>0.45</v>
      </c>
      <c r="I764" s="25" t="s">
        <v>771</v>
      </c>
      <c r="O764" s="25" t="s">
        <v>772</v>
      </c>
      <c r="P764" s="25" t="s">
        <v>773</v>
      </c>
      <c r="Q764" s="25" t="s">
        <v>774</v>
      </c>
      <c r="R764" s="25" t="s">
        <v>775</v>
      </c>
      <c r="S764" s="25" t="s">
        <v>776</v>
      </c>
      <c r="T764" s="25" t="s">
        <v>777</v>
      </c>
      <c r="V764" s="25" t="s">
        <v>778</v>
      </c>
      <c r="X764" s="25" t="s">
        <v>779</v>
      </c>
      <c r="AB764" s="25" t="s">
        <v>780</v>
      </c>
      <c r="AC764" s="25" t="s">
        <v>781</v>
      </c>
      <c r="AD764" s="25">
        <v>0</v>
      </c>
      <c r="AE764" s="25" t="s">
        <v>782</v>
      </c>
      <c r="AF764" s="25">
        <v>-23.4023972440881</v>
      </c>
      <c r="AG764" s="25">
        <v>-67.974006339546094</v>
      </c>
      <c r="AH764" s="25">
        <v>0.45</v>
      </c>
      <c r="AI764" s="25" t="s">
        <v>789</v>
      </c>
      <c r="AM764" s="25" t="s">
        <v>784</v>
      </c>
      <c r="AN764" s="25" t="s">
        <v>861</v>
      </c>
      <c r="AO764" s="25" t="s">
        <v>785</v>
      </c>
      <c r="AR764" s="25" t="s">
        <v>930</v>
      </c>
    </row>
    <row r="765" spans="1:44">
      <c r="A765" s="25">
        <v>202502</v>
      </c>
      <c r="B765" s="17" t="str">
        <f>IF(A765="","",IFERROR(VLOOKUP(A765,Campaña!A:K,2,0),"ID NO EXISTE"))</f>
        <v>Campaña febrero 2025</v>
      </c>
      <c r="C765" s="25">
        <v>285</v>
      </c>
      <c r="D765" s="85" t="str">
        <f>IF(C765="","",IFERROR(CONCATENATE(VLOOKUP(C765,EstacionReplica!A:W,2,0)," - ",VLOOKUP(C765,EstacionReplica!A:W,3,0)," - ",VLOOKUP(C765,EstacionReplica!A:W,4,0)),"ID NO EXISTE"))</f>
        <v>E-017 - Registro individual - 1</v>
      </c>
      <c r="E765" s="25">
        <v>2025</v>
      </c>
      <c r="F765" s="25">
        <v>2</v>
      </c>
      <c r="G765" s="25">
        <v>26</v>
      </c>
      <c r="H765" s="86">
        <v>0.45416666666666666</v>
      </c>
      <c r="I765" s="25" t="s">
        <v>771</v>
      </c>
      <c r="O765" s="25" t="s">
        <v>772</v>
      </c>
      <c r="P765" s="25" t="s">
        <v>773</v>
      </c>
      <c r="Q765" s="25" t="s">
        <v>774</v>
      </c>
      <c r="R765" s="25" t="s">
        <v>775</v>
      </c>
      <c r="S765" s="25" t="s">
        <v>776</v>
      </c>
      <c r="T765" s="25" t="s">
        <v>777</v>
      </c>
      <c r="V765" s="25" t="s">
        <v>778</v>
      </c>
      <c r="X765" s="25" t="s">
        <v>779</v>
      </c>
      <c r="AB765" s="25" t="s">
        <v>780</v>
      </c>
      <c r="AC765" s="25" t="s">
        <v>781</v>
      </c>
      <c r="AD765" s="25">
        <v>0</v>
      </c>
      <c r="AE765" s="25" t="s">
        <v>782</v>
      </c>
      <c r="AF765" s="25">
        <v>-23.402334986946901</v>
      </c>
      <c r="AG765" s="25">
        <v>-67.974153609691797</v>
      </c>
      <c r="AH765" s="25">
        <v>0.45416666666666666</v>
      </c>
      <c r="AI765" s="25" t="s">
        <v>783</v>
      </c>
      <c r="AM765" s="25" t="s">
        <v>784</v>
      </c>
      <c r="AO765" s="25" t="s">
        <v>785</v>
      </c>
      <c r="AR765" s="25" t="s">
        <v>930</v>
      </c>
    </row>
    <row r="766" spans="1:44">
      <c r="A766" s="25">
        <v>202502</v>
      </c>
      <c r="B766" s="17" t="str">
        <f>IF(A766="","",IFERROR(VLOOKUP(A766,Campaña!A:K,2,0),"ID NO EXISTE"))</f>
        <v>Campaña febrero 2025</v>
      </c>
      <c r="C766" s="25">
        <v>286</v>
      </c>
      <c r="D766" s="85" t="str">
        <f>IF(C766="","",IFERROR(CONCATENATE(VLOOKUP(C766,EstacionReplica!A:W,2,0)," - ",VLOOKUP(C766,EstacionReplica!A:W,3,0)," - ",VLOOKUP(C766,EstacionReplica!A:W,4,0)),"ID NO EXISTE"))</f>
        <v>E-018 - Registro individual - 1</v>
      </c>
      <c r="E766" s="25">
        <v>2025</v>
      </c>
      <c r="F766" s="25">
        <v>2</v>
      </c>
      <c r="G766" s="25">
        <v>26</v>
      </c>
      <c r="H766" s="86">
        <v>0.44513888888888886</v>
      </c>
      <c r="I766" s="25" t="s">
        <v>771</v>
      </c>
      <c r="O766" s="25" t="s">
        <v>772</v>
      </c>
      <c r="P766" s="25" t="s">
        <v>773</v>
      </c>
      <c r="Q766" s="25" t="s">
        <v>774</v>
      </c>
      <c r="R766" s="25" t="s">
        <v>775</v>
      </c>
      <c r="S766" s="25" t="s">
        <v>776</v>
      </c>
      <c r="T766" s="25" t="s">
        <v>777</v>
      </c>
      <c r="V766" s="25" t="s">
        <v>778</v>
      </c>
      <c r="X766" s="25" t="s">
        <v>779</v>
      </c>
      <c r="AB766" s="25" t="s">
        <v>780</v>
      </c>
      <c r="AC766" s="25" t="s">
        <v>781</v>
      </c>
      <c r="AD766" s="25">
        <v>0</v>
      </c>
      <c r="AE766" s="25" t="s">
        <v>782</v>
      </c>
      <c r="AF766" s="25">
        <v>-23.402855883745701</v>
      </c>
      <c r="AG766" s="25">
        <v>-67.9750792714932</v>
      </c>
      <c r="AH766" s="25">
        <v>0.44513888888888886</v>
      </c>
      <c r="AI766" s="25" t="s">
        <v>789</v>
      </c>
      <c r="AM766" s="25" t="s">
        <v>784</v>
      </c>
      <c r="AN766" s="25" t="s">
        <v>790</v>
      </c>
      <c r="AO766" s="25" t="s">
        <v>785</v>
      </c>
      <c r="AR766" s="25" t="s">
        <v>930</v>
      </c>
    </row>
    <row r="767" spans="1:44">
      <c r="A767" s="25">
        <v>202502</v>
      </c>
      <c r="B767" s="17" t="str">
        <f>IF(A767="","",IFERROR(VLOOKUP(A767,Campaña!A:K,2,0),"ID NO EXISTE"))</f>
        <v>Campaña febrero 2025</v>
      </c>
      <c r="C767" s="25">
        <v>287</v>
      </c>
      <c r="D767" s="85" t="str">
        <f>IF(C767="","",IFERROR(CONCATENATE(VLOOKUP(C767,EstacionReplica!A:W,2,0)," - ",VLOOKUP(C767,EstacionReplica!A:W,3,0)," - ",VLOOKUP(C767,EstacionReplica!A:W,4,0)),"ID NO EXISTE"))</f>
        <v>E-019 - Registro individual - 1</v>
      </c>
      <c r="E767" s="25">
        <v>2025</v>
      </c>
      <c r="F767" s="25">
        <v>2</v>
      </c>
      <c r="G767" s="25">
        <v>26</v>
      </c>
      <c r="H767" s="86">
        <v>0.43472222222222223</v>
      </c>
      <c r="I767" s="25" t="s">
        <v>771</v>
      </c>
      <c r="O767" s="25" t="s">
        <v>772</v>
      </c>
      <c r="P767" s="25" t="s">
        <v>773</v>
      </c>
      <c r="Q767" s="25" t="s">
        <v>774</v>
      </c>
      <c r="R767" s="25" t="s">
        <v>775</v>
      </c>
      <c r="S767" s="25" t="s">
        <v>776</v>
      </c>
      <c r="T767" s="25" t="s">
        <v>777</v>
      </c>
      <c r="V767" s="25" t="s">
        <v>778</v>
      </c>
      <c r="X767" s="25" t="s">
        <v>779</v>
      </c>
      <c r="AB767" s="25" t="s">
        <v>780</v>
      </c>
      <c r="AC767" s="25" t="s">
        <v>781</v>
      </c>
      <c r="AD767" s="25">
        <v>80</v>
      </c>
      <c r="AE767" s="25" t="s">
        <v>782</v>
      </c>
      <c r="AF767" s="25">
        <v>-23.403418899030399</v>
      </c>
      <c r="AG767" s="25">
        <v>-67.974164829137095</v>
      </c>
      <c r="AH767" s="25">
        <v>0.43472222222222223</v>
      </c>
      <c r="AI767" s="25" t="s">
        <v>787</v>
      </c>
      <c r="AM767" s="25" t="s">
        <v>784</v>
      </c>
      <c r="AN767" s="25" t="s">
        <v>795</v>
      </c>
      <c r="AO767" s="25" t="s">
        <v>785</v>
      </c>
      <c r="AR767" s="25" t="s">
        <v>930</v>
      </c>
    </row>
    <row r="768" spans="1:44">
      <c r="A768" s="25">
        <v>202502</v>
      </c>
      <c r="B768" s="17" t="str">
        <f>IF(A768="","",IFERROR(VLOOKUP(A768,Campaña!A:K,2,0),"ID NO EXISTE"))</f>
        <v>Campaña febrero 2025</v>
      </c>
      <c r="C768" s="25">
        <v>288</v>
      </c>
      <c r="D768" s="85" t="str">
        <f>IF(C768="","",IFERROR(CONCATENATE(VLOOKUP(C768,EstacionReplica!A:W,2,0)," - ",VLOOKUP(C768,EstacionReplica!A:W,3,0)," - ",VLOOKUP(C768,EstacionReplica!A:W,4,0)),"ID NO EXISTE"))</f>
        <v>E-020 - Registro individual - 1</v>
      </c>
      <c r="E768" s="25">
        <v>2025</v>
      </c>
      <c r="F768" s="25">
        <v>2</v>
      </c>
      <c r="G768" s="25">
        <v>26</v>
      </c>
      <c r="H768" s="86">
        <v>0.43958333333333333</v>
      </c>
      <c r="I768" s="25" t="s">
        <v>771</v>
      </c>
      <c r="O768" s="25" t="s">
        <v>772</v>
      </c>
      <c r="P768" s="25" t="s">
        <v>773</v>
      </c>
      <c r="Q768" s="25" t="s">
        <v>774</v>
      </c>
      <c r="R768" s="25" t="s">
        <v>775</v>
      </c>
      <c r="S768" s="25" t="s">
        <v>776</v>
      </c>
      <c r="T768" s="25" t="s">
        <v>777</v>
      </c>
      <c r="V768" s="25" t="s">
        <v>778</v>
      </c>
      <c r="X768" s="25" t="s">
        <v>779</v>
      </c>
      <c r="AB768" s="25" t="s">
        <v>780</v>
      </c>
      <c r="AC768" s="25" t="s">
        <v>781</v>
      </c>
      <c r="AD768" s="25">
        <v>100</v>
      </c>
      <c r="AE768" s="25" t="s">
        <v>782</v>
      </c>
      <c r="AF768" s="25">
        <v>-23.404317772356499</v>
      </c>
      <c r="AG768" s="25">
        <v>-67.974882078546202</v>
      </c>
      <c r="AH768" s="25">
        <v>0.43958333333333333</v>
      </c>
      <c r="AI768" s="25" t="s">
        <v>787</v>
      </c>
      <c r="AM768" s="25" t="s">
        <v>784</v>
      </c>
      <c r="AN768" s="25" t="s">
        <v>828</v>
      </c>
      <c r="AO768" s="25" t="s">
        <v>785</v>
      </c>
      <c r="AR768" s="25" t="s">
        <v>930</v>
      </c>
    </row>
    <row r="769" spans="1:44">
      <c r="A769" s="25">
        <v>202502</v>
      </c>
      <c r="B769" s="17" t="str">
        <f>IF(A769="","",IFERROR(VLOOKUP(A769,Campaña!A:K,2,0),"ID NO EXISTE"))</f>
        <v>Campaña febrero 2025</v>
      </c>
      <c r="C769" s="25">
        <v>289</v>
      </c>
      <c r="D769" s="85" t="str">
        <f>IF(C769="","",IFERROR(CONCATENATE(VLOOKUP(C769,EstacionReplica!A:W,2,0)," - ",VLOOKUP(C769,EstacionReplica!A:W,3,0)," - ",VLOOKUP(C769,EstacionReplica!A:W,4,0)),"ID NO EXISTE"))</f>
        <v>E-021 - Registro individual - 1</v>
      </c>
      <c r="E769" s="25">
        <v>2025</v>
      </c>
      <c r="F769" s="25">
        <v>2</v>
      </c>
      <c r="G769" s="25">
        <v>26</v>
      </c>
      <c r="H769" s="86">
        <v>0.47569444444444442</v>
      </c>
      <c r="I769" s="25" t="s">
        <v>771</v>
      </c>
      <c r="O769" s="25" t="s">
        <v>772</v>
      </c>
      <c r="P769" s="25" t="s">
        <v>773</v>
      </c>
      <c r="Q769" s="25" t="s">
        <v>774</v>
      </c>
      <c r="R769" s="25" t="s">
        <v>775</v>
      </c>
      <c r="S769" s="25" t="s">
        <v>776</v>
      </c>
      <c r="T769" s="25" t="s">
        <v>777</v>
      </c>
      <c r="V769" s="25" t="s">
        <v>778</v>
      </c>
      <c r="X769" s="25" t="s">
        <v>779</v>
      </c>
      <c r="AB769" s="25" t="s">
        <v>780</v>
      </c>
      <c r="AC769" s="25" t="s">
        <v>781</v>
      </c>
      <c r="AD769" s="25">
        <v>30</v>
      </c>
      <c r="AE769" s="25" t="s">
        <v>782</v>
      </c>
      <c r="AF769" s="25">
        <v>-23.406082139781901</v>
      </c>
      <c r="AG769" s="25">
        <v>-67.976737673752794</v>
      </c>
      <c r="AH769" s="25">
        <v>0.47569444444444442</v>
      </c>
      <c r="AI769" s="25" t="s">
        <v>787</v>
      </c>
      <c r="AM769" s="25" t="s">
        <v>784</v>
      </c>
      <c r="AN769" s="25" t="s">
        <v>976</v>
      </c>
      <c r="AO769" s="25" t="s">
        <v>785</v>
      </c>
      <c r="AR769" s="25" t="s">
        <v>930</v>
      </c>
    </row>
    <row r="770" spans="1:44">
      <c r="A770" s="25">
        <v>202502</v>
      </c>
      <c r="B770" s="17" t="str">
        <f>IF(A770="","",IFERROR(VLOOKUP(A770,Campaña!A:K,2,0),"ID NO EXISTE"))</f>
        <v>Campaña febrero 2025</v>
      </c>
      <c r="C770" s="25">
        <v>290</v>
      </c>
      <c r="D770" s="85" t="str">
        <f>IF(C770="","",IFERROR(CONCATENATE(VLOOKUP(C770,EstacionReplica!A:W,2,0)," - ",VLOOKUP(C770,EstacionReplica!A:W,3,0)," - ",VLOOKUP(C770,EstacionReplica!A:W,4,0)),"ID NO EXISTE"))</f>
        <v>E-022 - Registro individual - 1</v>
      </c>
      <c r="E770" s="25">
        <v>2025</v>
      </c>
      <c r="F770" s="25">
        <v>2</v>
      </c>
      <c r="G770" s="25">
        <v>26</v>
      </c>
      <c r="H770" s="86">
        <v>0.47499999999999998</v>
      </c>
      <c r="I770" s="25" t="s">
        <v>771</v>
      </c>
      <c r="O770" s="25" t="s">
        <v>772</v>
      </c>
      <c r="P770" s="25" t="s">
        <v>773</v>
      </c>
      <c r="Q770" s="25" t="s">
        <v>774</v>
      </c>
      <c r="R770" s="25" t="s">
        <v>775</v>
      </c>
      <c r="S770" s="25" t="s">
        <v>776</v>
      </c>
      <c r="T770" s="25" t="s">
        <v>777</v>
      </c>
      <c r="V770" s="25" t="s">
        <v>778</v>
      </c>
      <c r="X770" s="25" t="s">
        <v>779</v>
      </c>
      <c r="AB770" s="25" t="s">
        <v>780</v>
      </c>
      <c r="AC770" s="25" t="s">
        <v>781</v>
      </c>
      <c r="AD770" s="25">
        <v>0</v>
      </c>
      <c r="AE770" s="25" t="s">
        <v>782</v>
      </c>
      <c r="AF770" s="25">
        <v>-23.406082139781901</v>
      </c>
      <c r="AG770" s="25">
        <v>-67.976737673752794</v>
      </c>
      <c r="AH770" s="25">
        <v>0.47499999999999998</v>
      </c>
      <c r="AI770" s="25" t="s">
        <v>789</v>
      </c>
      <c r="AM770" s="25" t="s">
        <v>784</v>
      </c>
      <c r="AN770" s="25" t="s">
        <v>801</v>
      </c>
      <c r="AO770" s="25" t="s">
        <v>785</v>
      </c>
      <c r="AR770" s="25" t="s">
        <v>930</v>
      </c>
    </row>
    <row r="771" spans="1:44">
      <c r="A771" s="25">
        <v>202502</v>
      </c>
      <c r="B771" s="17" t="str">
        <f>IF(A771="","",IFERROR(VLOOKUP(A771,Campaña!A:K,2,0),"ID NO EXISTE"))</f>
        <v>Campaña febrero 2025</v>
      </c>
      <c r="C771" s="25">
        <v>291</v>
      </c>
      <c r="D771" s="85" t="str">
        <f>IF(C771="","",IFERROR(CONCATENATE(VLOOKUP(C771,EstacionReplica!A:W,2,0)," - ",VLOOKUP(C771,EstacionReplica!A:W,3,0)," - ",VLOOKUP(C771,EstacionReplica!A:W,4,0)),"ID NO EXISTE"))</f>
        <v>E-023 - Registro individual - 1</v>
      </c>
      <c r="E771" s="25">
        <v>2025</v>
      </c>
      <c r="F771" s="25">
        <v>2</v>
      </c>
      <c r="G771" s="25">
        <v>26</v>
      </c>
      <c r="H771" s="86">
        <v>0.47638888888888886</v>
      </c>
      <c r="I771" s="25" t="s">
        <v>771</v>
      </c>
      <c r="O771" s="25" t="s">
        <v>772</v>
      </c>
      <c r="P771" s="25" t="s">
        <v>773</v>
      </c>
      <c r="Q771" s="25" t="s">
        <v>774</v>
      </c>
      <c r="R771" s="25" t="s">
        <v>775</v>
      </c>
      <c r="S771" s="25" t="s">
        <v>776</v>
      </c>
      <c r="T771" s="25" t="s">
        <v>777</v>
      </c>
      <c r="V771" s="25" t="s">
        <v>778</v>
      </c>
      <c r="X771" s="25" t="s">
        <v>779</v>
      </c>
      <c r="AB771" s="25" t="s">
        <v>780</v>
      </c>
      <c r="AC771" s="25" t="s">
        <v>781</v>
      </c>
      <c r="AD771" s="25">
        <v>0</v>
      </c>
      <c r="AE771" s="25" t="s">
        <v>782</v>
      </c>
      <c r="AF771" s="25">
        <v>-23.406027822415801</v>
      </c>
      <c r="AG771" s="25">
        <v>-67.976718518737997</v>
      </c>
      <c r="AH771" s="25">
        <v>0.47638888888888886</v>
      </c>
      <c r="AI771" s="25" t="s">
        <v>789</v>
      </c>
      <c r="AM771" s="25" t="s">
        <v>784</v>
      </c>
      <c r="AN771" s="25" t="s">
        <v>797</v>
      </c>
      <c r="AO771" s="25" t="s">
        <v>785</v>
      </c>
      <c r="AR771" s="25" t="s">
        <v>930</v>
      </c>
    </row>
    <row r="772" spans="1:44">
      <c r="A772" s="25">
        <v>202502</v>
      </c>
      <c r="B772" s="17" t="str">
        <f>IF(A772="","",IFERROR(VLOOKUP(A772,Campaña!A:K,2,0),"ID NO EXISTE"))</f>
        <v>Campaña febrero 2025</v>
      </c>
      <c r="C772" s="25">
        <v>292</v>
      </c>
      <c r="D772" s="85" t="str">
        <f>IF(C772="","",IFERROR(CONCATENATE(VLOOKUP(C772,EstacionReplica!A:W,2,0)," - ",VLOOKUP(C772,EstacionReplica!A:W,3,0)," - ",VLOOKUP(C772,EstacionReplica!A:W,4,0)),"ID NO EXISTE"))</f>
        <v>E-024 - Registro individual - 1</v>
      </c>
      <c r="E772" s="25">
        <v>2025</v>
      </c>
      <c r="F772" s="25">
        <v>2</v>
      </c>
      <c r="G772" s="25">
        <v>26</v>
      </c>
      <c r="H772" s="86">
        <v>0.49375000000000002</v>
      </c>
      <c r="I772" s="25" t="s">
        <v>771</v>
      </c>
      <c r="O772" s="25" t="s">
        <v>772</v>
      </c>
      <c r="P772" s="25" t="s">
        <v>773</v>
      </c>
      <c r="Q772" s="25" t="s">
        <v>774</v>
      </c>
      <c r="R772" s="25" t="s">
        <v>775</v>
      </c>
      <c r="S772" s="25" t="s">
        <v>776</v>
      </c>
      <c r="T772" s="25" t="s">
        <v>777</v>
      </c>
      <c r="V772" s="25" t="s">
        <v>778</v>
      </c>
      <c r="X772" s="25" t="s">
        <v>779</v>
      </c>
      <c r="AB772" s="25" t="s">
        <v>780</v>
      </c>
      <c r="AC772" s="25" t="s">
        <v>781</v>
      </c>
      <c r="AD772" s="25">
        <v>85</v>
      </c>
      <c r="AE772" s="25" t="s">
        <v>782</v>
      </c>
      <c r="AF772" s="25">
        <v>-23.407238881343101</v>
      </c>
      <c r="AG772" s="25">
        <v>-67.967226207360298</v>
      </c>
      <c r="AH772" s="25">
        <v>0.49375000000000002</v>
      </c>
      <c r="AI772" s="25" t="s">
        <v>792</v>
      </c>
      <c r="AM772" s="25" t="s">
        <v>784</v>
      </c>
      <c r="AN772" s="25" t="s">
        <v>907</v>
      </c>
      <c r="AO772" s="25" t="s">
        <v>785</v>
      </c>
      <c r="AR772" s="25" t="s">
        <v>930</v>
      </c>
    </row>
    <row r="773" spans="1:44">
      <c r="A773" s="25">
        <v>202502</v>
      </c>
      <c r="B773" s="17" t="str">
        <f>IF(A773="","",IFERROR(VLOOKUP(A773,Campaña!A:K,2,0),"ID NO EXISTE"))</f>
        <v>Campaña febrero 2025</v>
      </c>
      <c r="C773" s="25">
        <v>293</v>
      </c>
      <c r="D773" s="85" t="str">
        <f>IF(C773="","",IFERROR(CONCATENATE(VLOOKUP(C773,EstacionReplica!A:W,2,0)," - ",VLOOKUP(C773,EstacionReplica!A:W,3,0)," - ",VLOOKUP(C773,EstacionReplica!A:W,4,0)),"ID NO EXISTE"))</f>
        <v>E-025 - Registro individual - 1</v>
      </c>
      <c r="E773" s="25">
        <v>2025</v>
      </c>
      <c r="F773" s="25">
        <v>2</v>
      </c>
      <c r="G773" s="25">
        <v>26</v>
      </c>
      <c r="H773" s="86">
        <v>0.49236111111111114</v>
      </c>
      <c r="I773" s="25" t="s">
        <v>771</v>
      </c>
      <c r="O773" s="25" t="s">
        <v>772</v>
      </c>
      <c r="P773" s="25" t="s">
        <v>773</v>
      </c>
      <c r="Q773" s="25" t="s">
        <v>774</v>
      </c>
      <c r="R773" s="25" t="s">
        <v>775</v>
      </c>
      <c r="S773" s="25" t="s">
        <v>776</v>
      </c>
      <c r="T773" s="25" t="s">
        <v>777</v>
      </c>
      <c r="V773" s="25" t="s">
        <v>778</v>
      </c>
      <c r="X773" s="25" t="s">
        <v>779</v>
      </c>
      <c r="AB773" s="25" t="s">
        <v>780</v>
      </c>
      <c r="AC773" s="25" t="s">
        <v>781</v>
      </c>
      <c r="AD773" s="25">
        <v>90</v>
      </c>
      <c r="AE773" s="25" t="s">
        <v>782</v>
      </c>
      <c r="AF773" s="25">
        <v>-23.4072173894392</v>
      </c>
      <c r="AG773" s="25">
        <v>-67.966707696732598</v>
      </c>
      <c r="AH773" s="25">
        <v>0.49236111111111114</v>
      </c>
      <c r="AI773" s="25" t="s">
        <v>792</v>
      </c>
      <c r="AM773" s="25" t="s">
        <v>784</v>
      </c>
      <c r="AN773" s="25" t="s">
        <v>858</v>
      </c>
      <c r="AO773" s="25" t="s">
        <v>785</v>
      </c>
      <c r="AR773" s="25" t="s">
        <v>930</v>
      </c>
    </row>
    <row r="774" spans="1:44">
      <c r="A774" s="25">
        <v>202502</v>
      </c>
      <c r="B774" s="17" t="str">
        <f>IF(A774="","",IFERROR(VLOOKUP(A774,Campaña!A:K,2,0),"ID NO EXISTE"))</f>
        <v>Campaña febrero 2025</v>
      </c>
      <c r="C774" s="25">
        <v>294</v>
      </c>
      <c r="D774" s="85" t="str">
        <f>IF(C774="","",IFERROR(CONCATENATE(VLOOKUP(C774,EstacionReplica!A:W,2,0)," - ",VLOOKUP(C774,EstacionReplica!A:W,3,0)," - ",VLOOKUP(C774,EstacionReplica!A:W,4,0)),"ID NO EXISTE"))</f>
        <v>E-026 - Registro individual - 1</v>
      </c>
      <c r="E774" s="25">
        <v>2025</v>
      </c>
      <c r="F774" s="25">
        <v>2</v>
      </c>
      <c r="G774" s="25">
        <v>26</v>
      </c>
      <c r="H774" s="86">
        <v>0.49166666666666664</v>
      </c>
      <c r="I774" s="25" t="s">
        <v>771</v>
      </c>
      <c r="O774" s="25" t="s">
        <v>772</v>
      </c>
      <c r="P774" s="25" t="s">
        <v>773</v>
      </c>
      <c r="Q774" s="25" t="s">
        <v>774</v>
      </c>
      <c r="R774" s="25" t="s">
        <v>775</v>
      </c>
      <c r="S774" s="25" t="s">
        <v>776</v>
      </c>
      <c r="T774" s="25" t="s">
        <v>777</v>
      </c>
      <c r="V774" s="25" t="s">
        <v>778</v>
      </c>
      <c r="X774" s="25" t="s">
        <v>779</v>
      </c>
      <c r="AB774" s="25" t="s">
        <v>780</v>
      </c>
      <c r="AC774" s="25" t="s">
        <v>781</v>
      </c>
      <c r="AD774" s="25">
        <v>100</v>
      </c>
      <c r="AE774" s="25" t="s">
        <v>782</v>
      </c>
      <c r="AF774" s="25">
        <v>-23.4070548223673</v>
      </c>
      <c r="AG774" s="25">
        <v>-67.966708958840997</v>
      </c>
      <c r="AH774" s="25">
        <v>0.49166666666666664</v>
      </c>
      <c r="AI774" s="25" t="s">
        <v>792</v>
      </c>
      <c r="AM774" s="25" t="s">
        <v>784</v>
      </c>
      <c r="AN774" s="25" t="s">
        <v>865</v>
      </c>
      <c r="AO774" s="25" t="s">
        <v>785</v>
      </c>
      <c r="AR774" s="25" t="s">
        <v>930</v>
      </c>
    </row>
    <row r="775" spans="1:44">
      <c r="A775" s="25">
        <v>202502</v>
      </c>
      <c r="B775" s="17" t="str">
        <f>IF(A775="","",IFERROR(VLOOKUP(A775,Campaña!A:K,2,0),"ID NO EXISTE"))</f>
        <v>Campaña febrero 2025</v>
      </c>
      <c r="C775" s="25">
        <v>295</v>
      </c>
      <c r="D775" s="85" t="str">
        <f>IF(C775="","",IFERROR(CONCATENATE(VLOOKUP(C775,EstacionReplica!A:W,2,0)," - ",VLOOKUP(C775,EstacionReplica!A:W,3,0)," - ",VLOOKUP(C775,EstacionReplica!A:W,4,0)),"ID NO EXISTE"))</f>
        <v>E-027 - Registro individual - 1</v>
      </c>
      <c r="E775" s="25">
        <v>2025</v>
      </c>
      <c r="F775" s="25">
        <v>2</v>
      </c>
      <c r="G775" s="25">
        <v>26</v>
      </c>
      <c r="H775" s="86">
        <v>0.48958333333333331</v>
      </c>
      <c r="I775" s="25" t="s">
        <v>771</v>
      </c>
      <c r="O775" s="25" t="s">
        <v>772</v>
      </c>
      <c r="P775" s="25" t="s">
        <v>773</v>
      </c>
      <c r="Q775" s="25" t="s">
        <v>774</v>
      </c>
      <c r="R775" s="25" t="s">
        <v>775</v>
      </c>
      <c r="S775" s="25" t="s">
        <v>776</v>
      </c>
      <c r="T775" s="25" t="s">
        <v>777</v>
      </c>
      <c r="V775" s="25" t="s">
        <v>778</v>
      </c>
      <c r="X775" s="25" t="s">
        <v>779</v>
      </c>
      <c r="AB775" s="25" t="s">
        <v>780</v>
      </c>
      <c r="AC775" s="25" t="s">
        <v>781</v>
      </c>
      <c r="AD775" s="25">
        <v>60</v>
      </c>
      <c r="AE775" s="25" t="s">
        <v>782</v>
      </c>
      <c r="AF775" s="25">
        <v>-23.406540220744901</v>
      </c>
      <c r="AG775" s="25">
        <v>-67.9667423128829</v>
      </c>
      <c r="AH775" s="25">
        <v>0.48958333333333331</v>
      </c>
      <c r="AI775" s="25" t="s">
        <v>787</v>
      </c>
      <c r="AM775" s="25" t="s">
        <v>784</v>
      </c>
      <c r="AN775" s="25" t="s">
        <v>866</v>
      </c>
      <c r="AO775" s="25" t="s">
        <v>785</v>
      </c>
      <c r="AR775" s="25" t="s">
        <v>930</v>
      </c>
    </row>
    <row r="776" spans="1:44">
      <c r="A776" s="25">
        <v>202502</v>
      </c>
      <c r="B776" s="17" t="str">
        <f>IF(A776="","",IFERROR(VLOOKUP(A776,Campaña!A:K,2,0),"ID NO EXISTE"))</f>
        <v>Campaña febrero 2025</v>
      </c>
      <c r="C776" s="25">
        <v>296</v>
      </c>
      <c r="D776" s="85" t="str">
        <f>IF(C776="","",IFERROR(CONCATENATE(VLOOKUP(C776,EstacionReplica!A:W,2,0)," - ",VLOOKUP(C776,EstacionReplica!A:W,3,0)," - ",VLOOKUP(C776,EstacionReplica!A:W,4,0)),"ID NO EXISTE"))</f>
        <v>E-028 - Registro individual - 1</v>
      </c>
      <c r="E776" s="25">
        <v>2025</v>
      </c>
      <c r="F776" s="25">
        <v>2</v>
      </c>
      <c r="G776" s="25">
        <v>26</v>
      </c>
      <c r="H776" s="86">
        <v>0.48541666666666666</v>
      </c>
      <c r="I776" s="25" t="s">
        <v>771</v>
      </c>
      <c r="O776" s="25" t="s">
        <v>772</v>
      </c>
      <c r="P776" s="25" t="s">
        <v>773</v>
      </c>
      <c r="Q776" s="25" t="s">
        <v>774</v>
      </c>
      <c r="R776" s="25" t="s">
        <v>775</v>
      </c>
      <c r="S776" s="25" t="s">
        <v>776</v>
      </c>
      <c r="T776" s="25" t="s">
        <v>831</v>
      </c>
      <c r="V776" s="25" t="s">
        <v>832</v>
      </c>
      <c r="X776" s="25" t="s">
        <v>833</v>
      </c>
      <c r="AB776" s="25" t="s">
        <v>780</v>
      </c>
      <c r="AC776" s="25" t="s">
        <v>781</v>
      </c>
      <c r="AD776" s="25">
        <v>100</v>
      </c>
      <c r="AE776" s="25" t="s">
        <v>782</v>
      </c>
      <c r="AF776" s="25">
        <v>-23.406574146320299</v>
      </c>
      <c r="AG776" s="25">
        <v>-67.9664093147057</v>
      </c>
      <c r="AH776" s="25">
        <v>0.48541666666666666</v>
      </c>
      <c r="AI776" s="25" t="s">
        <v>787</v>
      </c>
      <c r="AM776" s="25" t="s">
        <v>784</v>
      </c>
      <c r="AN776" s="25" t="s">
        <v>865</v>
      </c>
      <c r="AO776" s="25" t="s">
        <v>785</v>
      </c>
      <c r="AR776" s="25" t="s">
        <v>930</v>
      </c>
    </row>
    <row r="777" spans="1:44">
      <c r="A777" s="25">
        <v>202502</v>
      </c>
      <c r="B777" s="17" t="str">
        <f>IF(A777="","",IFERROR(VLOOKUP(A777,Campaña!A:K,2,0),"ID NO EXISTE"))</f>
        <v>Campaña febrero 2025</v>
      </c>
      <c r="C777" s="25">
        <v>297</v>
      </c>
      <c r="D777" s="85" t="str">
        <f>IF(C777="","",IFERROR(CONCATENATE(VLOOKUP(C777,EstacionReplica!A:W,2,0)," - ",VLOOKUP(C777,EstacionReplica!A:W,3,0)," - ",VLOOKUP(C777,EstacionReplica!A:W,4,0)),"ID NO EXISTE"))</f>
        <v>E-029 - Registro individual - 1</v>
      </c>
      <c r="E777" s="25">
        <v>2025</v>
      </c>
      <c r="F777" s="25">
        <v>2</v>
      </c>
      <c r="G777" s="25">
        <v>26</v>
      </c>
      <c r="H777" s="86">
        <v>0.53055555555555556</v>
      </c>
      <c r="I777" s="25" t="s">
        <v>771</v>
      </c>
      <c r="O777" s="25" t="s">
        <v>772</v>
      </c>
      <c r="P777" s="25" t="s">
        <v>773</v>
      </c>
      <c r="Q777" s="25" t="s">
        <v>774</v>
      </c>
      <c r="R777" s="25" t="s">
        <v>775</v>
      </c>
      <c r="S777" s="25" t="s">
        <v>776</v>
      </c>
      <c r="T777" s="25" t="s">
        <v>777</v>
      </c>
      <c r="V777" s="25" t="s">
        <v>778</v>
      </c>
      <c r="X777" s="25" t="s">
        <v>779</v>
      </c>
      <c r="AB777" s="25" t="s">
        <v>780</v>
      </c>
      <c r="AC777" s="25" t="s">
        <v>781</v>
      </c>
      <c r="AD777" s="25">
        <v>70</v>
      </c>
      <c r="AE777" s="25" t="s">
        <v>782</v>
      </c>
      <c r="AF777" s="25">
        <v>-23.406560993640799</v>
      </c>
      <c r="AG777" s="25">
        <v>-67.964422795011103</v>
      </c>
      <c r="AH777" s="25">
        <v>0.53055555555555556</v>
      </c>
      <c r="AI777" s="25" t="s">
        <v>787</v>
      </c>
      <c r="AM777" s="25" t="s">
        <v>784</v>
      </c>
      <c r="AN777" s="25" t="s">
        <v>853</v>
      </c>
      <c r="AO777" s="25" t="s">
        <v>785</v>
      </c>
      <c r="AR777" s="25" t="s">
        <v>930</v>
      </c>
    </row>
    <row r="778" spans="1:44">
      <c r="A778" s="25">
        <v>202502</v>
      </c>
      <c r="B778" s="17" t="str">
        <f>IF(A778="","",IFERROR(VLOOKUP(A778,Campaña!A:K,2,0),"ID NO EXISTE"))</f>
        <v>Campaña febrero 2025</v>
      </c>
      <c r="C778" s="25">
        <v>298</v>
      </c>
      <c r="D778" s="85" t="str">
        <f>IF(C778="","",IFERROR(CONCATENATE(VLOOKUP(C778,EstacionReplica!A:W,2,0)," - ",VLOOKUP(C778,EstacionReplica!A:W,3,0)," - ",VLOOKUP(C778,EstacionReplica!A:W,4,0)),"ID NO EXISTE"))</f>
        <v>E-030 - Registro individual - 1</v>
      </c>
      <c r="E778" s="25">
        <v>2025</v>
      </c>
      <c r="F778" s="25">
        <v>2</v>
      </c>
      <c r="G778" s="25">
        <v>26</v>
      </c>
      <c r="H778" s="86">
        <v>0.53263888888888888</v>
      </c>
      <c r="I778" s="25" t="s">
        <v>771</v>
      </c>
      <c r="O778" s="25" t="s">
        <v>772</v>
      </c>
      <c r="P778" s="25" t="s">
        <v>773</v>
      </c>
      <c r="Q778" s="25" t="s">
        <v>774</v>
      </c>
      <c r="R778" s="25" t="s">
        <v>775</v>
      </c>
      <c r="S778" s="25" t="s">
        <v>776</v>
      </c>
      <c r="T778" s="25" t="s">
        <v>777</v>
      </c>
      <c r="V778" s="25" t="s">
        <v>778</v>
      </c>
      <c r="X778" s="25" t="s">
        <v>779</v>
      </c>
      <c r="AB778" s="25" t="s">
        <v>780</v>
      </c>
      <c r="AC778" s="25" t="s">
        <v>781</v>
      </c>
      <c r="AD778" s="25">
        <v>60</v>
      </c>
      <c r="AE778" s="25" t="s">
        <v>782</v>
      </c>
      <c r="AF778" s="25">
        <v>-23.406511035308998</v>
      </c>
      <c r="AG778" s="25">
        <v>-67.963698996931001</v>
      </c>
      <c r="AH778" s="25">
        <v>0.53263888888888888</v>
      </c>
      <c r="AI778" s="25" t="s">
        <v>787</v>
      </c>
      <c r="AM778" s="25" t="s">
        <v>784</v>
      </c>
      <c r="AN778" s="25" t="s">
        <v>918</v>
      </c>
      <c r="AO778" s="25" t="s">
        <v>785</v>
      </c>
      <c r="AR778" s="25" t="s">
        <v>930</v>
      </c>
    </row>
    <row r="779" spans="1:44">
      <c r="A779" s="25">
        <v>202502</v>
      </c>
      <c r="B779" s="17" t="str">
        <f>IF(A779="","",IFERROR(VLOOKUP(A779,Campaña!A:K,2,0),"ID NO EXISTE"))</f>
        <v>Campaña febrero 2025</v>
      </c>
      <c r="C779" s="25">
        <v>299</v>
      </c>
      <c r="D779" s="85" t="str">
        <f>IF(C779="","",IFERROR(CONCATENATE(VLOOKUP(C779,EstacionReplica!A:W,2,0)," - ",VLOOKUP(C779,EstacionReplica!A:W,3,0)," - ",VLOOKUP(C779,EstacionReplica!A:W,4,0)),"ID NO EXISTE"))</f>
        <v>E-031 - Registro individual - 1</v>
      </c>
      <c r="E779" s="25">
        <v>2025</v>
      </c>
      <c r="F779" s="25">
        <v>2</v>
      </c>
      <c r="G779" s="25">
        <v>26</v>
      </c>
      <c r="H779" s="86">
        <v>0.52777777777777779</v>
      </c>
      <c r="I779" s="25" t="s">
        <v>771</v>
      </c>
      <c r="O779" s="25" t="s">
        <v>772</v>
      </c>
      <c r="P779" s="25" t="s">
        <v>773</v>
      </c>
      <c r="Q779" s="25" t="s">
        <v>774</v>
      </c>
      <c r="R779" s="25" t="s">
        <v>775</v>
      </c>
      <c r="S779" s="25" t="s">
        <v>776</v>
      </c>
      <c r="T779" s="25" t="s">
        <v>777</v>
      </c>
      <c r="V779" s="25" t="s">
        <v>778</v>
      </c>
      <c r="X779" s="25" t="s">
        <v>779</v>
      </c>
      <c r="AB779" s="25" t="s">
        <v>780</v>
      </c>
      <c r="AC779" s="25" t="s">
        <v>781</v>
      </c>
      <c r="AD779" s="25">
        <v>90</v>
      </c>
      <c r="AE779" s="25" t="s">
        <v>782</v>
      </c>
      <c r="AF779" s="25">
        <v>-23.4065016144087</v>
      </c>
      <c r="AG779" s="25">
        <v>-67.963640352443903</v>
      </c>
      <c r="AH779" s="25">
        <v>0.52777777777777779</v>
      </c>
      <c r="AI779" s="25" t="s">
        <v>787</v>
      </c>
      <c r="AM779" s="25" t="s">
        <v>784</v>
      </c>
      <c r="AN779" s="25" t="s">
        <v>819</v>
      </c>
      <c r="AO779" s="25" t="s">
        <v>785</v>
      </c>
      <c r="AR779" s="25" t="s">
        <v>930</v>
      </c>
    </row>
    <row r="780" spans="1:44">
      <c r="A780" s="25">
        <v>202502</v>
      </c>
      <c r="B780" s="17" t="str">
        <f>IF(A780="","",IFERROR(VLOOKUP(A780,Campaña!A:K,2,0),"ID NO EXISTE"))</f>
        <v>Campaña febrero 2025</v>
      </c>
      <c r="C780" s="25">
        <v>300</v>
      </c>
      <c r="D780" s="85" t="str">
        <f>IF(C780="","",IFERROR(CONCATENATE(VLOOKUP(C780,EstacionReplica!A:W,2,0)," - ",VLOOKUP(C780,EstacionReplica!A:W,3,0)," - ",VLOOKUP(C780,EstacionReplica!A:W,4,0)),"ID NO EXISTE"))</f>
        <v>E-032 - Registro individual - 1</v>
      </c>
      <c r="E780" s="25">
        <v>2025</v>
      </c>
      <c r="F780" s="25">
        <v>2</v>
      </c>
      <c r="G780" s="25">
        <v>26</v>
      </c>
      <c r="H780" s="86">
        <v>0.53472222222222221</v>
      </c>
      <c r="I780" s="25" t="s">
        <v>771</v>
      </c>
      <c r="O780" s="25" t="s">
        <v>772</v>
      </c>
      <c r="P780" s="25" t="s">
        <v>773</v>
      </c>
      <c r="Q780" s="25" t="s">
        <v>774</v>
      </c>
      <c r="R780" s="25" t="s">
        <v>775</v>
      </c>
      <c r="S780" s="25" t="s">
        <v>776</v>
      </c>
      <c r="T780" s="25" t="s">
        <v>777</v>
      </c>
      <c r="V780" s="25" t="s">
        <v>778</v>
      </c>
      <c r="X780" s="25" t="s">
        <v>779</v>
      </c>
      <c r="AB780" s="25" t="s">
        <v>780</v>
      </c>
      <c r="AC780" s="25" t="s">
        <v>781</v>
      </c>
      <c r="AD780" s="25">
        <v>0</v>
      </c>
      <c r="AE780" s="25" t="s">
        <v>782</v>
      </c>
      <c r="AF780" s="25">
        <v>-23.406501419698301</v>
      </c>
      <c r="AG780" s="25">
        <v>-67.963610995041194</v>
      </c>
      <c r="AH780" s="25">
        <v>0.53472222222222221</v>
      </c>
      <c r="AI780" s="25" t="s">
        <v>783</v>
      </c>
      <c r="AM780" s="25" t="s">
        <v>784</v>
      </c>
      <c r="AO780" s="25" t="s">
        <v>785</v>
      </c>
      <c r="AR780" s="25" t="s">
        <v>930</v>
      </c>
    </row>
    <row r="781" spans="1:44">
      <c r="A781" s="25">
        <v>202502</v>
      </c>
      <c r="B781" s="17" t="str">
        <f>IF(A781="","",IFERROR(VLOOKUP(A781,Campaña!A:K,2,0),"ID NO EXISTE"))</f>
        <v>Campaña febrero 2025</v>
      </c>
      <c r="C781" s="25">
        <v>301</v>
      </c>
      <c r="D781" s="85" t="str">
        <f>IF(C781="","",IFERROR(CONCATENATE(VLOOKUP(C781,EstacionReplica!A:W,2,0)," - ",VLOOKUP(C781,EstacionReplica!A:W,3,0)," - ",VLOOKUP(C781,EstacionReplica!A:W,4,0)),"ID NO EXISTE"))</f>
        <v>E-033 - Registro individual - 1</v>
      </c>
      <c r="E781" s="25">
        <v>2025</v>
      </c>
      <c r="F781" s="25">
        <v>2</v>
      </c>
      <c r="G781" s="25">
        <v>25</v>
      </c>
      <c r="H781" s="86">
        <v>0.58125000000000004</v>
      </c>
      <c r="I781" s="25" t="s">
        <v>771</v>
      </c>
      <c r="O781" s="25" t="s">
        <v>772</v>
      </c>
      <c r="P781" s="25" t="s">
        <v>773</v>
      </c>
      <c r="Q781" s="25" t="s">
        <v>774</v>
      </c>
      <c r="R781" s="25" t="s">
        <v>775</v>
      </c>
      <c r="S781" s="25" t="s">
        <v>776</v>
      </c>
      <c r="T781" s="25" t="s">
        <v>777</v>
      </c>
      <c r="V781" s="25" t="s">
        <v>778</v>
      </c>
      <c r="X781" s="25" t="s">
        <v>779</v>
      </c>
      <c r="AB781" s="25" t="s">
        <v>780</v>
      </c>
      <c r="AC781" s="25" t="s">
        <v>781</v>
      </c>
      <c r="AD781" s="25">
        <v>65</v>
      </c>
      <c r="AE781" s="25" t="s">
        <v>782</v>
      </c>
      <c r="AF781" s="25">
        <v>-23.406487453702201</v>
      </c>
      <c r="AG781" s="25">
        <v>-67.962867344654299</v>
      </c>
      <c r="AH781" s="25">
        <v>0.58125000000000004</v>
      </c>
      <c r="AI781" s="25" t="s">
        <v>792</v>
      </c>
      <c r="AM781" s="25" t="s">
        <v>784</v>
      </c>
      <c r="AN781" s="25" t="s">
        <v>900</v>
      </c>
      <c r="AO781" s="25" t="s">
        <v>785</v>
      </c>
      <c r="AR781" s="25" t="s">
        <v>930</v>
      </c>
    </row>
    <row r="782" spans="1:44">
      <c r="A782" s="25">
        <v>202502</v>
      </c>
      <c r="B782" s="17" t="str">
        <f>IF(A782="","",IFERROR(VLOOKUP(A782,Campaña!A:K,2,0),"ID NO EXISTE"))</f>
        <v>Campaña febrero 2025</v>
      </c>
      <c r="C782" s="25">
        <v>302</v>
      </c>
      <c r="D782" s="85" t="str">
        <f>IF(C782="","",IFERROR(CONCATENATE(VLOOKUP(C782,EstacionReplica!A:W,2,0)," - ",VLOOKUP(C782,EstacionReplica!A:W,3,0)," - ",VLOOKUP(C782,EstacionReplica!A:W,4,0)),"ID NO EXISTE"))</f>
        <v>E-034 - Registro individual - 1</v>
      </c>
      <c r="E782" s="25">
        <v>2025</v>
      </c>
      <c r="F782" s="25">
        <v>2</v>
      </c>
      <c r="G782" s="25">
        <v>25</v>
      </c>
      <c r="H782" s="86">
        <v>0.59027777777777779</v>
      </c>
      <c r="I782" s="25" t="s">
        <v>771</v>
      </c>
      <c r="O782" s="25" t="s">
        <v>772</v>
      </c>
      <c r="P782" s="25" t="s">
        <v>773</v>
      </c>
      <c r="Q782" s="25" t="s">
        <v>774</v>
      </c>
      <c r="R782" s="25" t="s">
        <v>775</v>
      </c>
      <c r="S782" s="25" t="s">
        <v>776</v>
      </c>
      <c r="T782" s="25" t="s">
        <v>777</v>
      </c>
      <c r="V782" s="25" t="s">
        <v>778</v>
      </c>
      <c r="X782" s="25" t="s">
        <v>779</v>
      </c>
      <c r="AB782" s="25" t="s">
        <v>780</v>
      </c>
      <c r="AC782" s="25" t="s">
        <v>781</v>
      </c>
      <c r="AD782" s="25">
        <v>70</v>
      </c>
      <c r="AE782" s="25" t="s">
        <v>782</v>
      </c>
      <c r="AF782" s="25">
        <v>-23.406514418280199</v>
      </c>
      <c r="AG782" s="25">
        <v>-67.962847561928598</v>
      </c>
      <c r="AH782" s="25">
        <v>0.59027777777777779</v>
      </c>
      <c r="AI782" s="25" t="s">
        <v>792</v>
      </c>
      <c r="AM782" s="25" t="s">
        <v>784</v>
      </c>
      <c r="AN782" s="25" t="s">
        <v>803</v>
      </c>
      <c r="AO782" s="25" t="s">
        <v>785</v>
      </c>
      <c r="AR782" s="25" t="s">
        <v>930</v>
      </c>
    </row>
    <row r="783" spans="1:44">
      <c r="A783" s="25">
        <v>202502</v>
      </c>
      <c r="B783" s="17" t="str">
        <f>IF(A783="","",IFERROR(VLOOKUP(A783,Campaña!A:K,2,0),"ID NO EXISTE"))</f>
        <v>Campaña febrero 2025</v>
      </c>
      <c r="C783" s="25">
        <v>303</v>
      </c>
      <c r="D783" s="85" t="str">
        <f>IF(C783="","",IFERROR(CONCATENATE(VLOOKUP(C783,EstacionReplica!A:W,2,0)," - ",VLOOKUP(C783,EstacionReplica!A:W,3,0)," - ",VLOOKUP(C783,EstacionReplica!A:W,4,0)),"ID NO EXISTE"))</f>
        <v>E-035 - Registro individual - 1</v>
      </c>
      <c r="E783" s="25">
        <v>2025</v>
      </c>
      <c r="F783" s="25">
        <v>2</v>
      </c>
      <c r="G783" s="25">
        <v>25</v>
      </c>
      <c r="H783" s="86">
        <v>0.5805555555555556</v>
      </c>
      <c r="I783" s="25" t="s">
        <v>771</v>
      </c>
      <c r="O783" s="25" t="s">
        <v>772</v>
      </c>
      <c r="P783" s="25" t="s">
        <v>773</v>
      </c>
      <c r="Q783" s="25" t="s">
        <v>774</v>
      </c>
      <c r="R783" s="25" t="s">
        <v>775</v>
      </c>
      <c r="S783" s="25" t="s">
        <v>776</v>
      </c>
      <c r="T783" s="25" t="s">
        <v>777</v>
      </c>
      <c r="V783" s="25" t="s">
        <v>778</v>
      </c>
      <c r="X783" s="25" t="s">
        <v>779</v>
      </c>
      <c r="AB783" s="25" t="s">
        <v>780</v>
      </c>
      <c r="AC783" s="25" t="s">
        <v>781</v>
      </c>
      <c r="AD783" s="25">
        <v>65</v>
      </c>
      <c r="AE783" s="25" t="s">
        <v>782</v>
      </c>
      <c r="AF783" s="25">
        <v>-23.406496160433601</v>
      </c>
      <c r="AG783" s="25">
        <v>-67.962818345288298</v>
      </c>
      <c r="AH783" s="25">
        <v>0.5805555555555556</v>
      </c>
      <c r="AI783" s="25" t="s">
        <v>792</v>
      </c>
      <c r="AM783" s="25" t="s">
        <v>784</v>
      </c>
      <c r="AN783" s="25" t="s">
        <v>977</v>
      </c>
      <c r="AO783" s="25" t="s">
        <v>785</v>
      </c>
      <c r="AR783" s="25" t="s">
        <v>930</v>
      </c>
    </row>
    <row r="784" spans="1:44">
      <c r="A784" s="25">
        <v>202502</v>
      </c>
      <c r="B784" s="17" t="str">
        <f>IF(A784="","",IFERROR(VLOOKUP(A784,Campaña!A:K,2,0),"ID NO EXISTE"))</f>
        <v>Campaña febrero 2025</v>
      </c>
      <c r="C784" s="25">
        <v>304</v>
      </c>
      <c r="D784" s="85" t="str">
        <f>IF(C784="","",IFERROR(CONCATENATE(VLOOKUP(C784,EstacionReplica!A:W,2,0)," - ",VLOOKUP(C784,EstacionReplica!A:W,3,0)," - ",VLOOKUP(C784,EstacionReplica!A:W,4,0)),"ID NO EXISTE"))</f>
        <v>E-036 - Registro individual - 1</v>
      </c>
      <c r="E784" s="25">
        <v>2025</v>
      </c>
      <c r="F784" s="25">
        <v>2</v>
      </c>
      <c r="G784" s="25">
        <v>25</v>
      </c>
      <c r="H784" s="86">
        <v>0.57986111111111116</v>
      </c>
      <c r="I784" s="25" t="s">
        <v>771</v>
      </c>
      <c r="O784" s="25" t="s">
        <v>772</v>
      </c>
      <c r="P784" s="25" t="s">
        <v>773</v>
      </c>
      <c r="Q784" s="25" t="s">
        <v>774</v>
      </c>
      <c r="R784" s="25" t="s">
        <v>775</v>
      </c>
      <c r="S784" s="25" t="s">
        <v>776</v>
      </c>
      <c r="T784" s="25" t="s">
        <v>777</v>
      </c>
      <c r="V784" s="25" t="s">
        <v>778</v>
      </c>
      <c r="X784" s="25" t="s">
        <v>779</v>
      </c>
      <c r="AB784" s="25" t="s">
        <v>780</v>
      </c>
      <c r="AC784" s="25" t="s">
        <v>781</v>
      </c>
      <c r="AD784" s="25">
        <v>80</v>
      </c>
      <c r="AE784" s="25" t="s">
        <v>782</v>
      </c>
      <c r="AF784" s="25">
        <v>-23.406477967537299</v>
      </c>
      <c r="AG784" s="25">
        <v>-67.962798914452804</v>
      </c>
      <c r="AH784" s="25">
        <v>0.57986111111111116</v>
      </c>
      <c r="AI784" s="25" t="s">
        <v>792</v>
      </c>
      <c r="AM784" s="25" t="s">
        <v>784</v>
      </c>
      <c r="AN784" s="25" t="s">
        <v>815</v>
      </c>
      <c r="AO784" s="25" t="s">
        <v>785</v>
      </c>
      <c r="AR784" s="25" t="s">
        <v>930</v>
      </c>
    </row>
    <row r="785" spans="1:44">
      <c r="A785" s="25">
        <v>202502</v>
      </c>
      <c r="B785" s="17" t="str">
        <f>IF(A785="","",IFERROR(VLOOKUP(A785,Campaña!A:K,2,0),"ID NO EXISTE"))</f>
        <v>Campaña febrero 2025</v>
      </c>
      <c r="C785" s="25">
        <v>305</v>
      </c>
      <c r="D785" s="85" t="str">
        <f>IF(C785="","",IFERROR(CONCATENATE(VLOOKUP(C785,EstacionReplica!A:W,2,0)," - ",VLOOKUP(C785,EstacionReplica!A:W,3,0)," - ",VLOOKUP(C785,EstacionReplica!A:W,4,0)),"ID NO EXISTE"))</f>
        <v>E-037 - Registro individual - 1</v>
      </c>
      <c r="E785" s="25">
        <v>2025</v>
      </c>
      <c r="F785" s="25">
        <v>2</v>
      </c>
      <c r="G785" s="25">
        <v>25</v>
      </c>
      <c r="H785" s="86">
        <v>0.58750000000000002</v>
      </c>
      <c r="I785" s="25" t="s">
        <v>771</v>
      </c>
      <c r="O785" s="25" t="s">
        <v>772</v>
      </c>
      <c r="P785" s="25" t="s">
        <v>773</v>
      </c>
      <c r="Q785" s="25" t="s">
        <v>774</v>
      </c>
      <c r="R785" s="25" t="s">
        <v>775</v>
      </c>
      <c r="S785" s="25" t="s">
        <v>776</v>
      </c>
      <c r="T785" s="25" t="s">
        <v>777</v>
      </c>
      <c r="V785" s="25" t="s">
        <v>778</v>
      </c>
      <c r="X785" s="25" t="s">
        <v>779</v>
      </c>
      <c r="AB785" s="25" t="s">
        <v>780</v>
      </c>
      <c r="AC785" s="25" t="s">
        <v>781</v>
      </c>
      <c r="AD785" s="25">
        <v>80</v>
      </c>
      <c r="AE785" s="25" t="s">
        <v>782</v>
      </c>
      <c r="AF785" s="25">
        <v>-23.406523514725802</v>
      </c>
      <c r="AG785" s="25">
        <v>-67.962857277351603</v>
      </c>
      <c r="AH785" s="25">
        <v>0.58750000000000002</v>
      </c>
      <c r="AI785" s="25" t="s">
        <v>787</v>
      </c>
      <c r="AM785" s="25" t="s">
        <v>784</v>
      </c>
      <c r="AN785" s="25" t="s">
        <v>837</v>
      </c>
      <c r="AO785" s="25" t="s">
        <v>785</v>
      </c>
      <c r="AR785" s="25" t="s">
        <v>930</v>
      </c>
    </row>
    <row r="786" spans="1:44">
      <c r="A786" s="25">
        <v>202502</v>
      </c>
      <c r="B786" s="17" t="str">
        <f>IF(A786="","",IFERROR(VLOOKUP(A786,Campaña!A:K,2,0),"ID NO EXISTE"))</f>
        <v>Campaña febrero 2025</v>
      </c>
      <c r="C786" s="25">
        <v>306</v>
      </c>
      <c r="D786" s="85" t="str">
        <f>IF(C786="","",IFERROR(CONCATENATE(VLOOKUP(C786,EstacionReplica!A:W,2,0)," - ",VLOOKUP(C786,EstacionReplica!A:W,3,0)," - ",VLOOKUP(C786,EstacionReplica!A:W,4,0)),"ID NO EXISTE"))</f>
        <v>E-038 - Registro individual - 1</v>
      </c>
      <c r="E786" s="25">
        <v>2025</v>
      </c>
      <c r="F786" s="25">
        <v>2</v>
      </c>
      <c r="G786" s="25">
        <v>25</v>
      </c>
      <c r="H786" s="86">
        <v>0.6</v>
      </c>
      <c r="I786" s="25" t="s">
        <v>771</v>
      </c>
      <c r="O786" s="25" t="s">
        <v>772</v>
      </c>
      <c r="P786" s="25" t="s">
        <v>773</v>
      </c>
      <c r="Q786" s="25" t="s">
        <v>774</v>
      </c>
      <c r="R786" s="25" t="s">
        <v>775</v>
      </c>
      <c r="S786" s="25" t="s">
        <v>776</v>
      </c>
      <c r="T786" s="25" t="s">
        <v>777</v>
      </c>
      <c r="V786" s="25" t="s">
        <v>778</v>
      </c>
      <c r="X786" s="25" t="s">
        <v>779</v>
      </c>
      <c r="AB786" s="25" t="s">
        <v>780</v>
      </c>
      <c r="AC786" s="25" t="s">
        <v>781</v>
      </c>
      <c r="AD786" s="25">
        <v>0</v>
      </c>
      <c r="AE786" s="25" t="s">
        <v>782</v>
      </c>
      <c r="AF786" s="25">
        <v>-23.406523709578</v>
      </c>
      <c r="AG786" s="25">
        <v>-67.962886634752195</v>
      </c>
      <c r="AH786" s="25">
        <v>0.6</v>
      </c>
      <c r="AI786" s="25" t="s">
        <v>783</v>
      </c>
      <c r="AM786" s="25" t="s">
        <v>784</v>
      </c>
      <c r="AO786" s="25" t="s">
        <v>785</v>
      </c>
      <c r="AR786" s="25" t="s">
        <v>930</v>
      </c>
    </row>
    <row r="787" spans="1:44">
      <c r="A787" s="25">
        <v>202502</v>
      </c>
      <c r="B787" s="17" t="str">
        <f>IF(A787="","",IFERROR(VLOOKUP(A787,Campaña!A:K,2,0),"ID NO EXISTE"))</f>
        <v>Campaña febrero 2025</v>
      </c>
      <c r="C787" s="25">
        <v>307</v>
      </c>
      <c r="D787" s="85" t="str">
        <f>IF(C787="","",IFERROR(CONCATENATE(VLOOKUP(C787,EstacionReplica!A:W,2,0)," - ",VLOOKUP(C787,EstacionReplica!A:W,3,0)," - ",VLOOKUP(C787,EstacionReplica!A:W,4,0)),"ID NO EXISTE"))</f>
        <v>E-039 - Registro individual - 1</v>
      </c>
      <c r="E787" s="25">
        <v>2025</v>
      </c>
      <c r="F787" s="25">
        <v>2</v>
      </c>
      <c r="G787" s="25">
        <v>25</v>
      </c>
      <c r="H787" s="86">
        <v>0.58472222222222225</v>
      </c>
      <c r="I787" s="25" t="s">
        <v>771</v>
      </c>
      <c r="O787" s="25" t="s">
        <v>772</v>
      </c>
      <c r="P787" s="25" t="s">
        <v>773</v>
      </c>
      <c r="Q787" s="25" t="s">
        <v>774</v>
      </c>
      <c r="R787" s="25" t="s">
        <v>775</v>
      </c>
      <c r="S787" s="25" t="s">
        <v>776</v>
      </c>
      <c r="T787" s="25" t="s">
        <v>777</v>
      </c>
      <c r="V787" s="25" t="s">
        <v>778</v>
      </c>
      <c r="X787" s="25" t="s">
        <v>779</v>
      </c>
      <c r="AB787" s="25" t="s">
        <v>780</v>
      </c>
      <c r="AC787" s="25" t="s">
        <v>781</v>
      </c>
      <c r="AD787" s="25">
        <v>30</v>
      </c>
      <c r="AE787" s="25" t="s">
        <v>782</v>
      </c>
      <c r="AF787" s="25">
        <v>-23.4065142234208</v>
      </c>
      <c r="AG787" s="25">
        <v>-67.962818204530393</v>
      </c>
      <c r="AH787" s="25">
        <v>0.58472222222222225</v>
      </c>
      <c r="AI787" s="25" t="s">
        <v>787</v>
      </c>
      <c r="AM787" s="25" t="s">
        <v>784</v>
      </c>
      <c r="AN787" s="25" t="s">
        <v>851</v>
      </c>
      <c r="AO787" s="25" t="s">
        <v>785</v>
      </c>
      <c r="AR787" s="25" t="s">
        <v>930</v>
      </c>
    </row>
    <row r="788" spans="1:44">
      <c r="A788" s="25">
        <v>202502</v>
      </c>
      <c r="B788" s="17" t="str">
        <f>IF(A788="","",IFERROR(VLOOKUP(A788,Campaña!A:K,2,0),"ID NO EXISTE"))</f>
        <v>Campaña febrero 2025</v>
      </c>
      <c r="C788" s="25">
        <v>308</v>
      </c>
      <c r="D788" s="85" t="str">
        <f>IF(C788="","",IFERROR(CONCATENATE(VLOOKUP(C788,EstacionReplica!A:W,2,0)," - ",VLOOKUP(C788,EstacionReplica!A:W,3,0)," - ",VLOOKUP(C788,EstacionReplica!A:W,4,0)),"ID NO EXISTE"))</f>
        <v>E-040 - Registro individual - 1</v>
      </c>
      <c r="E788" s="25">
        <v>2025</v>
      </c>
      <c r="F788" s="25">
        <v>2</v>
      </c>
      <c r="G788" s="25">
        <v>25</v>
      </c>
      <c r="H788" s="86">
        <v>0.58888888888888891</v>
      </c>
      <c r="I788" s="25" t="s">
        <v>771</v>
      </c>
      <c r="O788" s="25" t="s">
        <v>772</v>
      </c>
      <c r="P788" s="25" t="s">
        <v>773</v>
      </c>
      <c r="Q788" s="25" t="s">
        <v>774</v>
      </c>
      <c r="R788" s="25" t="s">
        <v>775</v>
      </c>
      <c r="S788" s="25" t="s">
        <v>776</v>
      </c>
      <c r="T788" s="25" t="s">
        <v>777</v>
      </c>
      <c r="V788" s="25" t="s">
        <v>778</v>
      </c>
      <c r="X788" s="25" t="s">
        <v>779</v>
      </c>
      <c r="AB788" s="25" t="s">
        <v>780</v>
      </c>
      <c r="AC788" s="25" t="s">
        <v>781</v>
      </c>
      <c r="AD788" s="25">
        <v>90</v>
      </c>
      <c r="AE788" s="25" t="s">
        <v>782</v>
      </c>
      <c r="AF788" s="25">
        <v>-23.406559640700401</v>
      </c>
      <c r="AG788" s="25">
        <v>-67.962856995845897</v>
      </c>
      <c r="AH788" s="25">
        <v>0.58888888888888891</v>
      </c>
      <c r="AI788" s="25" t="s">
        <v>787</v>
      </c>
      <c r="AM788" s="25" t="s">
        <v>784</v>
      </c>
      <c r="AN788" s="25" t="s">
        <v>819</v>
      </c>
      <c r="AO788" s="25" t="s">
        <v>785</v>
      </c>
      <c r="AR788" s="25" t="s">
        <v>930</v>
      </c>
    </row>
    <row r="789" spans="1:44">
      <c r="A789" s="25">
        <v>202502</v>
      </c>
      <c r="B789" s="17" t="str">
        <f>IF(A789="","",IFERROR(VLOOKUP(A789,Campaña!A:K,2,0),"ID NO EXISTE"))</f>
        <v>Campaña febrero 2025</v>
      </c>
      <c r="C789" s="25">
        <v>309</v>
      </c>
      <c r="D789" s="85" t="str">
        <f>IF(C789="","",IFERROR(CONCATENATE(VLOOKUP(C789,EstacionReplica!A:W,2,0)," - ",VLOOKUP(C789,EstacionReplica!A:W,3,0)," - ",VLOOKUP(C789,EstacionReplica!A:W,4,0)),"ID NO EXISTE"))</f>
        <v>E-041 - Registro individual - 1</v>
      </c>
      <c r="E789" s="25">
        <v>2025</v>
      </c>
      <c r="F789" s="25">
        <v>2</v>
      </c>
      <c r="G789" s="25">
        <v>25</v>
      </c>
      <c r="H789" s="86">
        <v>0.59375</v>
      </c>
      <c r="I789" s="25" t="s">
        <v>771</v>
      </c>
      <c r="O789" s="25" t="s">
        <v>772</v>
      </c>
      <c r="P789" s="25" t="s">
        <v>773</v>
      </c>
      <c r="Q789" s="25" t="s">
        <v>774</v>
      </c>
      <c r="R789" s="25" t="s">
        <v>775</v>
      </c>
      <c r="S789" s="25" t="s">
        <v>776</v>
      </c>
      <c r="T789" s="25" t="s">
        <v>777</v>
      </c>
      <c r="V789" s="25" t="s">
        <v>778</v>
      </c>
      <c r="X789" s="25" t="s">
        <v>779</v>
      </c>
      <c r="AB789" s="25" t="s">
        <v>780</v>
      </c>
      <c r="AC789" s="25" t="s">
        <v>781</v>
      </c>
      <c r="AD789" s="25">
        <v>40</v>
      </c>
      <c r="AE789" s="25" t="s">
        <v>782</v>
      </c>
      <c r="AF789" s="25">
        <v>-23.406505321834</v>
      </c>
      <c r="AG789" s="25">
        <v>-67.962837846506801</v>
      </c>
      <c r="AH789" s="25">
        <v>0.59375</v>
      </c>
      <c r="AI789" s="25" t="s">
        <v>787</v>
      </c>
      <c r="AM789" s="25" t="s">
        <v>784</v>
      </c>
      <c r="AN789" s="25" t="s">
        <v>843</v>
      </c>
      <c r="AO789" s="25" t="s">
        <v>785</v>
      </c>
      <c r="AR789" s="25" t="s">
        <v>930</v>
      </c>
    </row>
    <row r="790" spans="1:44">
      <c r="A790" s="25">
        <v>202502</v>
      </c>
      <c r="B790" s="17" t="str">
        <f>IF(A790="","",IFERROR(VLOOKUP(A790,Campaña!A:K,2,0),"ID NO EXISTE"))</f>
        <v>Campaña febrero 2025</v>
      </c>
      <c r="C790" s="25">
        <v>310</v>
      </c>
      <c r="D790" s="85" t="str">
        <f>IF(C790="","",IFERROR(CONCATENATE(VLOOKUP(C790,EstacionReplica!A:W,2,0)," - ",VLOOKUP(C790,EstacionReplica!A:W,3,0)," - ",VLOOKUP(C790,EstacionReplica!A:W,4,0)),"ID NO EXISTE"))</f>
        <v>E-042 - Registro individual - 1</v>
      </c>
      <c r="E790" s="25">
        <v>2025</v>
      </c>
      <c r="F790" s="25">
        <v>2</v>
      </c>
      <c r="G790" s="25">
        <v>25</v>
      </c>
      <c r="H790" s="86">
        <v>0.59444444444444444</v>
      </c>
      <c r="I790" s="25" t="s">
        <v>771</v>
      </c>
      <c r="O790" s="25" t="s">
        <v>772</v>
      </c>
      <c r="P790" s="25" t="s">
        <v>773</v>
      </c>
      <c r="Q790" s="25" t="s">
        <v>774</v>
      </c>
      <c r="R790" s="25" t="s">
        <v>775</v>
      </c>
      <c r="S790" s="25" t="s">
        <v>776</v>
      </c>
      <c r="T790" s="25" t="s">
        <v>777</v>
      </c>
      <c r="V790" s="25" t="s">
        <v>778</v>
      </c>
      <c r="X790" s="25" t="s">
        <v>779</v>
      </c>
      <c r="AB790" s="25" t="s">
        <v>780</v>
      </c>
      <c r="AC790" s="25" t="s">
        <v>781</v>
      </c>
      <c r="AD790" s="25">
        <v>60</v>
      </c>
      <c r="AE790" s="25" t="s">
        <v>782</v>
      </c>
      <c r="AF790" s="25">
        <v>-23.406505191927199</v>
      </c>
      <c r="AG790" s="25">
        <v>-67.962818274909395</v>
      </c>
      <c r="AH790" s="25">
        <v>0.59444444444444444</v>
      </c>
      <c r="AI790" s="25" t="s">
        <v>787</v>
      </c>
      <c r="AM790" s="25" t="s">
        <v>784</v>
      </c>
      <c r="AN790" s="25" t="s">
        <v>918</v>
      </c>
      <c r="AO790" s="25" t="s">
        <v>785</v>
      </c>
      <c r="AR790" s="25" t="s">
        <v>930</v>
      </c>
    </row>
    <row r="791" spans="1:44">
      <c r="A791" s="25">
        <v>202502</v>
      </c>
      <c r="B791" s="17" t="str">
        <f>IF(A791="","",IFERROR(VLOOKUP(A791,Campaña!A:K,2,0),"ID NO EXISTE"))</f>
        <v>Campaña febrero 2025</v>
      </c>
      <c r="C791" s="25">
        <v>311</v>
      </c>
      <c r="D791" s="85" t="str">
        <f>IF(C791="","",IFERROR(CONCATENATE(VLOOKUP(C791,EstacionReplica!A:W,2,0)," - ",VLOOKUP(C791,EstacionReplica!A:W,3,0)," - ",VLOOKUP(C791,EstacionReplica!A:W,4,0)),"ID NO EXISTE"))</f>
        <v>E-043 - Registro individual - 1</v>
      </c>
      <c r="E791" s="25">
        <v>2025</v>
      </c>
      <c r="F791" s="25">
        <v>2</v>
      </c>
      <c r="G791" s="25">
        <v>25</v>
      </c>
      <c r="H791" s="86">
        <v>0.6</v>
      </c>
      <c r="I791" s="25" t="s">
        <v>771</v>
      </c>
      <c r="O791" s="25" t="s">
        <v>772</v>
      </c>
      <c r="P791" s="25" t="s">
        <v>773</v>
      </c>
      <c r="Q791" s="25" t="s">
        <v>774</v>
      </c>
      <c r="R791" s="25" t="s">
        <v>775</v>
      </c>
      <c r="S791" s="25" t="s">
        <v>776</v>
      </c>
      <c r="T791" s="25" t="s">
        <v>777</v>
      </c>
      <c r="V791" s="25" t="s">
        <v>778</v>
      </c>
      <c r="X791" s="25" t="s">
        <v>779</v>
      </c>
      <c r="AB791" s="25" t="s">
        <v>780</v>
      </c>
      <c r="AC791" s="25" t="s">
        <v>781</v>
      </c>
      <c r="AD791" s="25">
        <v>30</v>
      </c>
      <c r="AE791" s="25" t="s">
        <v>782</v>
      </c>
      <c r="AF791" s="25">
        <v>-23.406496030524401</v>
      </c>
      <c r="AG791" s="25">
        <v>-67.962798773692398</v>
      </c>
      <c r="AH791" s="25">
        <v>0.6</v>
      </c>
      <c r="AI791" s="25" t="s">
        <v>787</v>
      </c>
      <c r="AM791" s="25" t="s">
        <v>784</v>
      </c>
      <c r="AN791" s="25" t="s">
        <v>851</v>
      </c>
      <c r="AO791" s="25" t="s">
        <v>785</v>
      </c>
      <c r="AR791" s="25" t="s">
        <v>930</v>
      </c>
    </row>
    <row r="792" spans="1:44">
      <c r="A792" s="25">
        <v>202502</v>
      </c>
      <c r="B792" s="17" t="str">
        <f>IF(A792="","",IFERROR(VLOOKUP(A792,Campaña!A:K,2,0),"ID NO EXISTE"))</f>
        <v>Campaña febrero 2025</v>
      </c>
      <c r="C792" s="25">
        <v>312</v>
      </c>
      <c r="D792" s="85" t="str">
        <f>IF(C792="","",IFERROR(CONCATENATE(VLOOKUP(C792,EstacionReplica!A:W,2,0)," - ",VLOOKUP(C792,EstacionReplica!A:W,3,0)," - ",VLOOKUP(C792,EstacionReplica!A:W,4,0)),"ID NO EXISTE"))</f>
        <v>E-044 - Registro individual - 1</v>
      </c>
      <c r="E792" s="25">
        <v>2025</v>
      </c>
      <c r="F792" s="25">
        <v>2</v>
      </c>
      <c r="G792" s="25">
        <v>25</v>
      </c>
      <c r="H792" s="86">
        <v>0.59930555555555554</v>
      </c>
      <c r="I792" s="25" t="s">
        <v>771</v>
      </c>
      <c r="O792" s="25" t="s">
        <v>772</v>
      </c>
      <c r="P792" s="25" t="s">
        <v>773</v>
      </c>
      <c r="Q792" s="25" t="s">
        <v>774</v>
      </c>
      <c r="R792" s="25" t="s">
        <v>775</v>
      </c>
      <c r="S792" s="25" t="s">
        <v>776</v>
      </c>
      <c r="T792" s="25" t="s">
        <v>777</v>
      </c>
      <c r="V792" s="25" t="s">
        <v>778</v>
      </c>
      <c r="X792" s="25" t="s">
        <v>779</v>
      </c>
      <c r="AB792" s="25" t="s">
        <v>780</v>
      </c>
      <c r="AC792" s="25" t="s">
        <v>781</v>
      </c>
      <c r="AD792" s="25">
        <v>0</v>
      </c>
      <c r="AE792" s="25" t="s">
        <v>782</v>
      </c>
      <c r="AF792" s="25">
        <v>-23.406496160433601</v>
      </c>
      <c r="AG792" s="25">
        <v>-67.962818345288298</v>
      </c>
      <c r="AH792" s="25">
        <v>0.59930555555555554</v>
      </c>
      <c r="AI792" s="25" t="s">
        <v>783</v>
      </c>
      <c r="AM792" s="25" t="s">
        <v>784</v>
      </c>
      <c r="AO792" s="25" t="s">
        <v>785</v>
      </c>
      <c r="AR792" s="25" t="s">
        <v>930</v>
      </c>
    </row>
    <row r="793" spans="1:44">
      <c r="A793" s="25">
        <v>202502</v>
      </c>
      <c r="B793" s="17" t="str">
        <f>IF(A793="","",IFERROR(VLOOKUP(A793,Campaña!A:K,2,0),"ID NO EXISTE"))</f>
        <v>Campaña febrero 2025</v>
      </c>
      <c r="C793" s="25">
        <v>313</v>
      </c>
      <c r="D793" s="85" t="str">
        <f>IF(C793="","",IFERROR(CONCATENATE(VLOOKUP(C793,EstacionReplica!A:W,2,0)," - ",VLOOKUP(C793,EstacionReplica!A:W,3,0)," - ",VLOOKUP(C793,EstacionReplica!A:W,4,0)),"ID NO EXISTE"))</f>
        <v>E-045 - Registro individual - 1</v>
      </c>
      <c r="E793" s="25">
        <v>2025</v>
      </c>
      <c r="F793" s="25">
        <v>2</v>
      </c>
      <c r="G793" s="25">
        <v>25</v>
      </c>
      <c r="H793" s="86">
        <v>0.5854166666666667</v>
      </c>
      <c r="I793" s="25" t="s">
        <v>771</v>
      </c>
      <c r="O793" s="25" t="s">
        <v>772</v>
      </c>
      <c r="P793" s="25" t="s">
        <v>773</v>
      </c>
      <c r="Q793" s="25" t="s">
        <v>774</v>
      </c>
      <c r="R793" s="25" t="s">
        <v>775</v>
      </c>
      <c r="S793" s="25" t="s">
        <v>776</v>
      </c>
      <c r="T793" s="25" t="s">
        <v>777</v>
      </c>
      <c r="V793" s="25" t="s">
        <v>778</v>
      </c>
      <c r="X793" s="25" t="s">
        <v>779</v>
      </c>
      <c r="AB793" s="25" t="s">
        <v>780</v>
      </c>
      <c r="AC793" s="25" t="s">
        <v>781</v>
      </c>
      <c r="AD793" s="25">
        <v>80</v>
      </c>
      <c r="AE793" s="25" t="s">
        <v>782</v>
      </c>
      <c r="AF793" s="25">
        <v>-23.406487323799201</v>
      </c>
      <c r="AG793" s="25">
        <v>-67.962847773059394</v>
      </c>
      <c r="AH793" s="25">
        <v>0.5854166666666667</v>
      </c>
      <c r="AI793" s="25" t="s">
        <v>787</v>
      </c>
      <c r="AM793" s="25" t="s">
        <v>784</v>
      </c>
      <c r="AN793" s="25" t="s">
        <v>830</v>
      </c>
      <c r="AO793" s="25" t="s">
        <v>785</v>
      </c>
      <c r="AR793" s="25" t="s">
        <v>930</v>
      </c>
    </row>
    <row r="794" spans="1:44">
      <c r="A794" s="25">
        <v>202502</v>
      </c>
      <c r="B794" s="17" t="str">
        <f>IF(A794="","",IFERROR(VLOOKUP(A794,Campaña!A:K,2,0),"ID NO EXISTE"))</f>
        <v>Campaña febrero 2025</v>
      </c>
      <c r="C794" s="25">
        <v>314</v>
      </c>
      <c r="D794" s="85" t="str">
        <f>IF(C794="","",IFERROR(CONCATENATE(VLOOKUP(C794,EstacionReplica!A:W,2,0)," - ",VLOOKUP(C794,EstacionReplica!A:W,3,0)," - ",VLOOKUP(C794,EstacionReplica!A:W,4,0)),"ID NO EXISTE"))</f>
        <v>E-046 - Registro individual - 1</v>
      </c>
      <c r="E794" s="25">
        <v>2025</v>
      </c>
      <c r="F794" s="25">
        <v>2</v>
      </c>
      <c r="G794" s="25">
        <v>25</v>
      </c>
      <c r="H794" s="86">
        <v>0.58402777777777781</v>
      </c>
      <c r="I794" s="25" t="s">
        <v>771</v>
      </c>
      <c r="O794" s="25" t="s">
        <v>772</v>
      </c>
      <c r="P794" s="25" t="s">
        <v>773</v>
      </c>
      <c r="Q794" s="25" t="s">
        <v>774</v>
      </c>
      <c r="R794" s="25" t="s">
        <v>775</v>
      </c>
      <c r="S794" s="25" t="s">
        <v>776</v>
      </c>
      <c r="T794" s="25" t="s">
        <v>777</v>
      </c>
      <c r="V794" s="25" t="s">
        <v>778</v>
      </c>
      <c r="X794" s="25" t="s">
        <v>779</v>
      </c>
      <c r="AB794" s="25" t="s">
        <v>780</v>
      </c>
      <c r="AC794" s="25" t="s">
        <v>781</v>
      </c>
      <c r="AD794" s="25">
        <v>35</v>
      </c>
      <c r="AE794" s="25" t="s">
        <v>782</v>
      </c>
      <c r="AF794" s="25">
        <v>-23.406514288374499</v>
      </c>
      <c r="AG794" s="25">
        <v>-67.962827990329799</v>
      </c>
      <c r="AH794" s="25">
        <v>0.58402777777777781</v>
      </c>
      <c r="AI794" s="25" t="s">
        <v>787</v>
      </c>
      <c r="AM794" s="25" t="s">
        <v>784</v>
      </c>
      <c r="AN794" s="25" t="s">
        <v>978</v>
      </c>
      <c r="AO794" s="25" t="s">
        <v>785</v>
      </c>
      <c r="AR794" s="25" t="s">
        <v>930</v>
      </c>
    </row>
    <row r="795" spans="1:44">
      <c r="A795" s="25">
        <v>202502</v>
      </c>
      <c r="B795" s="17" t="str">
        <f>IF(A795="","",IFERROR(VLOOKUP(A795,Campaña!A:K,2,0),"ID NO EXISTE"))</f>
        <v>Campaña febrero 2025</v>
      </c>
      <c r="C795" s="25">
        <v>315</v>
      </c>
      <c r="D795" s="85" t="str">
        <f>IF(C795="","",IFERROR(CONCATENATE(VLOOKUP(C795,EstacionReplica!A:W,2,0)," - ",VLOOKUP(C795,EstacionReplica!A:W,3,0)," - ",VLOOKUP(C795,EstacionReplica!A:W,4,0)),"ID NO EXISTE"))</f>
        <v>E-047 - Registro individual - 1</v>
      </c>
      <c r="E795" s="25">
        <v>2025</v>
      </c>
      <c r="F795" s="25">
        <v>2</v>
      </c>
      <c r="G795" s="25">
        <v>25</v>
      </c>
      <c r="H795" s="86">
        <v>0.50555555555555554</v>
      </c>
      <c r="I795" s="25" t="s">
        <v>771</v>
      </c>
      <c r="O795" s="25" t="s">
        <v>772</v>
      </c>
      <c r="P795" s="25" t="s">
        <v>773</v>
      </c>
      <c r="Q795" s="25" t="s">
        <v>774</v>
      </c>
      <c r="R795" s="25" t="s">
        <v>775</v>
      </c>
      <c r="S795" s="25" t="s">
        <v>776</v>
      </c>
      <c r="T795" s="25" t="s">
        <v>777</v>
      </c>
      <c r="V795" s="25" t="s">
        <v>778</v>
      </c>
      <c r="X795" s="25" t="s">
        <v>779</v>
      </c>
      <c r="AB795" s="25" t="s">
        <v>780</v>
      </c>
      <c r="AC795" s="25" t="s">
        <v>781</v>
      </c>
      <c r="AD795" s="25">
        <v>100</v>
      </c>
      <c r="AE795" s="25" t="s">
        <v>782</v>
      </c>
      <c r="AF795" s="25">
        <v>-23.407873755247099</v>
      </c>
      <c r="AG795" s="25">
        <v>-67.962171493505593</v>
      </c>
      <c r="AH795" s="25">
        <v>0.50555555555555554</v>
      </c>
      <c r="AI795" s="25" t="s">
        <v>792</v>
      </c>
      <c r="AM795" s="25" t="s">
        <v>784</v>
      </c>
      <c r="AN795" s="25" t="s">
        <v>870</v>
      </c>
      <c r="AO795" s="25" t="s">
        <v>785</v>
      </c>
      <c r="AR795" s="25" t="s">
        <v>930</v>
      </c>
    </row>
    <row r="796" spans="1:44">
      <c r="A796" s="25">
        <v>202502</v>
      </c>
      <c r="B796" s="17" t="str">
        <f>IF(A796="","",IFERROR(VLOOKUP(A796,Campaña!A:K,2,0),"ID NO EXISTE"))</f>
        <v>Campaña febrero 2025</v>
      </c>
      <c r="C796" s="25">
        <v>316</v>
      </c>
      <c r="D796" s="85" t="str">
        <f>IF(C796="","",IFERROR(CONCATENATE(VLOOKUP(C796,EstacionReplica!A:W,2,0)," - ",VLOOKUP(C796,EstacionReplica!A:W,3,0)," - ",VLOOKUP(C796,EstacionReplica!A:W,4,0)),"ID NO EXISTE"))</f>
        <v>E-048 - Registro individual - 1</v>
      </c>
      <c r="E796" s="25">
        <v>2025</v>
      </c>
      <c r="F796" s="25">
        <v>2</v>
      </c>
      <c r="G796" s="25">
        <v>25</v>
      </c>
      <c r="H796" s="86">
        <v>0.52083333333333337</v>
      </c>
      <c r="I796" s="25" t="s">
        <v>771</v>
      </c>
      <c r="O796" s="25" t="s">
        <v>772</v>
      </c>
      <c r="P796" s="25" t="s">
        <v>773</v>
      </c>
      <c r="Q796" s="25" t="s">
        <v>774</v>
      </c>
      <c r="R796" s="25" t="s">
        <v>775</v>
      </c>
      <c r="S796" s="25" t="s">
        <v>776</v>
      </c>
      <c r="T796" s="25" t="s">
        <v>777</v>
      </c>
      <c r="V796" s="25" t="s">
        <v>778</v>
      </c>
      <c r="X796" s="25" t="s">
        <v>779</v>
      </c>
      <c r="AB796" s="25" t="s">
        <v>780</v>
      </c>
      <c r="AC796" s="25" t="s">
        <v>781</v>
      </c>
      <c r="AD796" s="25">
        <v>80</v>
      </c>
      <c r="AE796" s="25" t="s">
        <v>782</v>
      </c>
      <c r="AF796" s="25">
        <v>-23.4078285327979</v>
      </c>
      <c r="AG796" s="25">
        <v>-67.962162059748493</v>
      </c>
      <c r="AH796" s="25">
        <v>0.52083333333333337</v>
      </c>
      <c r="AI796" s="25" t="s">
        <v>792</v>
      </c>
      <c r="AM796" s="25" t="s">
        <v>784</v>
      </c>
      <c r="AN796" s="25" t="s">
        <v>815</v>
      </c>
      <c r="AO796" s="25" t="s">
        <v>785</v>
      </c>
      <c r="AR796" s="25" t="s">
        <v>930</v>
      </c>
    </row>
    <row r="797" spans="1:44">
      <c r="A797" s="25">
        <v>202502</v>
      </c>
      <c r="B797" s="17" t="str">
        <f>IF(A797="","",IFERROR(VLOOKUP(A797,Campaña!A:K,2,0),"ID NO EXISTE"))</f>
        <v>Campaña febrero 2025</v>
      </c>
      <c r="C797" s="25">
        <v>317</v>
      </c>
      <c r="D797" s="85" t="str">
        <f>IF(C797="","",IFERROR(CONCATENATE(VLOOKUP(C797,EstacionReplica!A:W,2,0)," - ",VLOOKUP(C797,EstacionReplica!A:W,3,0)," - ",VLOOKUP(C797,EstacionReplica!A:W,4,0)),"ID NO EXISTE"))</f>
        <v>E-049 - Registro individual - 1</v>
      </c>
      <c r="E797" s="25">
        <v>2025</v>
      </c>
      <c r="F797" s="25">
        <v>2</v>
      </c>
      <c r="G797" s="25">
        <v>25</v>
      </c>
      <c r="H797" s="86">
        <v>0.56041666666666667</v>
      </c>
      <c r="I797" s="25" t="s">
        <v>771</v>
      </c>
      <c r="O797" s="25" t="s">
        <v>772</v>
      </c>
      <c r="P797" s="25" t="s">
        <v>773</v>
      </c>
      <c r="Q797" s="25" t="s">
        <v>774</v>
      </c>
      <c r="R797" s="25" t="s">
        <v>775</v>
      </c>
      <c r="S797" s="25" t="s">
        <v>776</v>
      </c>
      <c r="T797" s="25" t="s">
        <v>777</v>
      </c>
      <c r="V797" s="25" t="s">
        <v>778</v>
      </c>
      <c r="X797" s="25" t="s">
        <v>779</v>
      </c>
      <c r="AB797" s="25" t="s">
        <v>780</v>
      </c>
      <c r="AC797" s="25" t="s">
        <v>781</v>
      </c>
      <c r="AD797" s="25">
        <v>0</v>
      </c>
      <c r="AE797" s="25" t="s">
        <v>782</v>
      </c>
      <c r="AF797" s="25">
        <v>-23.407846660776599</v>
      </c>
      <c r="AG797" s="25">
        <v>-67.962171704787806</v>
      </c>
      <c r="AH797" s="25">
        <v>0.56041666666666667</v>
      </c>
      <c r="AI797" s="25" t="s">
        <v>783</v>
      </c>
      <c r="AM797" s="25" t="s">
        <v>784</v>
      </c>
      <c r="AO797" s="25" t="s">
        <v>785</v>
      </c>
      <c r="AR797" s="25" t="s">
        <v>930</v>
      </c>
    </row>
    <row r="798" spans="1:44">
      <c r="A798" s="25">
        <v>202502</v>
      </c>
      <c r="B798" s="17" t="str">
        <f>IF(A798="","",IFERROR(VLOOKUP(A798,Campaña!A:K,2,0),"ID NO EXISTE"))</f>
        <v>Campaña febrero 2025</v>
      </c>
      <c r="C798" s="25">
        <v>318</v>
      </c>
      <c r="D798" s="85" t="str">
        <f>IF(C798="","",IFERROR(CONCATENATE(VLOOKUP(C798,EstacionReplica!A:W,2,0)," - ",VLOOKUP(C798,EstacionReplica!A:W,3,0)," - ",VLOOKUP(C798,EstacionReplica!A:W,4,0)),"ID NO EXISTE"))</f>
        <v>E-050 - Registro individual - 1</v>
      </c>
      <c r="E798" s="25">
        <v>2025</v>
      </c>
      <c r="F798" s="25">
        <v>2</v>
      </c>
      <c r="G798" s="25">
        <v>25</v>
      </c>
      <c r="H798" s="86">
        <v>0.52152777777777781</v>
      </c>
      <c r="I798" s="25" t="s">
        <v>771</v>
      </c>
      <c r="O798" s="25" t="s">
        <v>772</v>
      </c>
      <c r="P798" s="25" t="s">
        <v>773</v>
      </c>
      <c r="Q798" s="25" t="s">
        <v>774</v>
      </c>
      <c r="R798" s="25" t="s">
        <v>775</v>
      </c>
      <c r="S798" s="25" t="s">
        <v>776</v>
      </c>
      <c r="T798" s="25" t="s">
        <v>777</v>
      </c>
      <c r="V798" s="25" t="s">
        <v>778</v>
      </c>
      <c r="X798" s="25" t="s">
        <v>779</v>
      </c>
      <c r="AB798" s="25" t="s">
        <v>780</v>
      </c>
      <c r="AC798" s="25" t="s">
        <v>781</v>
      </c>
      <c r="AD798" s="25">
        <v>80</v>
      </c>
      <c r="AE798" s="25" t="s">
        <v>782</v>
      </c>
      <c r="AF798" s="25">
        <v>-23.4078017633122</v>
      </c>
      <c r="AG798" s="25">
        <v>-67.962211200492106</v>
      </c>
      <c r="AH798" s="25">
        <v>0.52152777777777781</v>
      </c>
      <c r="AI798" s="25" t="s">
        <v>792</v>
      </c>
      <c r="AM798" s="25" t="s">
        <v>784</v>
      </c>
      <c r="AN798" s="25" t="s">
        <v>807</v>
      </c>
      <c r="AO798" s="25" t="s">
        <v>785</v>
      </c>
      <c r="AR798" s="25" t="s">
        <v>930</v>
      </c>
    </row>
    <row r="799" spans="1:44">
      <c r="A799" s="25">
        <v>202502</v>
      </c>
      <c r="B799" s="17" t="str">
        <f>IF(A799="","",IFERROR(VLOOKUP(A799,Campaña!A:K,2,0),"ID NO EXISTE"))</f>
        <v>Campaña febrero 2025</v>
      </c>
      <c r="C799" s="25">
        <v>319</v>
      </c>
      <c r="D799" s="85" t="str">
        <f>IF(C799="","",IFERROR(CONCATENATE(VLOOKUP(C799,EstacionReplica!A:W,2,0)," - ",VLOOKUP(C799,EstacionReplica!A:W,3,0)," - ",VLOOKUP(C799,EstacionReplica!A:W,4,0)),"ID NO EXISTE"))</f>
        <v>E-051 - Registro individual - 1</v>
      </c>
      <c r="E799" s="25">
        <v>2025</v>
      </c>
      <c r="F799" s="25">
        <v>2</v>
      </c>
      <c r="G799" s="25">
        <v>25</v>
      </c>
      <c r="H799" s="86">
        <v>0.56041666666666667</v>
      </c>
      <c r="I799" s="25" t="s">
        <v>771</v>
      </c>
      <c r="O799" s="25" t="s">
        <v>772</v>
      </c>
      <c r="P799" s="25" t="s">
        <v>773</v>
      </c>
      <c r="Q799" s="25" t="s">
        <v>774</v>
      </c>
      <c r="R799" s="25" t="s">
        <v>775</v>
      </c>
      <c r="S799" s="25" t="s">
        <v>776</v>
      </c>
      <c r="T799" s="25" t="s">
        <v>777</v>
      </c>
      <c r="V799" s="25" t="s">
        <v>778</v>
      </c>
      <c r="X799" s="25" t="s">
        <v>779</v>
      </c>
      <c r="AB799" s="25" t="s">
        <v>780</v>
      </c>
      <c r="AC799" s="25" t="s">
        <v>781</v>
      </c>
      <c r="AD799" s="25">
        <v>0</v>
      </c>
      <c r="AE799" s="25" t="s">
        <v>782</v>
      </c>
      <c r="AF799" s="25">
        <v>-23.407756735849599</v>
      </c>
      <c r="AG799" s="25">
        <v>-67.962231124391906</v>
      </c>
      <c r="AH799" s="25">
        <v>0.56041666666666667</v>
      </c>
      <c r="AI799" s="25" t="s">
        <v>783</v>
      </c>
      <c r="AM799" s="25" t="s">
        <v>784</v>
      </c>
      <c r="AO799" s="25" t="s">
        <v>785</v>
      </c>
      <c r="AR799" s="25" t="s">
        <v>930</v>
      </c>
    </row>
    <row r="800" spans="1:44">
      <c r="A800" s="25">
        <v>202502</v>
      </c>
      <c r="B800" s="17" t="str">
        <f>IF(A800="","",IFERROR(VLOOKUP(A800,Campaña!A:K,2,0),"ID NO EXISTE"))</f>
        <v>Campaña febrero 2025</v>
      </c>
      <c r="C800" s="25">
        <v>320</v>
      </c>
      <c r="D800" s="85" t="str">
        <f>IF(C800="","",IFERROR(CONCATENATE(VLOOKUP(C800,EstacionReplica!A:W,2,0)," - ",VLOOKUP(C800,EstacionReplica!A:W,3,0)," - ",VLOOKUP(C800,EstacionReplica!A:W,4,0)),"ID NO EXISTE"))</f>
        <v>E-052 - Registro individual - 1</v>
      </c>
      <c r="E800" s="25">
        <v>2025</v>
      </c>
      <c r="F800" s="25">
        <v>2</v>
      </c>
      <c r="G800" s="25">
        <v>25</v>
      </c>
      <c r="H800" s="86">
        <v>0.52222222222222225</v>
      </c>
      <c r="I800" s="25" t="s">
        <v>771</v>
      </c>
      <c r="O800" s="25" t="s">
        <v>772</v>
      </c>
      <c r="P800" s="25" t="s">
        <v>773</v>
      </c>
      <c r="Q800" s="25" t="s">
        <v>774</v>
      </c>
      <c r="R800" s="25" t="s">
        <v>775</v>
      </c>
      <c r="S800" s="25" t="s">
        <v>776</v>
      </c>
      <c r="T800" s="25" t="s">
        <v>777</v>
      </c>
      <c r="V800" s="25" t="s">
        <v>778</v>
      </c>
      <c r="X800" s="25" t="s">
        <v>779</v>
      </c>
      <c r="AB800" s="25" t="s">
        <v>780</v>
      </c>
      <c r="AC800" s="25" t="s">
        <v>781</v>
      </c>
      <c r="AD800" s="25">
        <v>90</v>
      </c>
      <c r="AE800" s="25" t="s">
        <v>782</v>
      </c>
      <c r="AF800" s="25">
        <v>-23.4077748638244</v>
      </c>
      <c r="AG800" s="25">
        <v>-67.962240769435994</v>
      </c>
      <c r="AH800" s="25">
        <v>0.52222222222222225</v>
      </c>
      <c r="AI800" s="25" t="s">
        <v>792</v>
      </c>
      <c r="AM800" s="25" t="s">
        <v>784</v>
      </c>
      <c r="AN800" s="25" t="s">
        <v>871</v>
      </c>
      <c r="AO800" s="25" t="s">
        <v>785</v>
      </c>
      <c r="AR800" s="25" t="s">
        <v>930</v>
      </c>
    </row>
    <row r="801" spans="1:44">
      <c r="A801" s="25">
        <v>202502</v>
      </c>
      <c r="B801" s="17" t="str">
        <f>IF(A801="","",IFERROR(VLOOKUP(A801,Campaña!A:K,2,0),"ID NO EXISTE"))</f>
        <v>Campaña febrero 2025</v>
      </c>
      <c r="C801" s="25">
        <v>321</v>
      </c>
      <c r="D801" s="85" t="str">
        <f>IF(C801="","",IFERROR(CONCATENATE(VLOOKUP(C801,EstacionReplica!A:W,2,0)," - ",VLOOKUP(C801,EstacionReplica!A:W,3,0)," - ",VLOOKUP(C801,EstacionReplica!A:W,4,0)),"ID NO EXISTE"))</f>
        <v>E-053-A - Registro individual - 1</v>
      </c>
      <c r="E801" s="25">
        <v>2025</v>
      </c>
      <c r="F801" s="25">
        <v>2</v>
      </c>
      <c r="G801" s="25">
        <v>25</v>
      </c>
      <c r="H801" s="86">
        <v>0.56041666666666667</v>
      </c>
      <c r="I801" s="25" t="s">
        <v>771</v>
      </c>
      <c r="O801" s="25" t="s">
        <v>772</v>
      </c>
      <c r="P801" s="25" t="s">
        <v>773</v>
      </c>
      <c r="Q801" s="25" t="s">
        <v>774</v>
      </c>
      <c r="R801" s="25" t="s">
        <v>775</v>
      </c>
      <c r="S801" s="25" t="s">
        <v>776</v>
      </c>
      <c r="T801" s="25" t="s">
        <v>777</v>
      </c>
      <c r="V801" s="25" t="s">
        <v>778</v>
      </c>
      <c r="X801" s="25" t="s">
        <v>779</v>
      </c>
      <c r="AB801" s="25" t="s">
        <v>780</v>
      </c>
      <c r="AC801" s="25" t="s">
        <v>781</v>
      </c>
      <c r="AD801" s="25">
        <v>0</v>
      </c>
      <c r="AE801" s="25" t="s">
        <v>782</v>
      </c>
      <c r="AF801" s="25">
        <v>-23.407828142795399</v>
      </c>
      <c r="AG801" s="25">
        <v>-67.962103344385596</v>
      </c>
      <c r="AH801" s="25">
        <v>0.56041666666666667</v>
      </c>
      <c r="AI801" s="25" t="s">
        <v>783</v>
      </c>
      <c r="AM801" s="25" t="s">
        <v>784</v>
      </c>
      <c r="AO801" s="25" t="s">
        <v>785</v>
      </c>
      <c r="AR801" s="25" t="s">
        <v>930</v>
      </c>
    </row>
    <row r="802" spans="1:44">
      <c r="A802" s="25">
        <v>202502</v>
      </c>
      <c r="B802" s="17" t="str">
        <f>IF(A802="","",IFERROR(VLOOKUP(A802,Campaña!A:K,2,0),"ID NO EXISTE"))</f>
        <v>Campaña febrero 2025</v>
      </c>
      <c r="C802" s="25">
        <v>322</v>
      </c>
      <c r="D802" s="85" t="str">
        <f>IF(C802="","",IFERROR(CONCATENATE(VLOOKUP(C802,EstacionReplica!A:W,2,0)," - ",VLOOKUP(C802,EstacionReplica!A:W,3,0)," - ",VLOOKUP(C802,EstacionReplica!A:W,4,0)),"ID NO EXISTE"))</f>
        <v>E-053-B - Registro individual - 1</v>
      </c>
      <c r="E802" s="25">
        <v>2025</v>
      </c>
      <c r="F802" s="25">
        <v>2</v>
      </c>
      <c r="G802" s="25">
        <v>25</v>
      </c>
      <c r="H802" s="86">
        <v>0.56041666666666667</v>
      </c>
      <c r="I802" s="25" t="s">
        <v>771</v>
      </c>
      <c r="O802" s="25" t="s">
        <v>772</v>
      </c>
      <c r="P802" s="25" t="s">
        <v>773</v>
      </c>
      <c r="Q802" s="25" t="s">
        <v>774</v>
      </c>
      <c r="R802" s="25" t="s">
        <v>775</v>
      </c>
      <c r="S802" s="25" t="s">
        <v>776</v>
      </c>
      <c r="T802" s="25" t="s">
        <v>777</v>
      </c>
      <c r="V802" s="25" t="s">
        <v>778</v>
      </c>
      <c r="X802" s="25" t="s">
        <v>779</v>
      </c>
      <c r="AB802" s="25" t="s">
        <v>780</v>
      </c>
      <c r="AC802" s="25" t="s">
        <v>781</v>
      </c>
      <c r="AD802" s="25">
        <v>0</v>
      </c>
      <c r="AE802" s="25" t="s">
        <v>782</v>
      </c>
      <c r="AF802" s="25">
        <v>-23.407828142795399</v>
      </c>
      <c r="AG802" s="25">
        <v>-67.962103344385596</v>
      </c>
      <c r="AH802" s="25">
        <v>0.56041666666666667</v>
      </c>
      <c r="AI802" s="25" t="s">
        <v>783</v>
      </c>
      <c r="AM802" s="25" t="s">
        <v>784</v>
      </c>
      <c r="AO802" s="25" t="s">
        <v>785</v>
      </c>
      <c r="AR802" s="25" t="s">
        <v>930</v>
      </c>
    </row>
    <row r="803" spans="1:44">
      <c r="A803" s="25">
        <v>202502</v>
      </c>
      <c r="B803" s="17" t="str">
        <f>IF(A803="","",IFERROR(VLOOKUP(A803,Campaña!A:K,2,0),"ID NO EXISTE"))</f>
        <v>Campaña febrero 2025</v>
      </c>
      <c r="C803" s="25">
        <v>323</v>
      </c>
      <c r="D803" s="85" t="str">
        <f>IF(C803="","",IFERROR(CONCATENATE(VLOOKUP(C803,EstacionReplica!A:W,2,0)," - ",VLOOKUP(C803,EstacionReplica!A:W,3,0)," - ",VLOOKUP(C803,EstacionReplica!A:W,4,0)),"ID NO EXISTE"))</f>
        <v>E-054 - Registro individual - 1</v>
      </c>
      <c r="E803" s="25">
        <v>2025</v>
      </c>
      <c r="F803" s="25">
        <v>2</v>
      </c>
      <c r="G803" s="25">
        <v>25</v>
      </c>
      <c r="H803" s="86">
        <v>0.55902777777777779</v>
      </c>
      <c r="I803" s="25" t="s">
        <v>771</v>
      </c>
      <c r="O803" s="25" t="s">
        <v>772</v>
      </c>
      <c r="P803" s="25" t="s">
        <v>773</v>
      </c>
      <c r="Q803" s="25" t="s">
        <v>774</v>
      </c>
      <c r="R803" s="25" t="s">
        <v>775</v>
      </c>
      <c r="S803" s="25" t="s">
        <v>776</v>
      </c>
      <c r="T803" s="25" t="s">
        <v>777</v>
      </c>
      <c r="V803" s="25" t="s">
        <v>778</v>
      </c>
      <c r="X803" s="25" t="s">
        <v>779</v>
      </c>
      <c r="AB803" s="25" t="s">
        <v>780</v>
      </c>
      <c r="AC803" s="25" t="s">
        <v>781</v>
      </c>
      <c r="AD803" s="25">
        <v>70</v>
      </c>
      <c r="AE803" s="25" t="s">
        <v>782</v>
      </c>
      <c r="AF803" s="25">
        <v>-23.407828207797401</v>
      </c>
      <c r="AG803" s="25">
        <v>-67.962113130279405</v>
      </c>
      <c r="AH803" s="25">
        <v>0.55902777777777779</v>
      </c>
      <c r="AI803" s="25" t="s">
        <v>787</v>
      </c>
      <c r="AM803" s="25" t="s">
        <v>784</v>
      </c>
      <c r="AN803" s="25" t="s">
        <v>979</v>
      </c>
      <c r="AO803" s="25" t="s">
        <v>785</v>
      </c>
      <c r="AR803" s="25" t="s">
        <v>930</v>
      </c>
    </row>
    <row r="804" spans="1:44">
      <c r="A804" s="25">
        <v>202502</v>
      </c>
      <c r="B804" s="17" t="str">
        <f>IF(A804="","",IFERROR(VLOOKUP(A804,Campaña!A:K,2,0),"ID NO EXISTE"))</f>
        <v>Campaña febrero 2025</v>
      </c>
      <c r="C804" s="25">
        <v>324</v>
      </c>
      <c r="D804" s="85" t="str">
        <f>IF(C804="","",IFERROR(CONCATENATE(VLOOKUP(C804,EstacionReplica!A:W,2,0)," - ",VLOOKUP(C804,EstacionReplica!A:W,3,0)," - ",VLOOKUP(C804,EstacionReplica!A:W,4,0)),"ID NO EXISTE"))</f>
        <v>E-055 - Registro individual - 1</v>
      </c>
      <c r="E804" s="25">
        <v>2025</v>
      </c>
      <c r="F804" s="25">
        <v>2</v>
      </c>
      <c r="G804" s="25">
        <v>25</v>
      </c>
      <c r="H804" s="86">
        <v>0.56041666666666667</v>
      </c>
      <c r="I804" s="25" t="s">
        <v>771</v>
      </c>
      <c r="O804" s="25" t="s">
        <v>772</v>
      </c>
      <c r="P804" s="25" t="s">
        <v>773</v>
      </c>
      <c r="Q804" s="25" t="s">
        <v>774</v>
      </c>
      <c r="R804" s="25" t="s">
        <v>775</v>
      </c>
      <c r="S804" s="25" t="s">
        <v>776</v>
      </c>
      <c r="T804" s="25" t="s">
        <v>777</v>
      </c>
      <c r="V804" s="25" t="s">
        <v>778</v>
      </c>
      <c r="X804" s="25" t="s">
        <v>779</v>
      </c>
      <c r="AB804" s="25" t="s">
        <v>780</v>
      </c>
      <c r="AC804" s="25" t="s">
        <v>781</v>
      </c>
      <c r="AD804" s="25">
        <v>0</v>
      </c>
      <c r="AE804" s="25" t="s">
        <v>782</v>
      </c>
      <c r="AF804" s="25">
        <v>-23.407873820244902</v>
      </c>
      <c r="AG804" s="25">
        <v>-67.962181279402898</v>
      </c>
      <c r="AH804" s="25">
        <v>0.56041666666666667</v>
      </c>
      <c r="AI804" s="25" t="s">
        <v>783</v>
      </c>
      <c r="AM804" s="25" t="s">
        <v>784</v>
      </c>
      <c r="AO804" s="25" t="s">
        <v>785</v>
      </c>
      <c r="AR804" s="25" t="s">
        <v>930</v>
      </c>
    </row>
    <row r="805" spans="1:44">
      <c r="A805" s="25">
        <v>202502</v>
      </c>
      <c r="B805" s="17" t="str">
        <f>IF(A805="","",IFERROR(VLOOKUP(A805,Campaña!A:K,2,0),"ID NO EXISTE"))</f>
        <v>Campaña febrero 2025</v>
      </c>
      <c r="C805" s="25">
        <v>325</v>
      </c>
      <c r="D805" s="85" t="str">
        <f>IF(C805="","",IFERROR(CONCATENATE(VLOOKUP(C805,EstacionReplica!A:W,2,0)," - ",VLOOKUP(C805,EstacionReplica!A:W,3,0)," - ",VLOOKUP(C805,EstacionReplica!A:W,4,0)),"ID NO EXISTE"))</f>
        <v>E-056 - Registro individual - 1</v>
      </c>
      <c r="E805" s="25">
        <v>2025</v>
      </c>
      <c r="F805" s="25">
        <v>2</v>
      </c>
      <c r="G805" s="25">
        <v>25</v>
      </c>
      <c r="H805" s="86">
        <v>0.53888888888888886</v>
      </c>
      <c r="I805" s="25" t="s">
        <v>771</v>
      </c>
      <c r="O805" s="25" t="s">
        <v>772</v>
      </c>
      <c r="P805" s="25" t="s">
        <v>773</v>
      </c>
      <c r="Q805" s="25" t="s">
        <v>774</v>
      </c>
      <c r="R805" s="25" t="s">
        <v>775</v>
      </c>
      <c r="S805" s="25" t="s">
        <v>776</v>
      </c>
      <c r="T805" s="25" t="s">
        <v>777</v>
      </c>
      <c r="V805" s="25" t="s">
        <v>778</v>
      </c>
      <c r="X805" s="25" t="s">
        <v>779</v>
      </c>
      <c r="AB805" s="25" t="s">
        <v>780</v>
      </c>
      <c r="AC805" s="25" t="s">
        <v>781</v>
      </c>
      <c r="AD805" s="25">
        <v>100</v>
      </c>
      <c r="AE805" s="25" t="s">
        <v>782</v>
      </c>
      <c r="AF805" s="25">
        <v>-23.4078916232301</v>
      </c>
      <c r="AG805" s="25">
        <v>-67.962141994955005</v>
      </c>
      <c r="AH805" s="25">
        <v>0.53888888888888886</v>
      </c>
      <c r="AI805" s="25" t="s">
        <v>787</v>
      </c>
      <c r="AM805" s="25" t="s">
        <v>784</v>
      </c>
      <c r="AN805" s="25" t="s">
        <v>874</v>
      </c>
      <c r="AO805" s="25" t="s">
        <v>785</v>
      </c>
      <c r="AR805" s="25" t="s">
        <v>930</v>
      </c>
    </row>
    <row r="806" spans="1:44">
      <c r="A806" s="25">
        <v>202502</v>
      </c>
      <c r="B806" s="17" t="str">
        <f>IF(A806="","",IFERROR(VLOOKUP(A806,Campaña!A:K,2,0),"ID NO EXISTE"))</f>
        <v>Campaña febrero 2025</v>
      </c>
      <c r="C806" s="25">
        <v>326</v>
      </c>
      <c r="D806" s="85" t="str">
        <f>IF(C806="","",IFERROR(CONCATENATE(VLOOKUP(C806,EstacionReplica!A:W,2,0)," - ",VLOOKUP(C806,EstacionReplica!A:W,3,0)," - ",VLOOKUP(C806,EstacionReplica!A:W,4,0)),"ID NO EXISTE"))</f>
        <v>E-057 - Registro individual - 1</v>
      </c>
      <c r="E806" s="25">
        <v>2025</v>
      </c>
      <c r="F806" s="25">
        <v>2</v>
      </c>
      <c r="G806" s="25">
        <v>25</v>
      </c>
      <c r="H806" s="86">
        <v>0.51944444444444449</v>
      </c>
      <c r="I806" s="25" t="s">
        <v>771</v>
      </c>
      <c r="O806" s="25" t="s">
        <v>772</v>
      </c>
      <c r="P806" s="25" t="s">
        <v>773</v>
      </c>
      <c r="Q806" s="25" t="s">
        <v>774</v>
      </c>
      <c r="R806" s="25" t="s">
        <v>775</v>
      </c>
      <c r="S806" s="25" t="s">
        <v>776</v>
      </c>
      <c r="T806" s="25" t="s">
        <v>777</v>
      </c>
      <c r="V806" s="25" t="s">
        <v>778</v>
      </c>
      <c r="X806" s="25" t="s">
        <v>779</v>
      </c>
      <c r="AB806" s="25" t="s">
        <v>780</v>
      </c>
      <c r="AC806" s="25" t="s">
        <v>781</v>
      </c>
      <c r="AD806" s="25">
        <v>100</v>
      </c>
      <c r="AE806" s="25" t="s">
        <v>782</v>
      </c>
      <c r="AF806" s="25">
        <v>-23.407827882781501</v>
      </c>
      <c r="AG806" s="25">
        <v>-67.962064200811199</v>
      </c>
      <c r="AH806" s="25">
        <v>0.51944444444444449</v>
      </c>
      <c r="AI806" s="25" t="s">
        <v>787</v>
      </c>
      <c r="AM806" s="25" t="s">
        <v>784</v>
      </c>
      <c r="AN806" s="25" t="s">
        <v>875</v>
      </c>
      <c r="AO806" s="25" t="s">
        <v>785</v>
      </c>
      <c r="AR806" s="25" t="s">
        <v>930</v>
      </c>
    </row>
    <row r="807" spans="1:44">
      <c r="A807" s="25">
        <v>202502</v>
      </c>
      <c r="B807" s="17" t="str">
        <f>IF(A807="","",IFERROR(VLOOKUP(A807,Campaña!A:K,2,0),"ID NO EXISTE"))</f>
        <v>Campaña febrero 2025</v>
      </c>
      <c r="C807" s="25">
        <v>327</v>
      </c>
      <c r="D807" s="85" t="str">
        <f>IF(C807="","",IFERROR(CONCATENATE(VLOOKUP(C807,EstacionReplica!A:W,2,0)," - ",VLOOKUP(C807,EstacionReplica!A:W,3,0)," - ",VLOOKUP(C807,EstacionReplica!A:W,4,0)),"ID NO EXISTE"))</f>
        <v>E-058 - Registro individual - 1</v>
      </c>
      <c r="E807" s="25">
        <v>2025</v>
      </c>
      <c r="F807" s="25">
        <v>2</v>
      </c>
      <c r="G807" s="25">
        <v>25</v>
      </c>
      <c r="H807" s="86">
        <v>0.52986111111111112</v>
      </c>
      <c r="I807" s="25" t="s">
        <v>771</v>
      </c>
      <c r="O807" s="25" t="s">
        <v>772</v>
      </c>
      <c r="P807" s="25" t="s">
        <v>773</v>
      </c>
      <c r="Q807" s="25" t="s">
        <v>774</v>
      </c>
      <c r="R807" s="25" t="s">
        <v>775</v>
      </c>
      <c r="S807" s="25" t="s">
        <v>776</v>
      </c>
      <c r="T807" s="25" t="s">
        <v>777</v>
      </c>
      <c r="V807" s="25" t="s">
        <v>778</v>
      </c>
      <c r="X807" s="25" t="s">
        <v>779</v>
      </c>
      <c r="AB807" s="25" t="s">
        <v>780</v>
      </c>
      <c r="AC807" s="25" t="s">
        <v>781</v>
      </c>
      <c r="AD807" s="25">
        <v>45</v>
      </c>
      <c r="AE807" s="25" t="s">
        <v>782</v>
      </c>
      <c r="AF807" s="25">
        <v>-23.4078366542475</v>
      </c>
      <c r="AG807" s="25">
        <v>-67.962024986800003</v>
      </c>
      <c r="AH807" s="25">
        <v>0.52986111111111112</v>
      </c>
      <c r="AI807" s="25" t="s">
        <v>787</v>
      </c>
      <c r="AM807" s="25" t="s">
        <v>784</v>
      </c>
      <c r="AN807" s="25" t="s">
        <v>980</v>
      </c>
      <c r="AO807" s="25" t="s">
        <v>785</v>
      </c>
      <c r="AR807" s="25" t="s">
        <v>930</v>
      </c>
    </row>
    <row r="808" spans="1:44">
      <c r="A808" s="25">
        <v>202502</v>
      </c>
      <c r="B808" s="17" t="str">
        <f>IF(A808="","",IFERROR(VLOOKUP(A808,Campaña!A:K,2,0),"ID NO EXISTE"))</f>
        <v>Campaña febrero 2025</v>
      </c>
      <c r="C808" s="25">
        <v>328</v>
      </c>
      <c r="D808" s="85" t="str">
        <f>IF(C808="","",IFERROR(CONCATENATE(VLOOKUP(C808,EstacionReplica!A:W,2,0)," - ",VLOOKUP(C808,EstacionReplica!A:W,3,0)," - ",VLOOKUP(C808,EstacionReplica!A:W,4,0)),"ID NO EXISTE"))</f>
        <v>E-059 - Registro individual - 1</v>
      </c>
      <c r="E808" s="25">
        <v>2025</v>
      </c>
      <c r="F808" s="25">
        <v>2</v>
      </c>
      <c r="G808" s="25">
        <v>25</v>
      </c>
      <c r="H808" s="86">
        <v>0.52847222222222223</v>
      </c>
      <c r="I808" s="25" t="s">
        <v>771</v>
      </c>
      <c r="O808" s="25" t="s">
        <v>772</v>
      </c>
      <c r="P808" s="25" t="s">
        <v>773</v>
      </c>
      <c r="Q808" s="25" t="s">
        <v>774</v>
      </c>
      <c r="R808" s="25" t="s">
        <v>775</v>
      </c>
      <c r="S808" s="25" t="s">
        <v>776</v>
      </c>
      <c r="T808" s="25" t="s">
        <v>777</v>
      </c>
      <c r="V808" s="25" t="s">
        <v>778</v>
      </c>
      <c r="X808" s="25" t="s">
        <v>779</v>
      </c>
      <c r="AB808" s="25" t="s">
        <v>780</v>
      </c>
      <c r="AC808" s="25" t="s">
        <v>781</v>
      </c>
      <c r="AD808" s="25">
        <v>100</v>
      </c>
      <c r="AE808" s="25" t="s">
        <v>782</v>
      </c>
      <c r="AF808" s="25">
        <v>-23.407783050347</v>
      </c>
      <c r="AG808" s="25">
        <v>-67.9621134824352</v>
      </c>
      <c r="AH808" s="25">
        <v>0.52847222222222223</v>
      </c>
      <c r="AI808" s="25" t="s">
        <v>792</v>
      </c>
      <c r="AM808" s="25" t="s">
        <v>784</v>
      </c>
      <c r="AN808" s="25" t="s">
        <v>877</v>
      </c>
      <c r="AO808" s="25" t="s">
        <v>785</v>
      </c>
      <c r="AR808" s="25" t="s">
        <v>930</v>
      </c>
    </row>
    <row r="809" spans="1:44">
      <c r="A809" s="25">
        <v>202502</v>
      </c>
      <c r="B809" s="17" t="str">
        <f>IF(A809="","",IFERROR(VLOOKUP(A809,Campaña!A:K,2,0),"ID NO EXISTE"))</f>
        <v>Campaña febrero 2025</v>
      </c>
      <c r="C809" s="25">
        <v>329</v>
      </c>
      <c r="D809" s="85" t="str">
        <f>IF(C809="","",IFERROR(CONCATENATE(VLOOKUP(C809,EstacionReplica!A:W,2,0)," - ",VLOOKUP(C809,EstacionReplica!A:W,3,0)," - ",VLOOKUP(C809,EstacionReplica!A:W,4,0)),"ID NO EXISTE"))</f>
        <v>E-060 - Registro individual - 1</v>
      </c>
      <c r="E809" s="25">
        <v>2025</v>
      </c>
      <c r="F809" s="25">
        <v>2</v>
      </c>
      <c r="G809" s="25">
        <v>25</v>
      </c>
      <c r="H809" s="86">
        <v>0.53333333333333333</v>
      </c>
      <c r="I809" s="25" t="s">
        <v>771</v>
      </c>
      <c r="O809" s="25" t="s">
        <v>772</v>
      </c>
      <c r="P809" s="25" t="s">
        <v>773</v>
      </c>
      <c r="Q809" s="25" t="s">
        <v>774</v>
      </c>
      <c r="R809" s="25" t="s">
        <v>775</v>
      </c>
      <c r="S809" s="25" t="s">
        <v>776</v>
      </c>
      <c r="T809" s="25" t="s">
        <v>777</v>
      </c>
      <c r="V809" s="25" t="s">
        <v>778</v>
      </c>
      <c r="X809" s="25" t="s">
        <v>779</v>
      </c>
      <c r="AB809" s="25" t="s">
        <v>780</v>
      </c>
      <c r="AC809" s="25" t="s">
        <v>781</v>
      </c>
      <c r="AD809" s="25">
        <v>90</v>
      </c>
      <c r="AE809" s="25" t="s">
        <v>782</v>
      </c>
      <c r="AF809" s="25">
        <v>-23.407746599372</v>
      </c>
      <c r="AG809" s="25">
        <v>-67.962064834720906</v>
      </c>
      <c r="AH809" s="25">
        <v>0.53333333333333333</v>
      </c>
      <c r="AI809" s="25" t="s">
        <v>792</v>
      </c>
      <c r="AM809" s="25" t="s">
        <v>784</v>
      </c>
      <c r="AN809" s="25" t="s">
        <v>859</v>
      </c>
      <c r="AO809" s="25" t="s">
        <v>785</v>
      </c>
      <c r="AR809" s="25" t="s">
        <v>930</v>
      </c>
    </row>
    <row r="810" spans="1:44">
      <c r="A810" s="25">
        <v>202502</v>
      </c>
      <c r="B810" s="17" t="str">
        <f>IF(A810="","",IFERROR(VLOOKUP(A810,Campaña!A:K,2,0),"ID NO EXISTE"))</f>
        <v>Campaña febrero 2025</v>
      </c>
      <c r="C810" s="25">
        <v>330</v>
      </c>
      <c r="D810" s="85" t="str">
        <f>IF(C810="","",IFERROR(CONCATENATE(VLOOKUP(C810,EstacionReplica!A:W,2,0)," - ",VLOOKUP(C810,EstacionReplica!A:W,3,0)," - ",VLOOKUP(C810,EstacionReplica!A:W,4,0)),"ID NO EXISTE"))</f>
        <v>E-061 - Registro individual - 1</v>
      </c>
      <c r="E810" s="25">
        <v>2025</v>
      </c>
      <c r="F810" s="25">
        <v>2</v>
      </c>
      <c r="G810" s="25">
        <v>25</v>
      </c>
      <c r="H810" s="86">
        <v>0.52777777777777779</v>
      </c>
      <c r="I810" s="25" t="s">
        <v>771</v>
      </c>
      <c r="O810" s="25" t="s">
        <v>772</v>
      </c>
      <c r="P810" s="25" t="s">
        <v>773</v>
      </c>
      <c r="Q810" s="25" t="s">
        <v>774</v>
      </c>
      <c r="R810" s="25" t="s">
        <v>775</v>
      </c>
      <c r="S810" s="25" t="s">
        <v>776</v>
      </c>
      <c r="T810" s="25" t="s">
        <v>777</v>
      </c>
      <c r="V810" s="25" t="s">
        <v>778</v>
      </c>
      <c r="X810" s="25" t="s">
        <v>779</v>
      </c>
      <c r="AB810" s="25" t="s">
        <v>780</v>
      </c>
      <c r="AC810" s="25" t="s">
        <v>781</v>
      </c>
      <c r="AD810" s="25">
        <v>100</v>
      </c>
      <c r="AE810" s="25" t="s">
        <v>782</v>
      </c>
      <c r="AF810" s="25">
        <v>-23.407747054388199</v>
      </c>
      <c r="AG810" s="25">
        <v>-67.962133335934794</v>
      </c>
      <c r="AH810" s="25">
        <v>0.52777777777777779</v>
      </c>
      <c r="AI810" s="25" t="s">
        <v>792</v>
      </c>
      <c r="AM810" s="25" t="s">
        <v>784</v>
      </c>
      <c r="AN810" s="25" t="s">
        <v>870</v>
      </c>
      <c r="AO810" s="25" t="s">
        <v>785</v>
      </c>
      <c r="AR810" s="25" t="s">
        <v>930</v>
      </c>
    </row>
    <row r="811" spans="1:44">
      <c r="A811" s="25">
        <v>202502</v>
      </c>
      <c r="B811" s="17" t="str">
        <f>IF(A811="","",IFERROR(VLOOKUP(A811,Campaña!A:K,2,0),"ID NO EXISTE"))</f>
        <v>Campaña febrero 2025</v>
      </c>
      <c r="C811" s="25">
        <v>331</v>
      </c>
      <c r="D811" s="85" t="str">
        <f>IF(C811="","",IFERROR(CONCATENATE(VLOOKUP(C811,EstacionReplica!A:W,2,0)," - ",VLOOKUP(C811,EstacionReplica!A:W,3,0)," - ",VLOOKUP(C811,EstacionReplica!A:W,4,0)),"ID NO EXISTE"))</f>
        <v>E-062 - Registro individual - 1</v>
      </c>
      <c r="E811" s="25">
        <v>2025</v>
      </c>
      <c r="F811" s="25">
        <v>2</v>
      </c>
      <c r="G811" s="25">
        <v>25</v>
      </c>
      <c r="H811" s="86">
        <v>0.53472222222222221</v>
      </c>
      <c r="I811" s="25" t="s">
        <v>771</v>
      </c>
      <c r="O811" s="25" t="s">
        <v>772</v>
      </c>
      <c r="P811" s="25" t="s">
        <v>773</v>
      </c>
      <c r="Q811" s="25" t="s">
        <v>774</v>
      </c>
      <c r="R811" s="25" t="s">
        <v>775</v>
      </c>
      <c r="S811" s="25" t="s">
        <v>776</v>
      </c>
      <c r="T811" s="25" t="s">
        <v>777</v>
      </c>
      <c r="V811" s="25" t="s">
        <v>778</v>
      </c>
      <c r="X811" s="25" t="s">
        <v>779</v>
      </c>
      <c r="AB811" s="25" t="s">
        <v>780</v>
      </c>
      <c r="AC811" s="25" t="s">
        <v>781</v>
      </c>
      <c r="AD811" s="25">
        <v>80</v>
      </c>
      <c r="AE811" s="25" t="s">
        <v>782</v>
      </c>
      <c r="AF811" s="25">
        <v>-23.407692475435798</v>
      </c>
      <c r="AG811" s="25">
        <v>-67.962075043209396</v>
      </c>
      <c r="AH811" s="25">
        <v>0.53472222222222221</v>
      </c>
      <c r="AI811" s="25" t="s">
        <v>792</v>
      </c>
      <c r="AM811" s="25" t="s">
        <v>784</v>
      </c>
      <c r="AN811" s="25" t="s">
        <v>807</v>
      </c>
      <c r="AO811" s="25" t="s">
        <v>785</v>
      </c>
      <c r="AR811" s="25" t="s">
        <v>930</v>
      </c>
    </row>
    <row r="812" spans="1:44">
      <c r="A812" s="25">
        <v>202502</v>
      </c>
      <c r="B812" s="17" t="str">
        <f>IF(A812="","",IFERROR(VLOOKUP(A812,Campaña!A:K,2,0),"ID NO EXISTE"))</f>
        <v>Campaña febrero 2025</v>
      </c>
      <c r="C812" s="25">
        <v>332</v>
      </c>
      <c r="D812" s="85" t="str">
        <f>IF(C812="","",IFERROR(CONCATENATE(VLOOKUP(C812,EstacionReplica!A:W,2,0)," - ",VLOOKUP(C812,EstacionReplica!A:W,3,0)," - ",VLOOKUP(C812,EstacionReplica!A:W,4,0)),"ID NO EXISTE"))</f>
        <v>E-063 - Registro individual - 1</v>
      </c>
      <c r="E812" s="25">
        <v>2025</v>
      </c>
      <c r="F812" s="25">
        <v>2</v>
      </c>
      <c r="G812" s="25">
        <v>25</v>
      </c>
      <c r="H812" s="86">
        <v>0.53402777777777777</v>
      </c>
      <c r="I812" s="25" t="s">
        <v>771</v>
      </c>
      <c r="O812" s="25" t="s">
        <v>772</v>
      </c>
      <c r="P812" s="25" t="s">
        <v>773</v>
      </c>
      <c r="Q812" s="25" t="s">
        <v>774</v>
      </c>
      <c r="R812" s="25" t="s">
        <v>775</v>
      </c>
      <c r="S812" s="25" t="s">
        <v>776</v>
      </c>
      <c r="T812" s="25" t="s">
        <v>777</v>
      </c>
      <c r="V812" s="25" t="s">
        <v>778</v>
      </c>
      <c r="X812" s="25" t="s">
        <v>779</v>
      </c>
      <c r="AB812" s="25" t="s">
        <v>780</v>
      </c>
      <c r="AC812" s="25" t="s">
        <v>781</v>
      </c>
      <c r="AD812" s="25">
        <v>30</v>
      </c>
      <c r="AE812" s="25" t="s">
        <v>782</v>
      </c>
      <c r="AF812" s="25">
        <v>-23.4076560894562</v>
      </c>
      <c r="AG812" s="25">
        <v>-67.962036181418995</v>
      </c>
      <c r="AH812" s="25">
        <v>0.53402777777777777</v>
      </c>
      <c r="AI812" s="25" t="s">
        <v>787</v>
      </c>
      <c r="AM812" s="25" t="s">
        <v>784</v>
      </c>
      <c r="AN812" s="25" t="s">
        <v>879</v>
      </c>
      <c r="AO812" s="25" t="s">
        <v>785</v>
      </c>
      <c r="AR812" s="25" t="s">
        <v>930</v>
      </c>
    </row>
    <row r="813" spans="1:44">
      <c r="A813" s="25">
        <v>202502</v>
      </c>
      <c r="B813" s="17" t="str">
        <f>IF(A813="","",IFERROR(VLOOKUP(A813,Campaña!A:K,2,0),"ID NO EXISTE"))</f>
        <v>Campaña febrero 2025</v>
      </c>
      <c r="C813" s="25">
        <v>333</v>
      </c>
      <c r="D813" s="85" t="str">
        <f>IF(C813="","",IFERROR(CONCATENATE(VLOOKUP(C813,EstacionReplica!A:W,2,0)," - ",VLOOKUP(C813,EstacionReplica!A:W,3,0)," - ",VLOOKUP(C813,EstacionReplica!A:W,4,0)),"ID NO EXISTE"))</f>
        <v>E-064 - Registro individual - 1</v>
      </c>
      <c r="E813" s="25">
        <v>2025</v>
      </c>
      <c r="F813" s="25">
        <v>2</v>
      </c>
      <c r="G813" s="25">
        <v>25</v>
      </c>
      <c r="H813" s="86">
        <v>0.53680555555555554</v>
      </c>
      <c r="I813" s="25" t="s">
        <v>771</v>
      </c>
      <c r="O813" s="25" t="s">
        <v>772</v>
      </c>
      <c r="P813" s="25" t="s">
        <v>773</v>
      </c>
      <c r="Q813" s="25" t="s">
        <v>774</v>
      </c>
      <c r="R813" s="25" t="s">
        <v>775</v>
      </c>
      <c r="S813" s="25" t="s">
        <v>776</v>
      </c>
      <c r="T813" s="25" t="s">
        <v>777</v>
      </c>
      <c r="V813" s="25" t="s">
        <v>778</v>
      </c>
      <c r="X813" s="25" t="s">
        <v>779</v>
      </c>
      <c r="AB813" s="25" t="s">
        <v>780</v>
      </c>
      <c r="AC813" s="25" t="s">
        <v>781</v>
      </c>
      <c r="AD813" s="25">
        <v>100</v>
      </c>
      <c r="AE813" s="25" t="s">
        <v>782</v>
      </c>
      <c r="AF813" s="25">
        <v>-23.407674932465</v>
      </c>
      <c r="AG813" s="25">
        <v>-67.962153471135693</v>
      </c>
      <c r="AH813" s="25">
        <v>0.53680555555555554</v>
      </c>
      <c r="AI813" s="25" t="s">
        <v>787</v>
      </c>
      <c r="AM813" s="25" t="s">
        <v>784</v>
      </c>
      <c r="AN813" s="25" t="s">
        <v>865</v>
      </c>
      <c r="AO813" s="25" t="s">
        <v>785</v>
      </c>
      <c r="AR813" s="25" t="s">
        <v>930</v>
      </c>
    </row>
    <row r="814" spans="1:44">
      <c r="A814" s="25">
        <v>202502</v>
      </c>
      <c r="B814" s="17" t="str">
        <f>IF(A814="","",IFERROR(VLOOKUP(A814,Campaña!A:K,2,0),"ID NO EXISTE"))</f>
        <v>Campaña febrero 2025</v>
      </c>
      <c r="C814" s="25">
        <v>334</v>
      </c>
      <c r="D814" s="85" t="str">
        <f>IF(C814="","",IFERROR(CONCATENATE(VLOOKUP(C814,EstacionReplica!A:W,2,0)," - ",VLOOKUP(C814,EstacionReplica!A:W,3,0)," - ",VLOOKUP(C814,EstacionReplica!A:W,4,0)),"ID NO EXISTE"))</f>
        <v>E-065 - Registro individual - 1</v>
      </c>
      <c r="E814" s="25">
        <v>2025</v>
      </c>
      <c r="F814" s="25">
        <v>2</v>
      </c>
      <c r="G814" s="25">
        <v>25</v>
      </c>
      <c r="H814" s="86">
        <v>0.56180555555555556</v>
      </c>
      <c r="I814" s="25" t="s">
        <v>771</v>
      </c>
      <c r="O814" s="25" t="s">
        <v>772</v>
      </c>
      <c r="P814" s="25" t="s">
        <v>773</v>
      </c>
      <c r="Q814" s="25" t="s">
        <v>774</v>
      </c>
      <c r="R814" s="25" t="s">
        <v>775</v>
      </c>
      <c r="S814" s="25" t="s">
        <v>776</v>
      </c>
      <c r="T814" s="25" t="s">
        <v>777</v>
      </c>
      <c r="V814" s="25" t="s">
        <v>778</v>
      </c>
      <c r="X814" s="25" t="s">
        <v>779</v>
      </c>
      <c r="AB814" s="25" t="s">
        <v>780</v>
      </c>
      <c r="AC814" s="25" t="s">
        <v>781</v>
      </c>
      <c r="AD814" s="25">
        <v>0</v>
      </c>
      <c r="AE814" s="25" t="s">
        <v>782</v>
      </c>
      <c r="AF814" s="25">
        <v>-23.407928659131802</v>
      </c>
      <c r="AG814" s="25">
        <v>-67.962278715856101</v>
      </c>
      <c r="AH814" s="25">
        <v>0.56180555555555556</v>
      </c>
      <c r="AI814" s="25" t="s">
        <v>783</v>
      </c>
      <c r="AM814" s="25" t="s">
        <v>784</v>
      </c>
      <c r="AO814" s="25" t="s">
        <v>785</v>
      </c>
      <c r="AR814" s="25" t="s">
        <v>930</v>
      </c>
    </row>
    <row r="815" spans="1:44">
      <c r="A815" s="25">
        <v>202502</v>
      </c>
      <c r="B815" s="17" t="str">
        <f>IF(A815="","",IFERROR(VLOOKUP(A815,Campaña!A:K,2,0),"ID NO EXISTE"))</f>
        <v>Campaña febrero 2025</v>
      </c>
      <c r="C815" s="25">
        <v>335</v>
      </c>
      <c r="D815" s="85" t="str">
        <f>IF(C815="","",IFERROR(CONCATENATE(VLOOKUP(C815,EstacionReplica!A:W,2,0)," - ",VLOOKUP(C815,EstacionReplica!A:W,3,0)," - ",VLOOKUP(C815,EstacionReplica!A:W,4,0)),"ID NO EXISTE"))</f>
        <v>E-066 - Registro individual - 1</v>
      </c>
      <c r="E815" s="25">
        <v>2025</v>
      </c>
      <c r="F815" s="25">
        <v>2</v>
      </c>
      <c r="G815" s="25">
        <v>25</v>
      </c>
      <c r="H815" s="86">
        <v>0.49930555555555556</v>
      </c>
      <c r="I815" s="25" t="s">
        <v>771</v>
      </c>
      <c r="O815" s="25" t="s">
        <v>772</v>
      </c>
      <c r="P815" s="25" t="s">
        <v>773</v>
      </c>
      <c r="Q815" s="25" t="s">
        <v>774</v>
      </c>
      <c r="R815" s="25" t="s">
        <v>775</v>
      </c>
      <c r="S815" s="25" t="s">
        <v>776</v>
      </c>
      <c r="T815" s="25" t="s">
        <v>777</v>
      </c>
      <c r="V815" s="25" t="s">
        <v>778</v>
      </c>
      <c r="X815" s="25" t="s">
        <v>779</v>
      </c>
      <c r="AB815" s="25" t="s">
        <v>780</v>
      </c>
      <c r="AC815" s="25" t="s">
        <v>781</v>
      </c>
      <c r="AD815" s="25">
        <v>73</v>
      </c>
      <c r="AE815" s="25" t="s">
        <v>782</v>
      </c>
      <c r="AF815" s="25">
        <v>-23.408200123758299</v>
      </c>
      <c r="AG815" s="25">
        <v>-67.962354890602995</v>
      </c>
      <c r="AH815" s="25">
        <v>0.49930555555555556</v>
      </c>
      <c r="AI815" s="25" t="s">
        <v>787</v>
      </c>
      <c r="AM815" s="25" t="s">
        <v>784</v>
      </c>
      <c r="AN815" s="25" t="s">
        <v>981</v>
      </c>
      <c r="AO815" s="25" t="s">
        <v>785</v>
      </c>
      <c r="AR815" s="25" t="s">
        <v>930</v>
      </c>
    </row>
    <row r="816" spans="1:44">
      <c r="A816" s="25">
        <v>202502</v>
      </c>
      <c r="B816" s="17" t="str">
        <f>IF(A816="","",IFERROR(VLOOKUP(A816,Campaña!A:K,2,0),"ID NO EXISTE"))</f>
        <v>Campaña febrero 2025</v>
      </c>
      <c r="C816" s="25">
        <v>336</v>
      </c>
      <c r="D816" s="85" t="str">
        <f>IF(C816="","",IFERROR(CONCATENATE(VLOOKUP(C816,EstacionReplica!A:W,2,0)," - ",VLOOKUP(C816,EstacionReplica!A:W,3,0)," - ",VLOOKUP(C816,EstacionReplica!A:W,4,0)),"ID NO EXISTE"))</f>
        <v>E-067 - Registro individual - 1</v>
      </c>
      <c r="E816" s="25">
        <v>2025</v>
      </c>
      <c r="F816" s="25">
        <v>2</v>
      </c>
      <c r="G816" s="25">
        <v>25</v>
      </c>
      <c r="H816" s="86">
        <v>0.49791666666666667</v>
      </c>
      <c r="I816" s="25" t="s">
        <v>771</v>
      </c>
      <c r="O816" s="25" t="s">
        <v>772</v>
      </c>
      <c r="P816" s="25" t="s">
        <v>773</v>
      </c>
      <c r="Q816" s="25" t="s">
        <v>774</v>
      </c>
      <c r="R816" s="25" t="s">
        <v>775</v>
      </c>
      <c r="S816" s="25" t="s">
        <v>776</v>
      </c>
      <c r="T816" s="25" t="s">
        <v>777</v>
      </c>
      <c r="V816" s="25" t="s">
        <v>778</v>
      </c>
      <c r="X816" s="25" t="s">
        <v>779</v>
      </c>
      <c r="AB816" s="25" t="s">
        <v>780</v>
      </c>
      <c r="AC816" s="25" t="s">
        <v>781</v>
      </c>
      <c r="AD816" s="25">
        <v>65</v>
      </c>
      <c r="AE816" s="25" t="s">
        <v>782</v>
      </c>
      <c r="AF816" s="25">
        <v>-23.408209025272399</v>
      </c>
      <c r="AG816" s="25">
        <v>-67.962335248342001</v>
      </c>
      <c r="AH816" s="25">
        <v>0.49791666666666667</v>
      </c>
      <c r="AI816" s="25" t="s">
        <v>792</v>
      </c>
      <c r="AM816" s="25" t="s">
        <v>784</v>
      </c>
      <c r="AN816" s="25" t="s">
        <v>982</v>
      </c>
      <c r="AO816" s="25" t="s">
        <v>785</v>
      </c>
      <c r="AR816" s="25" t="s">
        <v>930</v>
      </c>
    </row>
    <row r="817" spans="1:44">
      <c r="A817" s="25">
        <v>202502</v>
      </c>
      <c r="B817" s="17" t="str">
        <f>IF(A817="","",IFERROR(VLOOKUP(A817,Campaña!A:K,2,0),"ID NO EXISTE"))</f>
        <v>Campaña febrero 2025</v>
      </c>
      <c r="C817" s="25">
        <v>337</v>
      </c>
      <c r="D817" s="85" t="str">
        <f>IF(C817="","",IFERROR(CONCATENATE(VLOOKUP(C817,EstacionReplica!A:W,2,0)," - ",VLOOKUP(C817,EstacionReplica!A:W,3,0)," - ",VLOOKUP(C817,EstacionReplica!A:W,4,0)),"ID NO EXISTE"))</f>
        <v>E-068 - Registro individual - 1</v>
      </c>
      <c r="E817" s="25">
        <v>2025</v>
      </c>
      <c r="F817" s="25">
        <v>2</v>
      </c>
      <c r="G817" s="25">
        <v>25</v>
      </c>
      <c r="H817" s="86">
        <v>0.49722222222222223</v>
      </c>
      <c r="I817" s="25" t="s">
        <v>771</v>
      </c>
      <c r="O817" s="25" t="s">
        <v>772</v>
      </c>
      <c r="P817" s="25" t="s">
        <v>773</v>
      </c>
      <c r="Q817" s="25" t="s">
        <v>774</v>
      </c>
      <c r="R817" s="25" t="s">
        <v>775</v>
      </c>
      <c r="S817" s="25" t="s">
        <v>776</v>
      </c>
      <c r="T817" s="25" t="s">
        <v>777</v>
      </c>
      <c r="V817" s="25" t="s">
        <v>778</v>
      </c>
      <c r="X817" s="25" t="s">
        <v>779</v>
      </c>
      <c r="AB817" s="25" t="s">
        <v>780</v>
      </c>
      <c r="AC817" s="25" t="s">
        <v>781</v>
      </c>
      <c r="AD817" s="25">
        <v>90</v>
      </c>
      <c r="AE817" s="25" t="s">
        <v>782</v>
      </c>
      <c r="AF817" s="25">
        <v>-23.408190897302902</v>
      </c>
      <c r="AG817" s="25">
        <v>-67.962325603255806</v>
      </c>
      <c r="AH817" s="25">
        <v>0.49722222222222223</v>
      </c>
      <c r="AI817" s="25" t="s">
        <v>792</v>
      </c>
      <c r="AM817" s="25" t="s">
        <v>784</v>
      </c>
      <c r="AN817" s="25" t="s">
        <v>793</v>
      </c>
      <c r="AO817" s="25" t="s">
        <v>785</v>
      </c>
      <c r="AR817" s="25" t="s">
        <v>930</v>
      </c>
    </row>
    <row r="818" spans="1:44">
      <c r="A818" s="25">
        <v>202502</v>
      </c>
      <c r="B818" s="17" t="str">
        <f>IF(A818="","",IFERROR(VLOOKUP(A818,Campaña!A:K,2,0),"ID NO EXISTE"))</f>
        <v>Campaña febrero 2025</v>
      </c>
      <c r="C818" s="25">
        <v>338</v>
      </c>
      <c r="D818" s="85" t="str">
        <f>IF(C818="","",IFERROR(CONCATENATE(VLOOKUP(C818,EstacionReplica!A:W,2,0)," - ",VLOOKUP(C818,EstacionReplica!A:W,3,0)," - ",VLOOKUP(C818,EstacionReplica!A:W,4,0)),"ID NO EXISTE"))</f>
        <v>E-069 - Registro individual - 1</v>
      </c>
      <c r="E818" s="25">
        <v>2025</v>
      </c>
      <c r="F818" s="25">
        <v>2</v>
      </c>
      <c r="G818" s="25">
        <v>25</v>
      </c>
      <c r="H818" s="86">
        <v>0.46180555555555558</v>
      </c>
      <c r="I818" s="25" t="s">
        <v>771</v>
      </c>
      <c r="O818" s="25" t="s">
        <v>772</v>
      </c>
      <c r="P818" s="25" t="s">
        <v>773</v>
      </c>
      <c r="Q818" s="25" t="s">
        <v>774</v>
      </c>
      <c r="R818" s="25" t="s">
        <v>775</v>
      </c>
      <c r="S818" s="25" t="s">
        <v>776</v>
      </c>
      <c r="T818" s="25" t="s">
        <v>777</v>
      </c>
      <c r="V818" s="25" t="s">
        <v>778</v>
      </c>
      <c r="X818" s="25" t="s">
        <v>779</v>
      </c>
      <c r="AB818" s="25" t="s">
        <v>780</v>
      </c>
      <c r="AC818" s="25" t="s">
        <v>781</v>
      </c>
      <c r="AD818" s="25">
        <v>85</v>
      </c>
      <c r="AE818" s="25" t="s">
        <v>782</v>
      </c>
      <c r="AF818" s="25">
        <v>-23.408182060777701</v>
      </c>
      <c r="AG818" s="25">
        <v>-67.962355031435095</v>
      </c>
      <c r="AH818" s="25">
        <v>0.46180555555555558</v>
      </c>
      <c r="AI818" s="25" t="s">
        <v>792</v>
      </c>
      <c r="AM818" s="25" t="s">
        <v>784</v>
      </c>
      <c r="AN818" s="25" t="s">
        <v>940</v>
      </c>
      <c r="AO818" s="25" t="s">
        <v>785</v>
      </c>
      <c r="AR818" s="25" t="s">
        <v>930</v>
      </c>
    </row>
    <row r="819" spans="1:44">
      <c r="A819" s="25">
        <v>202502</v>
      </c>
      <c r="B819" s="17" t="str">
        <f>IF(A819="","",IFERROR(VLOOKUP(A819,Campaña!A:K,2,0),"ID NO EXISTE"))</f>
        <v>Campaña febrero 2025</v>
      </c>
      <c r="C819" s="25">
        <v>339</v>
      </c>
      <c r="D819" s="85" t="str">
        <f>IF(C819="","",IFERROR(CONCATENATE(VLOOKUP(C819,EstacionReplica!A:W,2,0)," - ",VLOOKUP(C819,EstacionReplica!A:W,3,0)," - ",VLOOKUP(C819,EstacionReplica!A:W,4,0)),"ID NO EXISTE"))</f>
        <v>E-070 - Registro individual - 1</v>
      </c>
      <c r="E819" s="25">
        <v>2025</v>
      </c>
      <c r="F819" s="25">
        <v>2</v>
      </c>
      <c r="G819" s="25">
        <v>25</v>
      </c>
      <c r="H819" s="86">
        <v>0.49513888888888891</v>
      </c>
      <c r="I819" s="25" t="s">
        <v>771</v>
      </c>
      <c r="O819" s="25" t="s">
        <v>772</v>
      </c>
      <c r="P819" s="25" t="s">
        <v>773</v>
      </c>
      <c r="Q819" s="25" t="s">
        <v>774</v>
      </c>
      <c r="R819" s="25" t="s">
        <v>775</v>
      </c>
      <c r="S819" s="25" t="s">
        <v>776</v>
      </c>
      <c r="T819" s="25" t="s">
        <v>777</v>
      </c>
      <c r="V819" s="25" t="s">
        <v>778</v>
      </c>
      <c r="X819" s="25" t="s">
        <v>779</v>
      </c>
      <c r="AB819" s="25" t="s">
        <v>780</v>
      </c>
      <c r="AC819" s="25" t="s">
        <v>781</v>
      </c>
      <c r="AD819" s="25">
        <v>99</v>
      </c>
      <c r="AE819" s="25" t="s">
        <v>782</v>
      </c>
      <c r="AF819" s="25">
        <v>-23.408155161265899</v>
      </c>
      <c r="AG819" s="25">
        <v>-67.962384600438796</v>
      </c>
      <c r="AH819" s="25">
        <v>0.49513888888888891</v>
      </c>
      <c r="AI819" s="25" t="s">
        <v>792</v>
      </c>
      <c r="AM819" s="25" t="s">
        <v>784</v>
      </c>
      <c r="AN819" s="25" t="s">
        <v>983</v>
      </c>
      <c r="AO819" s="25" t="s">
        <v>785</v>
      </c>
      <c r="AR819" s="25" t="s">
        <v>930</v>
      </c>
    </row>
    <row r="820" spans="1:44">
      <c r="A820" s="25">
        <v>202502</v>
      </c>
      <c r="B820" s="17" t="str">
        <f>IF(A820="","",IFERROR(VLOOKUP(A820,Campaña!A:K,2,0),"ID NO EXISTE"))</f>
        <v>Campaña febrero 2025</v>
      </c>
      <c r="C820" s="25">
        <v>340</v>
      </c>
      <c r="D820" s="85" t="str">
        <f>IF(C820="","",IFERROR(CONCATENATE(VLOOKUP(C820,EstacionReplica!A:W,2,0)," - ",VLOOKUP(C820,EstacionReplica!A:W,3,0)," - ",VLOOKUP(C820,EstacionReplica!A:W,4,0)),"ID NO EXISTE"))</f>
        <v>E-071 - Registro individual - 1</v>
      </c>
      <c r="E820" s="25">
        <v>2025</v>
      </c>
      <c r="F820" s="25">
        <v>2</v>
      </c>
      <c r="G820" s="25">
        <v>25</v>
      </c>
      <c r="H820" s="86">
        <v>0.49444444444444446</v>
      </c>
      <c r="I820" s="25" t="s">
        <v>771</v>
      </c>
      <c r="O820" s="25" t="s">
        <v>772</v>
      </c>
      <c r="P820" s="25" t="s">
        <v>773</v>
      </c>
      <c r="Q820" s="25" t="s">
        <v>774</v>
      </c>
      <c r="R820" s="25" t="s">
        <v>775</v>
      </c>
      <c r="S820" s="25" t="s">
        <v>776</v>
      </c>
      <c r="T820" s="25" t="s">
        <v>777</v>
      </c>
      <c r="V820" s="25" t="s">
        <v>778</v>
      </c>
      <c r="X820" s="25" t="s">
        <v>779</v>
      </c>
      <c r="AB820" s="25" t="s">
        <v>780</v>
      </c>
      <c r="AC820" s="25" t="s">
        <v>781</v>
      </c>
      <c r="AD820" s="25">
        <v>65</v>
      </c>
      <c r="AE820" s="25" t="s">
        <v>782</v>
      </c>
      <c r="AF820" s="25">
        <v>-23.408137033299301</v>
      </c>
      <c r="AG820" s="25">
        <v>-67.962374955349304</v>
      </c>
      <c r="AH820" s="25">
        <v>0.49444444444444446</v>
      </c>
      <c r="AI820" s="25" t="s">
        <v>787</v>
      </c>
      <c r="AM820" s="25" t="s">
        <v>784</v>
      </c>
      <c r="AN820" s="25" t="s">
        <v>982</v>
      </c>
      <c r="AO820" s="25" t="s">
        <v>785</v>
      </c>
      <c r="AR820" s="25" t="s">
        <v>930</v>
      </c>
    </row>
    <row r="821" spans="1:44">
      <c r="A821" s="25">
        <v>202502</v>
      </c>
      <c r="B821" s="17" t="str">
        <f>IF(A821="","",IFERROR(VLOOKUP(A821,Campaña!A:K,2,0),"ID NO EXISTE"))</f>
        <v>Campaña febrero 2025</v>
      </c>
      <c r="C821" s="25">
        <v>341</v>
      </c>
      <c r="D821" s="85" t="str">
        <f>IF(C821="","",IFERROR(CONCATENATE(VLOOKUP(C821,EstacionReplica!A:W,2,0)," - ",VLOOKUP(C821,EstacionReplica!A:W,3,0)," - ",VLOOKUP(C821,EstacionReplica!A:W,4,0)),"ID NO EXISTE"))</f>
        <v>E-072 - Registro individual - 1</v>
      </c>
      <c r="E821" s="25">
        <v>2025</v>
      </c>
      <c r="F821" s="25">
        <v>2</v>
      </c>
      <c r="G821" s="25">
        <v>25</v>
      </c>
      <c r="H821" s="86">
        <v>0.50069444444444444</v>
      </c>
      <c r="I821" s="25" t="s">
        <v>771</v>
      </c>
      <c r="O821" s="25" t="s">
        <v>772</v>
      </c>
      <c r="P821" s="25" t="s">
        <v>773</v>
      </c>
      <c r="Q821" s="25" t="s">
        <v>774</v>
      </c>
      <c r="R821" s="25" t="s">
        <v>775</v>
      </c>
      <c r="S821" s="25" t="s">
        <v>776</v>
      </c>
      <c r="T821" s="25" t="s">
        <v>777</v>
      </c>
      <c r="V821" s="25" t="s">
        <v>778</v>
      </c>
      <c r="X821" s="25" t="s">
        <v>779</v>
      </c>
      <c r="AB821" s="25" t="s">
        <v>780</v>
      </c>
      <c r="AC821" s="25" t="s">
        <v>781</v>
      </c>
      <c r="AD821" s="25">
        <v>80</v>
      </c>
      <c r="AE821" s="25" t="s">
        <v>782</v>
      </c>
      <c r="AF821" s="25">
        <v>-23.408336051011901</v>
      </c>
      <c r="AG821" s="25">
        <v>-67.962422335880802</v>
      </c>
      <c r="AH821" s="25">
        <v>0.50069444444444444</v>
      </c>
      <c r="AI821" s="25" t="s">
        <v>787</v>
      </c>
      <c r="AM821" s="25" t="s">
        <v>784</v>
      </c>
      <c r="AN821" s="25" t="s">
        <v>984</v>
      </c>
      <c r="AO821" s="25" t="s">
        <v>785</v>
      </c>
      <c r="AR821" s="25" t="s">
        <v>930</v>
      </c>
    </row>
    <row r="822" spans="1:44">
      <c r="A822" s="25">
        <v>202502</v>
      </c>
      <c r="B822" s="17" t="str">
        <f>IF(A822="","",IFERROR(VLOOKUP(A822,Campaña!A:K,2,0),"ID NO EXISTE"))</f>
        <v>Campaña febrero 2025</v>
      </c>
      <c r="C822" s="25">
        <v>342</v>
      </c>
      <c r="D822" s="85" t="str">
        <f>IF(C822="","",IFERROR(CONCATENATE(VLOOKUP(C822,EstacionReplica!A:W,2,0)," - ",VLOOKUP(C822,EstacionReplica!A:W,3,0)," - ",VLOOKUP(C822,EstacionReplica!A:W,4,0)),"ID NO EXISTE"))</f>
        <v>E-073 - Registro individual - 1</v>
      </c>
      <c r="E822" s="25">
        <v>2025</v>
      </c>
      <c r="F822" s="25">
        <v>2</v>
      </c>
      <c r="G822" s="25">
        <v>25</v>
      </c>
      <c r="H822" s="86">
        <v>0.50138888888888888</v>
      </c>
      <c r="I822" s="25" t="s">
        <v>771</v>
      </c>
      <c r="O822" s="25" t="s">
        <v>772</v>
      </c>
      <c r="P822" s="25" t="s">
        <v>773</v>
      </c>
      <c r="Q822" s="25" t="s">
        <v>774</v>
      </c>
      <c r="R822" s="25" t="s">
        <v>775</v>
      </c>
      <c r="S822" s="25" t="s">
        <v>776</v>
      </c>
      <c r="T822" s="25" t="s">
        <v>777</v>
      </c>
      <c r="V822" s="25" t="s">
        <v>778</v>
      </c>
      <c r="X822" s="25" t="s">
        <v>779</v>
      </c>
      <c r="AB822" s="25" t="s">
        <v>780</v>
      </c>
      <c r="AC822" s="25" t="s">
        <v>781</v>
      </c>
      <c r="AD822" s="25">
        <v>60</v>
      </c>
      <c r="AE822" s="25" t="s">
        <v>782</v>
      </c>
      <c r="AF822" s="25">
        <v>-23.408354503883501</v>
      </c>
      <c r="AG822" s="25">
        <v>-67.962480910657604</v>
      </c>
      <c r="AH822" s="25">
        <v>0.50138888888888888</v>
      </c>
      <c r="AI822" s="25" t="s">
        <v>787</v>
      </c>
      <c r="AM822" s="25" t="s">
        <v>784</v>
      </c>
      <c r="AN822" s="25" t="s">
        <v>881</v>
      </c>
      <c r="AO822" s="25" t="s">
        <v>785</v>
      </c>
      <c r="AR822" s="25" t="s">
        <v>930</v>
      </c>
    </row>
    <row r="823" spans="1:44">
      <c r="A823" s="25">
        <v>202502</v>
      </c>
      <c r="B823" s="17" t="str">
        <f>IF(A823="","",IFERROR(VLOOKUP(A823,Campaña!A:K,2,0),"ID NO EXISTE"))</f>
        <v>Campaña febrero 2025</v>
      </c>
      <c r="C823" s="25">
        <v>343</v>
      </c>
      <c r="D823" s="85" t="str">
        <f>IF(C823="","",IFERROR(CONCATENATE(VLOOKUP(C823,EstacionReplica!A:W,2,0)," - ",VLOOKUP(C823,EstacionReplica!A:W,3,0)," - ",VLOOKUP(C823,EstacionReplica!A:W,4,0)),"ID NO EXISTE"))</f>
        <v>E-074 - Registro individual - 1</v>
      </c>
      <c r="E823" s="25">
        <v>2025</v>
      </c>
      <c r="F823" s="25">
        <v>2</v>
      </c>
      <c r="G823" s="25">
        <v>25</v>
      </c>
      <c r="H823" s="86">
        <v>0.50208333333333333</v>
      </c>
      <c r="I823" s="25" t="s">
        <v>771</v>
      </c>
      <c r="O823" s="25" t="s">
        <v>772</v>
      </c>
      <c r="P823" s="25" t="s">
        <v>773</v>
      </c>
      <c r="Q823" s="25" t="s">
        <v>774</v>
      </c>
      <c r="R823" s="25" t="s">
        <v>775</v>
      </c>
      <c r="S823" s="25" t="s">
        <v>776</v>
      </c>
      <c r="T823" s="25" t="s">
        <v>777</v>
      </c>
      <c r="V823" s="25" t="s">
        <v>778</v>
      </c>
      <c r="X823" s="25" t="s">
        <v>779</v>
      </c>
      <c r="AB823" s="25" t="s">
        <v>780</v>
      </c>
      <c r="AC823" s="25" t="s">
        <v>781</v>
      </c>
      <c r="AD823" s="25">
        <v>55</v>
      </c>
      <c r="AE823" s="25" t="s">
        <v>782</v>
      </c>
      <c r="AF823" s="25">
        <v>-23.4083727618018</v>
      </c>
      <c r="AG823" s="25">
        <v>-67.962510127646198</v>
      </c>
      <c r="AH823" s="25">
        <v>0.50208333333333333</v>
      </c>
      <c r="AI823" s="25" t="s">
        <v>787</v>
      </c>
      <c r="AM823" s="25" t="s">
        <v>784</v>
      </c>
      <c r="AN823" s="25" t="s">
        <v>985</v>
      </c>
      <c r="AO823" s="25" t="s">
        <v>785</v>
      </c>
      <c r="AR823" s="25" t="s">
        <v>930</v>
      </c>
    </row>
    <row r="824" spans="1:44">
      <c r="A824" s="25">
        <v>202502</v>
      </c>
      <c r="B824" s="17" t="str">
        <f>IF(A824="","",IFERROR(VLOOKUP(A824,Campaña!A:K,2,0),"ID NO EXISTE"))</f>
        <v>Campaña febrero 2025</v>
      </c>
      <c r="C824" s="25">
        <v>344</v>
      </c>
      <c r="D824" s="85" t="str">
        <f>IF(C824="","",IFERROR(CONCATENATE(VLOOKUP(C824,EstacionReplica!A:W,2,0)," - ",VLOOKUP(C824,EstacionReplica!A:W,3,0)," - ",VLOOKUP(C824,EstacionReplica!A:W,4,0)),"ID NO EXISTE"))</f>
        <v>E-075 - Registro individual - 1</v>
      </c>
      <c r="E824" s="25">
        <v>2025</v>
      </c>
      <c r="F824" s="25">
        <v>2</v>
      </c>
      <c r="G824" s="25">
        <v>25</v>
      </c>
      <c r="H824" s="86">
        <v>0.50277777777777777</v>
      </c>
      <c r="I824" s="25" t="s">
        <v>771</v>
      </c>
      <c r="O824" s="25" t="s">
        <v>772</v>
      </c>
      <c r="P824" s="25" t="s">
        <v>773</v>
      </c>
      <c r="Q824" s="25" t="s">
        <v>774</v>
      </c>
      <c r="R824" s="25" t="s">
        <v>775</v>
      </c>
      <c r="S824" s="25" t="s">
        <v>776</v>
      </c>
      <c r="T824" s="25" t="s">
        <v>777</v>
      </c>
      <c r="V824" s="25" t="s">
        <v>778</v>
      </c>
      <c r="X824" s="25" t="s">
        <v>779</v>
      </c>
      <c r="AB824" s="25" t="s">
        <v>780</v>
      </c>
      <c r="AC824" s="25" t="s">
        <v>781</v>
      </c>
      <c r="AD824" s="25">
        <v>90</v>
      </c>
      <c r="AE824" s="25" t="s">
        <v>782</v>
      </c>
      <c r="AF824" s="25">
        <v>-23.408309996198799</v>
      </c>
      <c r="AG824" s="25">
        <v>-67.962579122001799</v>
      </c>
      <c r="AH824" s="25">
        <v>0.50277777777777777</v>
      </c>
      <c r="AI824" s="25" t="s">
        <v>787</v>
      </c>
      <c r="AM824" s="25" t="s">
        <v>784</v>
      </c>
      <c r="AN824" s="25" t="s">
        <v>986</v>
      </c>
      <c r="AO824" s="25" t="s">
        <v>785</v>
      </c>
      <c r="AR824" s="25" t="s">
        <v>930</v>
      </c>
    </row>
    <row r="825" spans="1:44">
      <c r="A825" s="25">
        <v>202502</v>
      </c>
      <c r="B825" s="17" t="str">
        <f>IF(A825="","",IFERROR(VLOOKUP(A825,Campaña!A:K,2,0),"ID NO EXISTE"))</f>
        <v>Campaña febrero 2025</v>
      </c>
      <c r="C825" s="25">
        <v>345</v>
      </c>
      <c r="D825" s="85" t="str">
        <f>IF(C825="","",IFERROR(CONCATENATE(VLOOKUP(C825,EstacionReplica!A:W,2,0)," - ",VLOOKUP(C825,EstacionReplica!A:W,3,0)," - ",VLOOKUP(C825,EstacionReplica!A:W,4,0)),"ID NO EXISTE"))</f>
        <v>E-076 - Registro individual - 1</v>
      </c>
      <c r="E825" s="25">
        <v>2025</v>
      </c>
      <c r="F825" s="25">
        <v>2</v>
      </c>
      <c r="G825" s="25">
        <v>25</v>
      </c>
      <c r="H825" s="86">
        <v>0.57013888888888886</v>
      </c>
      <c r="I825" s="25" t="s">
        <v>771</v>
      </c>
      <c r="O825" s="25" t="s">
        <v>772</v>
      </c>
      <c r="P825" s="25" t="s">
        <v>773</v>
      </c>
      <c r="Q825" s="25" t="s">
        <v>774</v>
      </c>
      <c r="R825" s="25" t="s">
        <v>775</v>
      </c>
      <c r="S825" s="25" t="s">
        <v>776</v>
      </c>
      <c r="T825" s="25" t="s">
        <v>777</v>
      </c>
      <c r="V825" s="25" t="s">
        <v>778</v>
      </c>
      <c r="X825" s="25" t="s">
        <v>779</v>
      </c>
      <c r="AB825" s="25" t="s">
        <v>780</v>
      </c>
      <c r="AC825" s="25" t="s">
        <v>781</v>
      </c>
      <c r="AD825" s="25">
        <v>90</v>
      </c>
      <c r="AE825" s="25" t="s">
        <v>782</v>
      </c>
      <c r="AF825" s="25">
        <v>-23.409306448409001</v>
      </c>
      <c r="AG825" s="25">
        <v>-67.963021533854302</v>
      </c>
      <c r="AH825" s="25">
        <v>0.57013888888888886</v>
      </c>
      <c r="AI825" s="25" t="s">
        <v>787</v>
      </c>
      <c r="AM825" s="25" t="s">
        <v>784</v>
      </c>
      <c r="AN825" s="25" t="s">
        <v>793</v>
      </c>
      <c r="AO825" s="25" t="s">
        <v>785</v>
      </c>
      <c r="AR825" s="25" t="s">
        <v>930</v>
      </c>
    </row>
    <row r="826" spans="1:44">
      <c r="A826" s="25">
        <v>202502</v>
      </c>
      <c r="B826" s="17" t="str">
        <f>IF(A826="","",IFERROR(VLOOKUP(A826,Campaña!A:K,2,0),"ID NO EXISTE"))</f>
        <v>Campaña febrero 2025</v>
      </c>
      <c r="C826" s="25">
        <v>346</v>
      </c>
      <c r="D826" s="85" t="str">
        <f>IF(C826="","",IFERROR(CONCATENATE(VLOOKUP(C826,EstacionReplica!A:W,2,0)," - ",VLOOKUP(C826,EstacionReplica!A:W,3,0)," - ",VLOOKUP(C826,EstacionReplica!A:W,4,0)),"ID NO EXISTE"))</f>
        <v>E-077 - Registro individual - 1</v>
      </c>
      <c r="E826" s="25">
        <v>2025</v>
      </c>
      <c r="F826" s="25">
        <v>2</v>
      </c>
      <c r="G826" s="25">
        <v>25</v>
      </c>
      <c r="H826" s="86">
        <v>0.57152777777777775</v>
      </c>
      <c r="I826" s="25" t="s">
        <v>771</v>
      </c>
      <c r="O826" s="25" t="s">
        <v>772</v>
      </c>
      <c r="P826" s="25" t="s">
        <v>773</v>
      </c>
      <c r="Q826" s="25" t="s">
        <v>774</v>
      </c>
      <c r="R826" s="25" t="s">
        <v>775</v>
      </c>
      <c r="S826" s="25" t="s">
        <v>776</v>
      </c>
      <c r="T826" s="25" t="s">
        <v>777</v>
      </c>
      <c r="V826" s="25" t="s">
        <v>778</v>
      </c>
      <c r="X826" s="25" t="s">
        <v>779</v>
      </c>
      <c r="AB826" s="25" t="s">
        <v>780</v>
      </c>
      <c r="AC826" s="25" t="s">
        <v>781</v>
      </c>
      <c r="AD826" s="25">
        <v>20</v>
      </c>
      <c r="AE826" s="25" t="s">
        <v>782</v>
      </c>
      <c r="AF826" s="25">
        <v>-23.409378245679299</v>
      </c>
      <c r="AG826" s="25">
        <v>-67.962952468783399</v>
      </c>
      <c r="AH826" s="25">
        <v>0.57152777777777775</v>
      </c>
      <c r="AI826" s="25" t="s">
        <v>787</v>
      </c>
      <c r="AM826" s="25" t="s">
        <v>784</v>
      </c>
      <c r="AN826" s="25" t="s">
        <v>884</v>
      </c>
      <c r="AO826" s="25" t="s">
        <v>785</v>
      </c>
      <c r="AR826" s="25" t="s">
        <v>930</v>
      </c>
    </row>
    <row r="827" spans="1:44">
      <c r="A827" s="25">
        <v>202502</v>
      </c>
      <c r="B827" s="17" t="str">
        <f>IF(A827="","",IFERROR(VLOOKUP(A827,Campaña!A:K,2,0),"ID NO EXISTE"))</f>
        <v>Campaña febrero 2025</v>
      </c>
      <c r="C827" s="25">
        <v>347</v>
      </c>
      <c r="D827" s="85" t="str">
        <f>IF(C827="","",IFERROR(CONCATENATE(VLOOKUP(C827,EstacionReplica!A:W,2,0)," - ",VLOOKUP(C827,EstacionReplica!A:W,3,0)," - ",VLOOKUP(C827,EstacionReplica!A:W,4,0)),"ID NO EXISTE"))</f>
        <v>E-078 - Registro individual - 1</v>
      </c>
      <c r="E827" s="25">
        <v>2025</v>
      </c>
      <c r="F827" s="25">
        <v>2</v>
      </c>
      <c r="G827" s="25">
        <v>25</v>
      </c>
      <c r="H827" s="86">
        <v>0.46736111111111112</v>
      </c>
      <c r="I827" s="25" t="s">
        <v>771</v>
      </c>
      <c r="O827" s="25" t="s">
        <v>772</v>
      </c>
      <c r="P827" s="25" t="s">
        <v>773</v>
      </c>
      <c r="Q827" s="25" t="s">
        <v>774</v>
      </c>
      <c r="R827" s="25" t="s">
        <v>775</v>
      </c>
      <c r="S827" s="25" t="s">
        <v>776</v>
      </c>
      <c r="T827" s="25" t="s">
        <v>777</v>
      </c>
      <c r="V827" s="25" t="s">
        <v>778</v>
      </c>
      <c r="X827" s="25" t="s">
        <v>779</v>
      </c>
      <c r="AB827" s="25" t="s">
        <v>780</v>
      </c>
      <c r="AC827" s="25" t="s">
        <v>781</v>
      </c>
      <c r="AD827" s="25">
        <v>55</v>
      </c>
      <c r="AE827" s="25" t="s">
        <v>782</v>
      </c>
      <c r="AF827" s="25">
        <v>-23.4097017486326</v>
      </c>
      <c r="AG827" s="25">
        <v>-67.964065613530593</v>
      </c>
      <c r="AH827" s="25">
        <v>0.46736111111111112</v>
      </c>
      <c r="AI827" s="25" t="s">
        <v>787</v>
      </c>
      <c r="AM827" s="25" t="s">
        <v>784</v>
      </c>
      <c r="AN827" s="25" t="s">
        <v>987</v>
      </c>
      <c r="AO827" s="25" t="s">
        <v>785</v>
      </c>
      <c r="AR827" s="25" t="s">
        <v>930</v>
      </c>
    </row>
    <row r="828" spans="1:44">
      <c r="A828" s="25">
        <v>202502</v>
      </c>
      <c r="B828" s="17" t="str">
        <f>IF(A828="","",IFERROR(VLOOKUP(A828,Campaña!A:K,2,0),"ID NO EXISTE"))</f>
        <v>Campaña febrero 2025</v>
      </c>
      <c r="C828" s="25">
        <v>348</v>
      </c>
      <c r="D828" s="85" t="str">
        <f>IF(C828="","",IFERROR(CONCATENATE(VLOOKUP(C828,EstacionReplica!A:W,2,0)," - ",VLOOKUP(C828,EstacionReplica!A:W,3,0)," - ",VLOOKUP(C828,EstacionReplica!A:W,4,0)),"ID NO EXISTE"))</f>
        <v>E-079 - Registro individual - 1</v>
      </c>
      <c r="E828" s="25">
        <v>2025</v>
      </c>
      <c r="F828" s="25">
        <v>2</v>
      </c>
      <c r="G828" s="25">
        <v>25</v>
      </c>
      <c r="H828" s="86">
        <v>0.46597222222222223</v>
      </c>
      <c r="I828" s="25" t="s">
        <v>771</v>
      </c>
      <c r="O828" s="25" t="s">
        <v>772</v>
      </c>
      <c r="P828" s="25" t="s">
        <v>773</v>
      </c>
      <c r="Q828" s="25" t="s">
        <v>774</v>
      </c>
      <c r="R828" s="25" t="s">
        <v>775</v>
      </c>
      <c r="S828" s="25" t="s">
        <v>776</v>
      </c>
      <c r="T828" s="25" t="s">
        <v>777</v>
      </c>
      <c r="V828" s="25" t="s">
        <v>778</v>
      </c>
      <c r="X828" s="25" t="s">
        <v>779</v>
      </c>
      <c r="AB828" s="25" t="s">
        <v>780</v>
      </c>
      <c r="AC828" s="25" t="s">
        <v>781</v>
      </c>
      <c r="AD828" s="25">
        <v>82</v>
      </c>
      <c r="AE828" s="25" t="s">
        <v>782</v>
      </c>
      <c r="AF828" s="25">
        <v>-23.409720590187199</v>
      </c>
      <c r="AG828" s="25">
        <v>-67.964182905389407</v>
      </c>
      <c r="AH828" s="25">
        <v>0.46597222222222223</v>
      </c>
      <c r="AI828" s="25" t="s">
        <v>792</v>
      </c>
      <c r="AM828" s="25" t="s">
        <v>784</v>
      </c>
      <c r="AN828" s="25" t="s">
        <v>988</v>
      </c>
      <c r="AO828" s="25" t="s">
        <v>785</v>
      </c>
      <c r="AR828" s="25" t="s">
        <v>930</v>
      </c>
    </row>
    <row r="829" spans="1:44">
      <c r="A829" s="25">
        <v>202502</v>
      </c>
      <c r="B829" s="17" t="str">
        <f>IF(A829="","",IFERROR(VLOOKUP(A829,Campaña!A:K,2,0),"ID NO EXISTE"))</f>
        <v>Campaña febrero 2025</v>
      </c>
      <c r="C829" s="25">
        <v>349</v>
      </c>
      <c r="D829" s="85" t="str">
        <f>IF(C829="","",IFERROR(CONCATENATE(VLOOKUP(C829,EstacionReplica!A:W,2,0)," - ",VLOOKUP(C829,EstacionReplica!A:W,3,0)," - ",VLOOKUP(C829,EstacionReplica!A:W,4,0)),"ID NO EXISTE"))</f>
        <v>E-080 - Registro individual - 1</v>
      </c>
      <c r="E829" s="25">
        <v>2025</v>
      </c>
      <c r="F829" s="25">
        <v>2</v>
      </c>
      <c r="G829" s="25">
        <v>25</v>
      </c>
      <c r="H829" s="86">
        <v>0.47361111111111109</v>
      </c>
      <c r="I829" s="25" t="s">
        <v>771</v>
      </c>
      <c r="O829" s="25" t="s">
        <v>772</v>
      </c>
      <c r="P829" s="25" t="s">
        <v>773</v>
      </c>
      <c r="Q829" s="25" t="s">
        <v>774</v>
      </c>
      <c r="R829" s="25" t="s">
        <v>775</v>
      </c>
      <c r="S829" s="25" t="s">
        <v>776</v>
      </c>
      <c r="T829" s="25" t="s">
        <v>777</v>
      </c>
      <c r="V829" s="25" t="s">
        <v>778</v>
      </c>
      <c r="X829" s="25" t="s">
        <v>779</v>
      </c>
      <c r="AB829" s="25" t="s">
        <v>780</v>
      </c>
      <c r="AC829" s="25" t="s">
        <v>781</v>
      </c>
      <c r="AD829" s="25">
        <v>100</v>
      </c>
      <c r="AE829" s="25" t="s">
        <v>782</v>
      </c>
      <c r="AF829" s="25">
        <v>-23.409406174466699</v>
      </c>
      <c r="AG829" s="25">
        <v>-67.964439802198598</v>
      </c>
      <c r="AH829" s="25">
        <v>0.47361111111111109</v>
      </c>
      <c r="AI829" s="25" t="s">
        <v>792</v>
      </c>
      <c r="AM829" s="25" t="s">
        <v>784</v>
      </c>
      <c r="AN829" s="25" t="s">
        <v>885</v>
      </c>
      <c r="AO829" s="25" t="s">
        <v>785</v>
      </c>
      <c r="AR829" s="25" t="s">
        <v>930</v>
      </c>
    </row>
    <row r="830" spans="1:44">
      <c r="A830" s="25">
        <v>202502</v>
      </c>
      <c r="B830" s="17" t="str">
        <f>IF(A830="","",IFERROR(VLOOKUP(A830,Campaña!A:K,2,0),"ID NO EXISTE"))</f>
        <v>Campaña febrero 2025</v>
      </c>
      <c r="C830" s="25">
        <v>350</v>
      </c>
      <c r="D830" s="85" t="str">
        <f>IF(C830="","",IFERROR(CONCATENATE(VLOOKUP(C830,EstacionReplica!A:W,2,0)," - ",VLOOKUP(C830,EstacionReplica!A:W,3,0)," - ",VLOOKUP(C830,EstacionReplica!A:W,4,0)),"ID NO EXISTE"))</f>
        <v>E-081 - Registro individual - 1</v>
      </c>
      <c r="E830" s="25">
        <v>2025</v>
      </c>
      <c r="F830" s="25">
        <v>2</v>
      </c>
      <c r="G830" s="25">
        <v>25</v>
      </c>
      <c r="H830" s="86">
        <v>0.47499999999999998</v>
      </c>
      <c r="I830" s="25" t="s">
        <v>771</v>
      </c>
      <c r="O830" s="25" t="s">
        <v>772</v>
      </c>
      <c r="P830" s="25" t="s">
        <v>773</v>
      </c>
      <c r="Q830" s="25" t="s">
        <v>774</v>
      </c>
      <c r="R830" s="25" t="s">
        <v>775</v>
      </c>
      <c r="S830" s="25" t="s">
        <v>776</v>
      </c>
      <c r="T830" s="25" t="s">
        <v>777</v>
      </c>
      <c r="V830" s="25" t="s">
        <v>778</v>
      </c>
      <c r="X830" s="25" t="s">
        <v>779</v>
      </c>
      <c r="AB830" s="25" t="s">
        <v>780</v>
      </c>
      <c r="AC830" s="25" t="s">
        <v>781</v>
      </c>
      <c r="AD830" s="25">
        <v>95</v>
      </c>
      <c r="AE830" s="25" t="s">
        <v>782</v>
      </c>
      <c r="AF830" s="25">
        <v>-23.409333468473498</v>
      </c>
      <c r="AG830" s="25">
        <v>-67.964371862346098</v>
      </c>
      <c r="AH830" s="25">
        <v>0.47499999999999998</v>
      </c>
      <c r="AI830" s="25" t="s">
        <v>792</v>
      </c>
      <c r="AM830" s="25" t="s">
        <v>784</v>
      </c>
      <c r="AN830" s="25" t="s">
        <v>989</v>
      </c>
      <c r="AO830" s="25" t="s">
        <v>785</v>
      </c>
      <c r="AR830" s="25" t="s">
        <v>930</v>
      </c>
    </row>
    <row r="831" spans="1:44">
      <c r="A831" s="25">
        <v>202502</v>
      </c>
      <c r="B831" s="17" t="str">
        <f>IF(A831="","",IFERROR(VLOOKUP(A831,Campaña!A:K,2,0),"ID NO EXISTE"))</f>
        <v>Campaña febrero 2025</v>
      </c>
      <c r="C831" s="25">
        <v>351</v>
      </c>
      <c r="D831" s="85" t="str">
        <f>IF(C831="","",IFERROR(CONCATENATE(VLOOKUP(C831,EstacionReplica!A:W,2,0)," - ",VLOOKUP(C831,EstacionReplica!A:W,3,0)," - ",VLOOKUP(C831,EstacionReplica!A:W,4,0)),"ID NO EXISTE"))</f>
        <v>E-082 - Registro individual - 1</v>
      </c>
      <c r="E831" s="25">
        <v>2025</v>
      </c>
      <c r="F831" s="25">
        <v>2</v>
      </c>
      <c r="G831" s="25">
        <v>25</v>
      </c>
      <c r="H831" s="86">
        <v>0.46250000000000002</v>
      </c>
      <c r="I831" s="25" t="s">
        <v>771</v>
      </c>
      <c r="O831" s="25" t="s">
        <v>772</v>
      </c>
      <c r="P831" s="25" t="s">
        <v>773</v>
      </c>
      <c r="Q831" s="25" t="s">
        <v>774</v>
      </c>
      <c r="R831" s="25" t="s">
        <v>775</v>
      </c>
      <c r="S831" s="25" t="s">
        <v>776</v>
      </c>
      <c r="T831" s="25" t="s">
        <v>777</v>
      </c>
      <c r="V831" s="25" t="s">
        <v>778</v>
      </c>
      <c r="X831" s="25" t="s">
        <v>779</v>
      </c>
      <c r="AB831" s="25" t="s">
        <v>780</v>
      </c>
      <c r="AC831" s="25" t="s">
        <v>781</v>
      </c>
      <c r="AD831" s="25">
        <v>90</v>
      </c>
      <c r="AE831" s="25" t="s">
        <v>782</v>
      </c>
      <c r="AF831" s="25">
        <v>-23.409426507185099</v>
      </c>
      <c r="AG831" s="25">
        <v>-67.964782172303202</v>
      </c>
      <c r="AH831" s="25">
        <v>0.46250000000000002</v>
      </c>
      <c r="AI831" s="25" t="s">
        <v>787</v>
      </c>
      <c r="AM831" s="25" t="s">
        <v>784</v>
      </c>
      <c r="AN831" s="25" t="s">
        <v>793</v>
      </c>
      <c r="AO831" s="25" t="s">
        <v>785</v>
      </c>
      <c r="AR831" s="25" t="s">
        <v>930</v>
      </c>
    </row>
    <row r="832" spans="1:44">
      <c r="A832" s="25">
        <v>202502</v>
      </c>
      <c r="B832" s="17" t="str">
        <f>IF(A832="","",IFERROR(VLOOKUP(A832,Campaña!A:K,2,0),"ID NO EXISTE"))</f>
        <v>Campaña febrero 2025</v>
      </c>
      <c r="C832" s="25">
        <v>352</v>
      </c>
      <c r="D832" s="85" t="str">
        <f>IF(C832="","",IFERROR(CONCATENATE(VLOOKUP(C832,EstacionReplica!A:W,2,0)," - ",VLOOKUP(C832,EstacionReplica!A:W,3,0)," - ",VLOOKUP(C832,EstacionReplica!A:W,4,0)),"ID NO EXISTE"))</f>
        <v>E-083 - Registro individual - 1</v>
      </c>
      <c r="E832" s="25">
        <v>2025</v>
      </c>
      <c r="F832" s="25">
        <v>2</v>
      </c>
      <c r="G832" s="25">
        <v>25</v>
      </c>
      <c r="H832" s="86">
        <v>0.46111111111111114</v>
      </c>
      <c r="I832" s="25" t="s">
        <v>771</v>
      </c>
      <c r="O832" s="25" t="s">
        <v>772</v>
      </c>
      <c r="P832" s="25" t="s">
        <v>773</v>
      </c>
      <c r="Q832" s="25" t="s">
        <v>774</v>
      </c>
      <c r="R832" s="25" t="s">
        <v>775</v>
      </c>
      <c r="S832" s="25" t="s">
        <v>776</v>
      </c>
      <c r="T832" s="25" t="s">
        <v>777</v>
      </c>
      <c r="V832" s="25" t="s">
        <v>778</v>
      </c>
      <c r="X832" s="25" t="s">
        <v>779</v>
      </c>
      <c r="AB832" s="25" t="s">
        <v>780</v>
      </c>
      <c r="AC832" s="25" t="s">
        <v>781</v>
      </c>
      <c r="AD832" s="25">
        <v>100</v>
      </c>
      <c r="AE832" s="25" t="s">
        <v>782</v>
      </c>
      <c r="AF832" s="25">
        <v>-23.409309486757099</v>
      </c>
      <c r="AG832" s="25">
        <v>-67.964841801688095</v>
      </c>
      <c r="AH832" s="25">
        <v>0.46111111111111114</v>
      </c>
      <c r="AI832" s="25" t="s">
        <v>792</v>
      </c>
      <c r="AM832" s="25" t="s">
        <v>784</v>
      </c>
      <c r="AN832" s="25" t="s">
        <v>885</v>
      </c>
      <c r="AO832" s="25" t="s">
        <v>785</v>
      </c>
      <c r="AR832" s="25" t="s">
        <v>930</v>
      </c>
    </row>
    <row r="833" spans="1:44">
      <c r="A833" s="25">
        <v>202502</v>
      </c>
      <c r="B833" s="17" t="str">
        <f>IF(A833="","",IFERROR(VLOOKUP(A833,Campaña!A:K,2,0),"ID NO EXISTE"))</f>
        <v>Campaña febrero 2025</v>
      </c>
      <c r="C833" s="25">
        <v>353</v>
      </c>
      <c r="D833" s="85" t="str">
        <f>IF(C833="","",IFERROR(CONCATENATE(VLOOKUP(C833,EstacionReplica!A:W,2,0)," - ",VLOOKUP(C833,EstacionReplica!A:W,3,0)," - ",VLOOKUP(C833,EstacionReplica!A:W,4,0)),"ID NO EXISTE"))</f>
        <v>E-085 - Registro individual - 1</v>
      </c>
      <c r="E833" s="25">
        <v>2025</v>
      </c>
      <c r="F833" s="25">
        <v>2</v>
      </c>
      <c r="G833" s="25">
        <v>25</v>
      </c>
      <c r="H833" s="86">
        <v>0.48194444444444445</v>
      </c>
      <c r="I833" s="25" t="s">
        <v>771</v>
      </c>
      <c r="O833" s="25" t="s">
        <v>772</v>
      </c>
      <c r="P833" s="25" t="s">
        <v>773</v>
      </c>
      <c r="Q833" s="25" t="s">
        <v>774</v>
      </c>
      <c r="R833" s="25" t="s">
        <v>775</v>
      </c>
      <c r="S833" s="25" t="s">
        <v>776</v>
      </c>
      <c r="T833" s="25" t="s">
        <v>777</v>
      </c>
      <c r="V833" s="25" t="s">
        <v>778</v>
      </c>
      <c r="X833" s="25" t="s">
        <v>779</v>
      </c>
      <c r="AB833" s="25" t="s">
        <v>780</v>
      </c>
      <c r="AC833" s="25" t="s">
        <v>781</v>
      </c>
      <c r="AD833" s="25">
        <v>90</v>
      </c>
      <c r="AE833" s="25" t="s">
        <v>782</v>
      </c>
      <c r="AF833" s="25">
        <v>-23.408180955902999</v>
      </c>
      <c r="AG833" s="25">
        <v>-67.962188670791704</v>
      </c>
      <c r="AH833" s="25">
        <v>0.48194444444444445</v>
      </c>
      <c r="AI833" s="25" t="s">
        <v>792</v>
      </c>
      <c r="AM833" s="25" t="s">
        <v>784</v>
      </c>
      <c r="AN833" s="25" t="s">
        <v>871</v>
      </c>
      <c r="AO833" s="25" t="s">
        <v>785</v>
      </c>
      <c r="AR833" s="25" t="s">
        <v>930</v>
      </c>
    </row>
    <row r="834" spans="1:44">
      <c r="A834" s="25">
        <v>202502</v>
      </c>
      <c r="B834" s="17" t="str">
        <f>IF(A834="","",IFERROR(VLOOKUP(A834,Campaña!A:K,2,0),"ID NO EXISTE"))</f>
        <v>Campaña febrero 2025</v>
      </c>
      <c r="C834" s="25">
        <v>354</v>
      </c>
      <c r="D834" s="85" t="str">
        <f>IF(C834="","",IFERROR(CONCATENATE(VLOOKUP(C834,EstacionReplica!A:W,2,0)," - ",VLOOKUP(C834,EstacionReplica!A:W,3,0)," - ",VLOOKUP(C834,EstacionReplica!A:W,4,0)),"ID NO EXISTE"))</f>
        <v>E-086 - Registro individual - 1</v>
      </c>
      <c r="E834" s="25">
        <v>2025</v>
      </c>
      <c r="F834" s="25">
        <v>2</v>
      </c>
      <c r="G834" s="25">
        <v>25</v>
      </c>
      <c r="H834" s="86">
        <v>0.4826388888888889</v>
      </c>
      <c r="I834" s="25" t="s">
        <v>771</v>
      </c>
      <c r="O834" s="25" t="s">
        <v>772</v>
      </c>
      <c r="P834" s="25" t="s">
        <v>773</v>
      </c>
      <c r="Q834" s="25" t="s">
        <v>774</v>
      </c>
      <c r="R834" s="25" t="s">
        <v>775</v>
      </c>
      <c r="S834" s="25" t="s">
        <v>776</v>
      </c>
      <c r="T834" s="25" t="s">
        <v>777</v>
      </c>
      <c r="V834" s="25" t="s">
        <v>778</v>
      </c>
      <c r="X834" s="25" t="s">
        <v>779</v>
      </c>
      <c r="AB834" s="25" t="s">
        <v>780</v>
      </c>
      <c r="AC834" s="25" t="s">
        <v>781</v>
      </c>
      <c r="AD834" s="25">
        <v>0</v>
      </c>
      <c r="AE834" s="25" t="s">
        <v>782</v>
      </c>
      <c r="AF834" s="25">
        <v>-23.408153731436698</v>
      </c>
      <c r="AG834" s="25">
        <v>-67.962169310237798</v>
      </c>
      <c r="AH834" s="25">
        <v>0.4826388888888889</v>
      </c>
      <c r="AI834" s="25" t="s">
        <v>783</v>
      </c>
      <c r="AM834" s="25" t="s">
        <v>784</v>
      </c>
      <c r="AO834" s="25" t="s">
        <v>785</v>
      </c>
      <c r="AR834" s="25" t="s">
        <v>930</v>
      </c>
    </row>
    <row r="835" spans="1:44">
      <c r="A835" s="25">
        <v>202502</v>
      </c>
      <c r="B835" s="17" t="str">
        <f>IF(A835="","",IFERROR(VLOOKUP(A835,Campaña!A:K,2,0),"ID NO EXISTE"))</f>
        <v>Campaña febrero 2025</v>
      </c>
      <c r="C835" s="25">
        <v>355</v>
      </c>
      <c r="D835" s="85" t="str">
        <f>IF(C835="","",IFERROR(CONCATENATE(VLOOKUP(C835,EstacionReplica!A:W,2,0)," - ",VLOOKUP(C835,EstacionReplica!A:W,3,0)," - ",VLOOKUP(C835,EstacionReplica!A:W,4,0)),"ID NO EXISTE"))</f>
        <v>E-087 - Registro individual - 1</v>
      </c>
      <c r="E835" s="25">
        <v>2025</v>
      </c>
      <c r="F835" s="25">
        <v>2</v>
      </c>
      <c r="G835" s="25">
        <v>25</v>
      </c>
      <c r="H835" s="86">
        <v>0.45416666666666666</v>
      </c>
      <c r="I835" s="25" t="s">
        <v>771</v>
      </c>
      <c r="O835" s="25" t="s">
        <v>772</v>
      </c>
      <c r="P835" s="25" t="s">
        <v>773</v>
      </c>
      <c r="Q835" s="25" t="s">
        <v>774</v>
      </c>
      <c r="R835" s="25" t="s">
        <v>775</v>
      </c>
      <c r="S835" s="25" t="s">
        <v>776</v>
      </c>
      <c r="T835" s="25" t="s">
        <v>777</v>
      </c>
      <c r="V835" s="25" t="s">
        <v>778</v>
      </c>
      <c r="X835" s="25" t="s">
        <v>779</v>
      </c>
      <c r="AB835" s="25" t="s">
        <v>780</v>
      </c>
      <c r="AC835" s="25" t="s">
        <v>781</v>
      </c>
      <c r="AD835" s="25">
        <v>70</v>
      </c>
      <c r="AE835" s="25" t="s">
        <v>782</v>
      </c>
      <c r="AF835" s="25">
        <v>-23.4111203572077</v>
      </c>
      <c r="AG835" s="25">
        <v>-67.966882911877903</v>
      </c>
      <c r="AH835" s="25">
        <v>0.45416666666666666</v>
      </c>
      <c r="AI835" s="25" t="s">
        <v>792</v>
      </c>
      <c r="AM835" s="25" t="s">
        <v>784</v>
      </c>
      <c r="AN835" s="25" t="s">
        <v>803</v>
      </c>
      <c r="AO835" s="25" t="s">
        <v>785</v>
      </c>
      <c r="AR835" s="25" t="s">
        <v>930</v>
      </c>
    </row>
    <row r="836" spans="1:44">
      <c r="A836" s="25">
        <v>202502</v>
      </c>
      <c r="B836" s="17" t="str">
        <f>IF(A836="","",IFERROR(VLOOKUP(A836,Campaña!A:K,2,0),"ID NO EXISTE"))</f>
        <v>Campaña febrero 2025</v>
      </c>
      <c r="C836" s="25">
        <v>356</v>
      </c>
      <c r="D836" s="85" t="str">
        <f>IF(C836="","",IFERROR(CONCATENATE(VLOOKUP(C836,EstacionReplica!A:W,2,0)," - ",VLOOKUP(C836,EstacionReplica!A:W,3,0)," - ",VLOOKUP(C836,EstacionReplica!A:W,4,0)),"ID NO EXISTE"))</f>
        <v>E-088 - Registro individual - 1</v>
      </c>
      <c r="E836" s="25">
        <v>2025</v>
      </c>
      <c r="F836" s="25">
        <v>2</v>
      </c>
      <c r="G836" s="25">
        <v>25</v>
      </c>
      <c r="H836" s="86">
        <v>0.45347222222222222</v>
      </c>
      <c r="I836" s="25" t="s">
        <v>771</v>
      </c>
      <c r="O836" s="25" t="s">
        <v>772</v>
      </c>
      <c r="P836" s="25" t="s">
        <v>773</v>
      </c>
      <c r="Q836" s="25" t="s">
        <v>774</v>
      </c>
      <c r="R836" s="25" t="s">
        <v>775</v>
      </c>
      <c r="S836" s="25" t="s">
        <v>776</v>
      </c>
      <c r="T836" s="25" t="s">
        <v>777</v>
      </c>
      <c r="V836" s="25" t="s">
        <v>778</v>
      </c>
      <c r="X836" s="25" t="s">
        <v>779</v>
      </c>
      <c r="AB836" s="25" t="s">
        <v>780</v>
      </c>
      <c r="AC836" s="25" t="s">
        <v>781</v>
      </c>
      <c r="AD836" s="25">
        <v>30</v>
      </c>
      <c r="AE836" s="25" t="s">
        <v>782</v>
      </c>
      <c r="AF836" s="25">
        <v>-23.411192156209299</v>
      </c>
      <c r="AG836" s="25">
        <v>-67.966813847837201</v>
      </c>
      <c r="AH836" s="25">
        <v>0.45347222222222222</v>
      </c>
      <c r="AI836" s="25" t="s">
        <v>792</v>
      </c>
      <c r="AM836" s="25" t="s">
        <v>784</v>
      </c>
      <c r="AN836" s="25" t="s">
        <v>902</v>
      </c>
      <c r="AO836" s="25" t="s">
        <v>785</v>
      </c>
      <c r="AR836" s="25" t="s">
        <v>930</v>
      </c>
    </row>
    <row r="837" spans="1:44">
      <c r="A837" s="25">
        <v>202502</v>
      </c>
      <c r="B837" s="17" t="str">
        <f>IF(A837="","",IFERROR(VLOOKUP(A837,Campaña!A:K,2,0),"ID NO EXISTE"))</f>
        <v>Campaña febrero 2025</v>
      </c>
      <c r="C837" s="25">
        <v>357</v>
      </c>
      <c r="D837" s="85" t="str">
        <f>IF(C837="","",IFERROR(CONCATENATE(VLOOKUP(C837,EstacionReplica!A:W,2,0)," - ",VLOOKUP(C837,EstacionReplica!A:W,3,0)," - ",VLOOKUP(C837,EstacionReplica!A:W,4,0)),"ID NO EXISTE"))</f>
        <v>E-089 - Registro individual - 1</v>
      </c>
      <c r="E837" s="25">
        <v>2025</v>
      </c>
      <c r="F837" s="25">
        <v>2</v>
      </c>
      <c r="G837" s="25">
        <v>25</v>
      </c>
      <c r="H837" s="86">
        <v>0.45277777777777778</v>
      </c>
      <c r="I837" s="25" t="s">
        <v>771</v>
      </c>
      <c r="O837" s="25" t="s">
        <v>772</v>
      </c>
      <c r="P837" s="25" t="s">
        <v>773</v>
      </c>
      <c r="Q837" s="25" t="s">
        <v>774</v>
      </c>
      <c r="R837" s="25" t="s">
        <v>775</v>
      </c>
      <c r="S837" s="25" t="s">
        <v>776</v>
      </c>
      <c r="T837" s="25" t="s">
        <v>777</v>
      </c>
      <c r="V837" s="25" t="s">
        <v>778</v>
      </c>
      <c r="X837" s="25" t="s">
        <v>779</v>
      </c>
      <c r="AB837" s="25" t="s">
        <v>780</v>
      </c>
      <c r="AC837" s="25" t="s">
        <v>781</v>
      </c>
      <c r="AD837" s="25">
        <v>32</v>
      </c>
      <c r="AE837" s="25" t="s">
        <v>782</v>
      </c>
      <c r="AF837" s="25">
        <v>-23.411174222640799</v>
      </c>
      <c r="AG837" s="25">
        <v>-67.966833560392999</v>
      </c>
      <c r="AH837" s="25">
        <v>0.45277777777777778</v>
      </c>
      <c r="AI837" s="25" t="s">
        <v>792</v>
      </c>
      <c r="AM837" s="25" t="s">
        <v>784</v>
      </c>
      <c r="AN837" s="25" t="s">
        <v>990</v>
      </c>
      <c r="AO837" s="25" t="s">
        <v>785</v>
      </c>
      <c r="AR837" s="25" t="s">
        <v>930</v>
      </c>
    </row>
    <row r="838" spans="1:44">
      <c r="A838" s="25">
        <v>202502</v>
      </c>
      <c r="B838" s="17" t="str">
        <f>IF(A838="","",IFERROR(VLOOKUP(A838,Campaña!A:K,2,0),"ID NO EXISTE"))</f>
        <v>Campaña febrero 2025</v>
      </c>
      <c r="C838" s="25">
        <v>358</v>
      </c>
      <c r="D838" s="85" t="str">
        <f>IF(C838="","",IFERROR(CONCATENATE(VLOOKUP(C838,EstacionReplica!A:W,2,0)," - ",VLOOKUP(C838,EstacionReplica!A:W,3,0)," - ",VLOOKUP(C838,EstacionReplica!A:W,4,0)),"ID NO EXISTE"))</f>
        <v>E-090 - Registro individual - 1</v>
      </c>
      <c r="E838" s="25">
        <v>2025</v>
      </c>
      <c r="F838" s="25">
        <v>2</v>
      </c>
      <c r="G838" s="25">
        <v>25</v>
      </c>
      <c r="H838" s="86">
        <v>0.45</v>
      </c>
      <c r="I838" s="25" t="s">
        <v>771</v>
      </c>
      <c r="O838" s="25" t="s">
        <v>772</v>
      </c>
      <c r="P838" s="25" t="s">
        <v>773</v>
      </c>
      <c r="Q838" s="25" t="s">
        <v>774</v>
      </c>
      <c r="R838" s="25" t="s">
        <v>775</v>
      </c>
      <c r="S838" s="25" t="s">
        <v>776</v>
      </c>
      <c r="T838" s="25" t="s">
        <v>777</v>
      </c>
      <c r="V838" s="25" t="s">
        <v>778</v>
      </c>
      <c r="X838" s="25" t="s">
        <v>779</v>
      </c>
      <c r="AB838" s="25" t="s">
        <v>780</v>
      </c>
      <c r="AC838" s="25" t="s">
        <v>781</v>
      </c>
      <c r="AD838" s="25">
        <v>38</v>
      </c>
      <c r="AE838" s="25" t="s">
        <v>782</v>
      </c>
      <c r="AF838" s="25">
        <v>-23.411241518963301</v>
      </c>
      <c r="AG838" s="25">
        <v>-67.967449597626299</v>
      </c>
      <c r="AH838" s="25">
        <v>0.45</v>
      </c>
      <c r="AI838" s="25" t="s">
        <v>792</v>
      </c>
      <c r="AM838" s="25" t="s">
        <v>784</v>
      </c>
      <c r="AN838" s="25" t="s">
        <v>991</v>
      </c>
      <c r="AO838" s="25" t="s">
        <v>785</v>
      </c>
      <c r="AR838" s="25" t="s">
        <v>930</v>
      </c>
    </row>
    <row r="839" spans="1:44">
      <c r="A839" s="25">
        <v>202502</v>
      </c>
      <c r="B839" s="17" t="str">
        <f>IF(A839="","",IFERROR(VLOOKUP(A839,Campaña!A:K,2,0),"ID NO EXISTE"))</f>
        <v>Campaña febrero 2025</v>
      </c>
      <c r="C839" s="25">
        <v>359</v>
      </c>
      <c r="D839" s="85" t="str">
        <f>IF(C839="","",IFERROR(CONCATENATE(VLOOKUP(C839,EstacionReplica!A:W,2,0)," - ",VLOOKUP(C839,EstacionReplica!A:W,3,0)," - ",VLOOKUP(C839,EstacionReplica!A:W,4,0)),"ID NO EXISTE"))</f>
        <v>E-091 - Registro individual - 1</v>
      </c>
      <c r="E839" s="25">
        <v>2025</v>
      </c>
      <c r="F839" s="25">
        <v>2</v>
      </c>
      <c r="G839" s="25">
        <v>25</v>
      </c>
      <c r="H839" s="86">
        <v>0.45</v>
      </c>
      <c r="I839" s="25" t="s">
        <v>771</v>
      </c>
      <c r="O839" s="25" t="s">
        <v>772</v>
      </c>
      <c r="P839" s="25" t="s">
        <v>773</v>
      </c>
      <c r="Q839" s="25" t="s">
        <v>774</v>
      </c>
      <c r="R839" s="25" t="s">
        <v>775</v>
      </c>
      <c r="S839" s="25" t="s">
        <v>776</v>
      </c>
      <c r="T839" s="25" t="s">
        <v>777</v>
      </c>
      <c r="V839" s="25" t="s">
        <v>778</v>
      </c>
      <c r="X839" s="25" t="s">
        <v>779</v>
      </c>
      <c r="AB839" s="25" t="s">
        <v>780</v>
      </c>
      <c r="AC839" s="25" t="s">
        <v>781</v>
      </c>
      <c r="AD839" s="25">
        <v>53</v>
      </c>
      <c r="AE839" s="25" t="s">
        <v>782</v>
      </c>
      <c r="AF839" s="25">
        <v>-23.411250615140698</v>
      </c>
      <c r="AG839" s="25">
        <v>-67.967459313707593</v>
      </c>
      <c r="AH839" s="25">
        <v>0.45</v>
      </c>
      <c r="AI839" s="25" t="s">
        <v>792</v>
      </c>
      <c r="AM839" s="25" t="s">
        <v>784</v>
      </c>
      <c r="AN839" s="25" t="s">
        <v>992</v>
      </c>
      <c r="AO839" s="25" t="s">
        <v>785</v>
      </c>
      <c r="AR839" s="25" t="s">
        <v>930</v>
      </c>
    </row>
    <row r="840" spans="1:44">
      <c r="A840" s="25">
        <v>202502</v>
      </c>
      <c r="B840" s="17" t="str">
        <f>IF(A840="","",IFERROR(VLOOKUP(A840,Campaña!A:K,2,0),"ID NO EXISTE"))</f>
        <v>Campaña febrero 2025</v>
      </c>
      <c r="C840" s="25">
        <v>360</v>
      </c>
      <c r="D840" s="85" t="str">
        <f>IF(C840="","",IFERROR(CONCATENATE(VLOOKUP(C840,EstacionReplica!A:W,2,0)," - ",VLOOKUP(C840,EstacionReplica!A:W,3,0)," - ",VLOOKUP(C840,EstacionReplica!A:W,4,0)),"ID NO EXISTE"))</f>
        <v>E-092 - Registro individual - 1</v>
      </c>
      <c r="E840" s="25">
        <v>2025</v>
      </c>
      <c r="F840" s="25">
        <v>2</v>
      </c>
      <c r="G840" s="25">
        <v>25</v>
      </c>
      <c r="H840" s="86">
        <v>0.44930555555555557</v>
      </c>
      <c r="I840" s="25" t="s">
        <v>771</v>
      </c>
      <c r="O840" s="25" t="s">
        <v>772</v>
      </c>
      <c r="P840" s="25" t="s">
        <v>773</v>
      </c>
      <c r="Q840" s="25" t="s">
        <v>774</v>
      </c>
      <c r="R840" s="25" t="s">
        <v>775</v>
      </c>
      <c r="S840" s="25" t="s">
        <v>776</v>
      </c>
      <c r="T840" s="25" t="s">
        <v>777</v>
      </c>
      <c r="V840" s="25" t="s">
        <v>778</v>
      </c>
      <c r="X840" s="25" t="s">
        <v>779</v>
      </c>
      <c r="AB840" s="25" t="s">
        <v>780</v>
      </c>
      <c r="AC840" s="25" t="s">
        <v>781</v>
      </c>
      <c r="AD840" s="25">
        <v>60</v>
      </c>
      <c r="AE840" s="25" t="s">
        <v>782</v>
      </c>
      <c r="AF840" s="25">
        <v>-23.411313965000801</v>
      </c>
      <c r="AG840" s="25">
        <v>-67.9674783954802</v>
      </c>
      <c r="AH840" s="25">
        <v>0.44930555555555557</v>
      </c>
      <c r="AI840" s="25" t="s">
        <v>792</v>
      </c>
      <c r="AM840" s="25" t="s">
        <v>784</v>
      </c>
      <c r="AN840" s="25" t="s">
        <v>809</v>
      </c>
      <c r="AO840" s="25" t="s">
        <v>785</v>
      </c>
      <c r="AR840" s="25" t="s">
        <v>930</v>
      </c>
    </row>
    <row r="841" spans="1:44">
      <c r="A841" s="25">
        <v>202502</v>
      </c>
      <c r="B841" s="17" t="str">
        <f>IF(A841="","",IFERROR(VLOOKUP(A841,Campaña!A:K,2,0),"ID NO EXISTE"))</f>
        <v>Campaña febrero 2025</v>
      </c>
      <c r="C841" s="25">
        <v>361</v>
      </c>
      <c r="D841" s="85" t="str">
        <f>IF(C841="","",IFERROR(CONCATENATE(VLOOKUP(C841,EstacionReplica!A:W,2,0)," - ",VLOOKUP(C841,EstacionReplica!A:W,3,0)," - ",VLOOKUP(C841,EstacionReplica!A:W,4,0)),"ID NO EXISTE"))</f>
        <v>E-093 - Registro individual - 1</v>
      </c>
      <c r="E841" s="25">
        <v>2025</v>
      </c>
      <c r="F841" s="25">
        <v>2</v>
      </c>
      <c r="G841" s="25">
        <v>25</v>
      </c>
      <c r="H841" s="86">
        <v>0.44791666666666669</v>
      </c>
      <c r="I841" s="25" t="s">
        <v>771</v>
      </c>
      <c r="O841" s="25" t="s">
        <v>772</v>
      </c>
      <c r="P841" s="25" t="s">
        <v>773</v>
      </c>
      <c r="Q841" s="25" t="s">
        <v>774</v>
      </c>
      <c r="R841" s="25" t="s">
        <v>775</v>
      </c>
      <c r="S841" s="25" t="s">
        <v>776</v>
      </c>
      <c r="T841" s="25" t="s">
        <v>777</v>
      </c>
      <c r="V841" s="25" t="s">
        <v>778</v>
      </c>
      <c r="X841" s="25" t="s">
        <v>779</v>
      </c>
      <c r="AB841" s="25" t="s">
        <v>780</v>
      </c>
      <c r="AC841" s="25" t="s">
        <v>781</v>
      </c>
      <c r="AD841" s="25">
        <v>48</v>
      </c>
      <c r="AE841" s="25" t="s">
        <v>782</v>
      </c>
      <c r="AF841" s="25">
        <v>-23.411368154008802</v>
      </c>
      <c r="AG841" s="25">
        <v>-67.967477975006204</v>
      </c>
      <c r="AH841" s="25">
        <v>0.44791666666666669</v>
      </c>
      <c r="AI841" s="25" t="s">
        <v>792</v>
      </c>
      <c r="AM841" s="25" t="s">
        <v>784</v>
      </c>
      <c r="AN841" s="25" t="s">
        <v>993</v>
      </c>
      <c r="AO841" s="25" t="s">
        <v>785</v>
      </c>
      <c r="AR841" s="25" t="s">
        <v>930</v>
      </c>
    </row>
    <row r="842" spans="1:44">
      <c r="A842" s="25">
        <v>202502</v>
      </c>
      <c r="B842" s="17" t="str">
        <f>IF(A842="","",IFERROR(VLOOKUP(A842,Campaña!A:K,2,0),"ID NO EXISTE"))</f>
        <v>Campaña febrero 2025</v>
      </c>
      <c r="C842" s="25">
        <v>362</v>
      </c>
      <c r="D842" s="85" t="str">
        <f>IF(C842="","",IFERROR(CONCATENATE(VLOOKUP(C842,EstacionReplica!A:W,2,0)," - ",VLOOKUP(C842,EstacionReplica!A:W,3,0)," - ",VLOOKUP(C842,EstacionReplica!A:W,4,0)),"ID NO EXISTE"))</f>
        <v>E-094 - Registro individual - 1</v>
      </c>
      <c r="E842" s="25">
        <v>2025</v>
      </c>
      <c r="F842" s="25">
        <v>2</v>
      </c>
      <c r="G842" s="25">
        <v>25</v>
      </c>
      <c r="H842" s="86">
        <v>0.44583333333333336</v>
      </c>
      <c r="I842" s="25" t="s">
        <v>771</v>
      </c>
      <c r="O842" s="25" t="s">
        <v>772</v>
      </c>
      <c r="P842" s="25" t="s">
        <v>773</v>
      </c>
      <c r="Q842" s="25" t="s">
        <v>774</v>
      </c>
      <c r="R842" s="25" t="s">
        <v>775</v>
      </c>
      <c r="S842" s="25" t="s">
        <v>776</v>
      </c>
      <c r="T842" s="25" t="s">
        <v>777</v>
      </c>
      <c r="V842" s="25" t="s">
        <v>778</v>
      </c>
      <c r="X842" s="25" t="s">
        <v>779</v>
      </c>
      <c r="AB842" s="25" t="s">
        <v>780</v>
      </c>
      <c r="AC842" s="25" t="s">
        <v>781</v>
      </c>
      <c r="AD842" s="25">
        <v>44</v>
      </c>
      <c r="AE842" s="25" t="s">
        <v>782</v>
      </c>
      <c r="AF842" s="25">
        <v>-23.411385311502201</v>
      </c>
      <c r="AG842" s="25">
        <v>-67.967340828443696</v>
      </c>
      <c r="AH842" s="25">
        <v>0.44583333333333336</v>
      </c>
      <c r="AI842" s="25" t="s">
        <v>787</v>
      </c>
      <c r="AM842" s="25" t="s">
        <v>784</v>
      </c>
      <c r="AN842" s="25" t="s">
        <v>994</v>
      </c>
      <c r="AO842" s="25" t="s">
        <v>785</v>
      </c>
      <c r="AR842" s="25" t="s">
        <v>930</v>
      </c>
    </row>
    <row r="843" spans="1:44">
      <c r="A843" s="25">
        <v>202502</v>
      </c>
      <c r="B843" s="17" t="str">
        <f>IF(A843="","",IFERROR(VLOOKUP(A843,Campaña!A:K,2,0),"ID NO EXISTE"))</f>
        <v>Campaña febrero 2025</v>
      </c>
      <c r="C843" s="25">
        <v>363</v>
      </c>
      <c r="D843" s="85" t="str">
        <f>IF(C843="","",IFERROR(CONCATENATE(VLOOKUP(C843,EstacionReplica!A:W,2,0)," - ",VLOOKUP(C843,EstacionReplica!A:W,3,0)," - ",VLOOKUP(C843,EstacionReplica!A:W,4,0)),"ID NO EXISTE"))</f>
        <v>E-095 - Registro individual - 1</v>
      </c>
      <c r="E843" s="25">
        <v>2025</v>
      </c>
      <c r="F843" s="25">
        <v>2</v>
      </c>
      <c r="G843" s="25">
        <v>25</v>
      </c>
      <c r="H843" s="86">
        <v>0.44444444444444442</v>
      </c>
      <c r="I843" s="25" t="s">
        <v>771</v>
      </c>
      <c r="O843" s="25" t="s">
        <v>772</v>
      </c>
      <c r="P843" s="25" t="s">
        <v>773</v>
      </c>
      <c r="Q843" s="25" t="s">
        <v>774</v>
      </c>
      <c r="R843" s="25" t="s">
        <v>775</v>
      </c>
      <c r="S843" s="25" t="s">
        <v>776</v>
      </c>
      <c r="T843" s="25" t="s">
        <v>777</v>
      </c>
      <c r="V843" s="25" t="s">
        <v>778</v>
      </c>
      <c r="X843" s="25" t="s">
        <v>779</v>
      </c>
      <c r="AB843" s="25" t="s">
        <v>780</v>
      </c>
      <c r="AC843" s="25" t="s">
        <v>781</v>
      </c>
      <c r="AD843" s="25">
        <v>30</v>
      </c>
      <c r="AE843" s="25" t="s">
        <v>782</v>
      </c>
      <c r="AF843" s="25">
        <v>-23.411404344688702</v>
      </c>
      <c r="AG843" s="25">
        <v>-67.9674874808629</v>
      </c>
      <c r="AH843" s="25">
        <v>0.44444444444444442</v>
      </c>
      <c r="AI843" s="25" t="s">
        <v>787</v>
      </c>
      <c r="AM843" s="25" t="s">
        <v>784</v>
      </c>
      <c r="AN843" s="25" t="s">
        <v>879</v>
      </c>
      <c r="AO843" s="25" t="s">
        <v>785</v>
      </c>
      <c r="AR843" s="25" t="s">
        <v>930</v>
      </c>
    </row>
    <row r="844" spans="1:44">
      <c r="A844" s="25">
        <v>202502</v>
      </c>
      <c r="B844" s="17" t="str">
        <f>IF(A844="","",IFERROR(VLOOKUP(A844,Campaña!A:K,2,0),"ID NO EXISTE"))</f>
        <v>Campaña febrero 2025</v>
      </c>
      <c r="C844" s="25">
        <v>364</v>
      </c>
      <c r="D844" s="85" t="str">
        <f>IF(C844="","",IFERROR(CONCATENATE(VLOOKUP(C844,EstacionReplica!A:W,2,0)," - ",VLOOKUP(C844,EstacionReplica!A:W,3,0)," - ",VLOOKUP(C844,EstacionReplica!A:W,4,0)),"ID NO EXISTE"))</f>
        <v>E-096 - Registro individual - 1</v>
      </c>
      <c r="E844" s="25">
        <v>2025</v>
      </c>
      <c r="F844" s="25">
        <v>2</v>
      </c>
      <c r="G844" s="25">
        <v>25</v>
      </c>
      <c r="H844" s="86">
        <v>0.44374999999999998</v>
      </c>
      <c r="I844" s="25" t="s">
        <v>771</v>
      </c>
      <c r="O844" s="25" t="s">
        <v>772</v>
      </c>
      <c r="P844" s="25" t="s">
        <v>773</v>
      </c>
      <c r="Q844" s="25" t="s">
        <v>774</v>
      </c>
      <c r="R844" s="25" t="s">
        <v>775</v>
      </c>
      <c r="S844" s="25" t="s">
        <v>776</v>
      </c>
      <c r="T844" s="25" t="s">
        <v>777</v>
      </c>
      <c r="V844" s="25" t="s">
        <v>778</v>
      </c>
      <c r="X844" s="25" t="s">
        <v>779</v>
      </c>
      <c r="AB844" s="25" t="s">
        <v>780</v>
      </c>
      <c r="AC844" s="25" t="s">
        <v>781</v>
      </c>
      <c r="AD844" s="25">
        <v>45</v>
      </c>
      <c r="AE844" s="25" t="s">
        <v>782</v>
      </c>
      <c r="AF844" s="25">
        <v>-23.4113863463601</v>
      </c>
      <c r="AG844" s="25">
        <v>-67.967497407191999</v>
      </c>
      <c r="AH844" s="25">
        <v>0.44374999999999998</v>
      </c>
      <c r="AI844" s="25" t="s">
        <v>792</v>
      </c>
      <c r="AM844" s="25" t="s">
        <v>784</v>
      </c>
      <c r="AN844" s="25" t="s">
        <v>895</v>
      </c>
      <c r="AO844" s="25" t="s">
        <v>785</v>
      </c>
      <c r="AR844" s="25" t="s">
        <v>930</v>
      </c>
    </row>
    <row r="845" spans="1:44">
      <c r="A845" s="25">
        <v>202502</v>
      </c>
      <c r="B845" s="17" t="str">
        <f>IF(A845="","",IFERROR(VLOOKUP(A845,Campaña!A:K,2,0),"ID NO EXISTE"))</f>
        <v>Campaña febrero 2025</v>
      </c>
      <c r="C845" s="25">
        <v>365</v>
      </c>
      <c r="D845" s="85" t="str">
        <f>IF(C845="","",IFERROR(CONCATENATE(VLOOKUP(C845,EstacionReplica!A:W,2,0)," - ",VLOOKUP(C845,EstacionReplica!A:W,3,0)," - ",VLOOKUP(C845,EstacionReplica!A:W,4,0)),"ID NO EXISTE"))</f>
        <v>E-097 - Registro individual - 1</v>
      </c>
      <c r="E845" s="25">
        <v>2025</v>
      </c>
      <c r="F845" s="25">
        <v>2</v>
      </c>
      <c r="G845" s="25">
        <v>25</v>
      </c>
      <c r="H845" s="86">
        <v>0.44236111111111109</v>
      </c>
      <c r="I845" s="25" t="s">
        <v>771</v>
      </c>
      <c r="O845" s="25" t="s">
        <v>772</v>
      </c>
      <c r="P845" s="25" t="s">
        <v>773</v>
      </c>
      <c r="Q845" s="25" t="s">
        <v>774</v>
      </c>
      <c r="R845" s="25" t="s">
        <v>775</v>
      </c>
      <c r="S845" s="25" t="s">
        <v>776</v>
      </c>
      <c r="T845" s="25" t="s">
        <v>777</v>
      </c>
      <c r="V845" s="25" t="s">
        <v>778</v>
      </c>
      <c r="X845" s="25" t="s">
        <v>779</v>
      </c>
      <c r="AB845" s="25" t="s">
        <v>780</v>
      </c>
      <c r="AC845" s="25" t="s">
        <v>781</v>
      </c>
      <c r="AD845" s="25">
        <v>35</v>
      </c>
      <c r="AE845" s="25" t="s">
        <v>782</v>
      </c>
      <c r="AF845" s="25">
        <v>-23.4113685420471</v>
      </c>
      <c r="AG845" s="25">
        <v>-67.967536692030805</v>
      </c>
      <c r="AH845" s="25">
        <v>0.44236111111111109</v>
      </c>
      <c r="AI845" s="25" t="s">
        <v>792</v>
      </c>
      <c r="AM845" s="25" t="s">
        <v>784</v>
      </c>
      <c r="AN845" s="25" t="s">
        <v>995</v>
      </c>
      <c r="AO845" s="25" t="s">
        <v>785</v>
      </c>
      <c r="AR845" s="25" t="s">
        <v>930</v>
      </c>
    </row>
    <row r="846" spans="1:44">
      <c r="A846" s="25">
        <v>202502</v>
      </c>
      <c r="B846" s="17" t="str">
        <f>IF(A846="","",IFERROR(VLOOKUP(A846,Campaña!A:K,2,0),"ID NO EXISTE"))</f>
        <v>Campaña febrero 2025</v>
      </c>
      <c r="C846" s="25">
        <v>366</v>
      </c>
      <c r="D846" s="85" t="str">
        <f>IF(C846="","",IFERROR(CONCATENATE(VLOOKUP(C846,EstacionReplica!A:W,2,0)," - ",VLOOKUP(C846,EstacionReplica!A:W,3,0)," - ",VLOOKUP(C846,EstacionReplica!A:W,4,0)),"ID NO EXISTE"))</f>
        <v>E-098 - Registro individual - 1</v>
      </c>
      <c r="E846" s="25">
        <v>2025</v>
      </c>
      <c r="F846" s="25">
        <v>2</v>
      </c>
      <c r="G846" s="25">
        <v>25</v>
      </c>
      <c r="H846" s="86">
        <v>0.44097222222222221</v>
      </c>
      <c r="I846" s="25" t="s">
        <v>771</v>
      </c>
      <c r="O846" s="25" t="s">
        <v>772</v>
      </c>
      <c r="P846" s="25" t="s">
        <v>773</v>
      </c>
      <c r="Q846" s="25" t="s">
        <v>774</v>
      </c>
      <c r="R846" s="25" t="s">
        <v>775</v>
      </c>
      <c r="S846" s="25" t="s">
        <v>776</v>
      </c>
      <c r="T846" s="25" t="s">
        <v>777</v>
      </c>
      <c r="V846" s="25" t="s">
        <v>778</v>
      </c>
      <c r="X846" s="25" t="s">
        <v>779</v>
      </c>
      <c r="AB846" s="25" t="s">
        <v>780</v>
      </c>
      <c r="AC846" s="25" t="s">
        <v>781</v>
      </c>
      <c r="AD846" s="25">
        <v>48</v>
      </c>
      <c r="AE846" s="25" t="s">
        <v>782</v>
      </c>
      <c r="AF846" s="25">
        <v>-23.411332739389</v>
      </c>
      <c r="AG846" s="25">
        <v>-67.967585903172406</v>
      </c>
      <c r="AH846" s="25">
        <v>0.44097222222222221</v>
      </c>
      <c r="AI846" s="25" t="s">
        <v>792</v>
      </c>
      <c r="AM846" s="25" t="s">
        <v>784</v>
      </c>
      <c r="AN846" s="25" t="s">
        <v>996</v>
      </c>
      <c r="AO846" s="25" t="s">
        <v>785</v>
      </c>
      <c r="AR846" s="25" t="s">
        <v>930</v>
      </c>
    </row>
    <row r="847" spans="1:44">
      <c r="A847" s="25">
        <v>202502</v>
      </c>
      <c r="B847" s="17" t="str">
        <f>IF(A847="","",IFERROR(VLOOKUP(A847,Campaña!A:K,2,0),"ID NO EXISTE"))</f>
        <v>Campaña febrero 2025</v>
      </c>
      <c r="C847" s="25">
        <v>367</v>
      </c>
      <c r="D847" s="85" t="str">
        <f>IF(C847="","",IFERROR(CONCATENATE(VLOOKUP(C847,EstacionReplica!A:W,2,0)," - ",VLOOKUP(C847,EstacionReplica!A:W,3,0)," - ",VLOOKUP(C847,EstacionReplica!A:W,4,0)),"ID NO EXISTE"))</f>
        <v>E-099 - Registro individual - 1</v>
      </c>
      <c r="E847" s="25">
        <v>2025</v>
      </c>
      <c r="F847" s="25">
        <v>2</v>
      </c>
      <c r="G847" s="25">
        <v>25</v>
      </c>
      <c r="H847" s="86">
        <v>0.44027777777777777</v>
      </c>
      <c r="I847" s="25" t="s">
        <v>771</v>
      </c>
      <c r="O847" s="25" t="s">
        <v>772</v>
      </c>
      <c r="P847" s="25" t="s">
        <v>773</v>
      </c>
      <c r="Q847" s="25" t="s">
        <v>774</v>
      </c>
      <c r="R847" s="25" t="s">
        <v>775</v>
      </c>
      <c r="S847" s="25" t="s">
        <v>776</v>
      </c>
      <c r="T847" s="25" t="s">
        <v>777</v>
      </c>
      <c r="V847" s="25" t="s">
        <v>778</v>
      </c>
      <c r="X847" s="25" t="s">
        <v>779</v>
      </c>
      <c r="AB847" s="25" t="s">
        <v>780</v>
      </c>
      <c r="AC847" s="25" t="s">
        <v>781</v>
      </c>
      <c r="AD847" s="25">
        <v>52</v>
      </c>
      <c r="AE847" s="25" t="s">
        <v>782</v>
      </c>
      <c r="AF847" s="25">
        <v>-23.4114139582348</v>
      </c>
      <c r="AG847" s="25">
        <v>-67.967575486351805</v>
      </c>
      <c r="AH847" s="25">
        <v>0.44027777777777777</v>
      </c>
      <c r="AI847" s="25" t="s">
        <v>792</v>
      </c>
      <c r="AM847" s="25" t="s">
        <v>784</v>
      </c>
      <c r="AN847" s="25" t="s">
        <v>997</v>
      </c>
      <c r="AO847" s="25" t="s">
        <v>785</v>
      </c>
      <c r="AR847" s="25" t="s">
        <v>930</v>
      </c>
    </row>
    <row r="848" spans="1:44">
      <c r="A848" s="25">
        <v>202502</v>
      </c>
      <c r="B848" s="17" t="str">
        <f>IF(A848="","",IFERROR(VLOOKUP(A848,Campaña!A:K,2,0),"ID NO EXISTE"))</f>
        <v>Campaña febrero 2025</v>
      </c>
      <c r="C848" s="25">
        <v>368</v>
      </c>
      <c r="D848" s="85" t="str">
        <f>IF(C848="","",IFERROR(CONCATENATE(VLOOKUP(C848,EstacionReplica!A:W,2,0)," - ",VLOOKUP(C848,EstacionReplica!A:W,3,0)," - ",VLOOKUP(C848,EstacionReplica!A:W,4,0)),"ID NO EXISTE"))</f>
        <v>E-100  - Registro individual - 1</v>
      </c>
      <c r="E848" s="25">
        <v>2025</v>
      </c>
      <c r="F848" s="25">
        <v>2</v>
      </c>
      <c r="G848" s="25">
        <v>25</v>
      </c>
      <c r="H848" s="86">
        <v>0.43819444444444444</v>
      </c>
      <c r="I848" s="25" t="s">
        <v>771</v>
      </c>
      <c r="O848" s="25" t="s">
        <v>772</v>
      </c>
      <c r="P848" s="25" t="s">
        <v>773</v>
      </c>
      <c r="Q848" s="25" t="s">
        <v>774</v>
      </c>
      <c r="R848" s="25" t="s">
        <v>775</v>
      </c>
      <c r="S848" s="25" t="s">
        <v>776</v>
      </c>
      <c r="T848" s="25" t="s">
        <v>777</v>
      </c>
      <c r="V848" s="25" t="s">
        <v>778</v>
      </c>
      <c r="X848" s="25" t="s">
        <v>779</v>
      </c>
      <c r="AB848" s="25" t="s">
        <v>780</v>
      </c>
      <c r="AC848" s="25" t="s">
        <v>781</v>
      </c>
      <c r="AD848" s="25">
        <v>60</v>
      </c>
      <c r="AE848" s="25" t="s">
        <v>782</v>
      </c>
      <c r="AF848" s="25">
        <v>-23.411495306416999</v>
      </c>
      <c r="AG848" s="25">
        <v>-67.967584641876996</v>
      </c>
      <c r="AH848" s="25">
        <v>0.43819444444444444</v>
      </c>
      <c r="AI848" s="25" t="s">
        <v>792</v>
      </c>
      <c r="AM848" s="25" t="s">
        <v>784</v>
      </c>
      <c r="AN848" s="25" t="s">
        <v>897</v>
      </c>
      <c r="AO848" s="25" t="s">
        <v>785</v>
      </c>
      <c r="AR848" s="25" t="s">
        <v>930</v>
      </c>
    </row>
    <row r="849" spans="1:44">
      <c r="A849" s="25">
        <v>202502</v>
      </c>
      <c r="B849" s="17" t="str">
        <f>IF(A849="","",IFERROR(VLOOKUP(A849,Campaña!A:K,2,0),"ID NO EXISTE"))</f>
        <v>Campaña febrero 2025</v>
      </c>
      <c r="C849" s="25">
        <v>369</v>
      </c>
      <c r="D849" s="85" t="str">
        <f>IF(C849="","",IFERROR(CONCATENATE(VLOOKUP(C849,EstacionReplica!A:W,2,0)," - ",VLOOKUP(C849,EstacionReplica!A:W,3,0)," - ",VLOOKUP(C849,EstacionReplica!A:W,4,0)),"ID NO EXISTE"))</f>
        <v>E-101 - Registro individual - 1</v>
      </c>
      <c r="E849" s="25">
        <v>2025</v>
      </c>
      <c r="F849" s="25">
        <v>2</v>
      </c>
      <c r="G849" s="25">
        <v>25</v>
      </c>
      <c r="H849" s="86">
        <v>0.4375</v>
      </c>
      <c r="I849" s="25" t="s">
        <v>771</v>
      </c>
      <c r="O849" s="25" t="s">
        <v>772</v>
      </c>
      <c r="P849" s="25" t="s">
        <v>773</v>
      </c>
      <c r="Q849" s="25" t="s">
        <v>774</v>
      </c>
      <c r="R849" s="25" t="s">
        <v>775</v>
      </c>
      <c r="S849" s="25" t="s">
        <v>776</v>
      </c>
      <c r="T849" s="25" t="s">
        <v>777</v>
      </c>
      <c r="V849" s="25" t="s">
        <v>778</v>
      </c>
      <c r="X849" s="25" t="s">
        <v>779</v>
      </c>
      <c r="AB849" s="25" t="s">
        <v>780</v>
      </c>
      <c r="AC849" s="25" t="s">
        <v>781</v>
      </c>
      <c r="AD849" s="25">
        <v>60</v>
      </c>
      <c r="AE849" s="25" t="s">
        <v>782</v>
      </c>
      <c r="AF849" s="25">
        <v>-23.4114861455773</v>
      </c>
      <c r="AG849" s="25">
        <v>-67.967565139589993</v>
      </c>
      <c r="AH849" s="25">
        <v>0.4375</v>
      </c>
      <c r="AI849" s="25" t="s">
        <v>792</v>
      </c>
      <c r="AM849" s="25" t="s">
        <v>784</v>
      </c>
      <c r="AN849" s="25" t="s">
        <v>898</v>
      </c>
      <c r="AO849" s="25" t="s">
        <v>785</v>
      </c>
      <c r="AR849" s="25" t="s">
        <v>930</v>
      </c>
    </row>
    <row r="850" spans="1:44">
      <c r="A850" s="25">
        <v>202502</v>
      </c>
      <c r="B850" s="17" t="str">
        <f>IF(A850="","",IFERROR(VLOOKUP(A850,Campaña!A:K,2,0),"ID NO EXISTE"))</f>
        <v>Campaña febrero 2025</v>
      </c>
      <c r="C850" s="25">
        <v>370</v>
      </c>
      <c r="D850" s="85" t="str">
        <f>IF(C850="","",IFERROR(CONCATENATE(VLOOKUP(C850,EstacionReplica!A:W,2,0)," - ",VLOOKUP(C850,EstacionReplica!A:W,3,0)," - ",VLOOKUP(C850,EstacionReplica!A:W,4,0)),"ID NO EXISTE"))</f>
        <v>E-102 - Registro individual - 1</v>
      </c>
      <c r="E850" s="25">
        <v>2025</v>
      </c>
      <c r="F850" s="25">
        <v>2</v>
      </c>
      <c r="G850" s="25">
        <v>25</v>
      </c>
      <c r="H850" s="86">
        <v>0.43541666666666667</v>
      </c>
      <c r="I850" s="25" t="s">
        <v>771</v>
      </c>
      <c r="O850" s="25" t="s">
        <v>772</v>
      </c>
      <c r="P850" s="25" t="s">
        <v>773</v>
      </c>
      <c r="Q850" s="25" t="s">
        <v>774</v>
      </c>
      <c r="R850" s="25" t="s">
        <v>775</v>
      </c>
      <c r="S850" s="25" t="s">
        <v>776</v>
      </c>
      <c r="T850" s="25" t="s">
        <v>777</v>
      </c>
      <c r="V850" s="25" t="s">
        <v>778</v>
      </c>
      <c r="X850" s="25" t="s">
        <v>779</v>
      </c>
      <c r="AB850" s="25" t="s">
        <v>780</v>
      </c>
      <c r="AC850" s="25" t="s">
        <v>781</v>
      </c>
      <c r="AD850" s="25">
        <v>55</v>
      </c>
      <c r="AE850" s="25" t="s">
        <v>782</v>
      </c>
      <c r="AF850" s="25">
        <v>-23.4115044672543</v>
      </c>
      <c r="AG850" s="25">
        <v>-67.9676041441667</v>
      </c>
      <c r="AH850" s="25">
        <v>0.43541666666666667</v>
      </c>
      <c r="AI850" s="25" t="s">
        <v>787</v>
      </c>
      <c r="AM850" s="25" t="s">
        <v>784</v>
      </c>
      <c r="AN850" s="25" t="s">
        <v>896</v>
      </c>
      <c r="AO850" s="25" t="s">
        <v>785</v>
      </c>
      <c r="AR850" s="25" t="s">
        <v>930</v>
      </c>
    </row>
    <row r="851" spans="1:44">
      <c r="A851" s="25">
        <v>202502</v>
      </c>
      <c r="B851" s="17" t="str">
        <f>IF(A851="","",IFERROR(VLOOKUP(A851,Campaña!A:K,2,0),"ID NO EXISTE"))</f>
        <v>Campaña febrero 2025</v>
      </c>
      <c r="C851" s="25">
        <v>371</v>
      </c>
      <c r="D851" s="85" t="str">
        <f>IF(C851="","",IFERROR(CONCATENATE(VLOOKUP(C851,EstacionReplica!A:W,2,0)," - ",VLOOKUP(C851,EstacionReplica!A:W,3,0)," - ",VLOOKUP(C851,EstacionReplica!A:W,4,0)),"ID NO EXISTE"))</f>
        <v>E-103 - Registro individual - 1</v>
      </c>
      <c r="E851" s="25">
        <v>2025</v>
      </c>
      <c r="F851" s="25">
        <v>2</v>
      </c>
      <c r="G851" s="25">
        <v>25</v>
      </c>
      <c r="H851" s="86">
        <v>0.43055555555555558</v>
      </c>
      <c r="I851" s="25" t="s">
        <v>771</v>
      </c>
      <c r="O851" s="25" t="s">
        <v>772</v>
      </c>
      <c r="P851" s="25" t="s">
        <v>773</v>
      </c>
      <c r="Q851" s="25" t="s">
        <v>774</v>
      </c>
      <c r="R851" s="25" t="s">
        <v>775</v>
      </c>
      <c r="S851" s="25" t="s">
        <v>776</v>
      </c>
      <c r="T851" s="25" t="s">
        <v>777</v>
      </c>
      <c r="V851" s="25" t="s">
        <v>778</v>
      </c>
      <c r="X851" s="25" t="s">
        <v>779</v>
      </c>
      <c r="AB851" s="25" t="s">
        <v>780</v>
      </c>
      <c r="AC851" s="25" t="s">
        <v>781</v>
      </c>
      <c r="AD851" s="25">
        <v>60</v>
      </c>
      <c r="AE851" s="25" t="s">
        <v>782</v>
      </c>
      <c r="AF851" s="25">
        <v>-23.4115343418914</v>
      </c>
      <c r="AG851" s="25">
        <v>-67.968024739857498</v>
      </c>
      <c r="AH851" s="25">
        <v>0.43055555555555558</v>
      </c>
      <c r="AI851" s="25" t="s">
        <v>792</v>
      </c>
      <c r="AM851" s="25" t="s">
        <v>784</v>
      </c>
      <c r="AN851" s="25" t="s">
        <v>809</v>
      </c>
      <c r="AO851" s="25" t="s">
        <v>785</v>
      </c>
      <c r="AR851" s="25" t="s">
        <v>930</v>
      </c>
    </row>
    <row r="852" spans="1:44">
      <c r="A852" s="25">
        <v>202502</v>
      </c>
      <c r="B852" s="17" t="str">
        <f>IF(A852="","",IFERROR(VLOOKUP(A852,Campaña!A:K,2,0),"ID NO EXISTE"))</f>
        <v>Campaña febrero 2025</v>
      </c>
      <c r="C852" s="25">
        <v>372</v>
      </c>
      <c r="D852" s="85" t="str">
        <f>IF(C852="","",IFERROR(CONCATENATE(VLOOKUP(C852,EstacionReplica!A:W,2,0)," - ",VLOOKUP(C852,EstacionReplica!A:W,3,0)," - ",VLOOKUP(C852,EstacionReplica!A:W,4,0)),"ID NO EXISTE"))</f>
        <v>E-104 - Registro individual - 1</v>
      </c>
      <c r="E852" s="25">
        <v>2025</v>
      </c>
      <c r="F852" s="25">
        <v>2</v>
      </c>
      <c r="G852" s="25">
        <v>25</v>
      </c>
      <c r="H852" s="86">
        <v>0.43263888888888891</v>
      </c>
      <c r="I852" s="25" t="s">
        <v>771</v>
      </c>
      <c r="O852" s="25" t="s">
        <v>772</v>
      </c>
      <c r="P852" s="25" t="s">
        <v>773</v>
      </c>
      <c r="Q852" s="25" t="s">
        <v>774</v>
      </c>
      <c r="R852" s="25" t="s">
        <v>775</v>
      </c>
      <c r="S852" s="25" t="s">
        <v>776</v>
      </c>
      <c r="T852" s="25" t="s">
        <v>777</v>
      </c>
      <c r="V852" s="25" t="s">
        <v>778</v>
      </c>
      <c r="X852" s="25" t="s">
        <v>779</v>
      </c>
      <c r="AB852" s="25" t="s">
        <v>780</v>
      </c>
      <c r="AC852" s="25" t="s">
        <v>781</v>
      </c>
      <c r="AD852" s="25">
        <v>85</v>
      </c>
      <c r="AE852" s="25" t="s">
        <v>782</v>
      </c>
      <c r="AF852" s="25">
        <v>-23.411507441303598</v>
      </c>
      <c r="AG852" s="25">
        <v>-67.968054308532899</v>
      </c>
      <c r="AH852" s="25">
        <v>0.43263888888888891</v>
      </c>
      <c r="AI852" s="25" t="s">
        <v>792</v>
      </c>
      <c r="AM852" s="25" t="s">
        <v>784</v>
      </c>
      <c r="AN852" s="25" t="s">
        <v>940</v>
      </c>
      <c r="AO852" s="25" t="s">
        <v>785</v>
      </c>
      <c r="AR852" s="25" t="s">
        <v>930</v>
      </c>
    </row>
    <row r="853" spans="1:44">
      <c r="A853" s="25">
        <v>202502</v>
      </c>
      <c r="B853" s="17" t="str">
        <f>IF(A853="","",IFERROR(VLOOKUP(A853,Campaña!A:K,2,0),"ID NO EXISTE"))</f>
        <v>Campaña febrero 2025</v>
      </c>
      <c r="C853" s="25">
        <v>373</v>
      </c>
      <c r="D853" s="85" t="str">
        <f>IF(C853="","",IFERROR(CONCATENATE(VLOOKUP(C853,EstacionReplica!A:W,2,0)," - ",VLOOKUP(C853,EstacionReplica!A:W,3,0)," - ",VLOOKUP(C853,EstacionReplica!A:W,4,0)),"ID NO EXISTE"))</f>
        <v>E-108 - Registro individual - 1</v>
      </c>
      <c r="E853" s="25">
        <v>2025</v>
      </c>
      <c r="F853" s="25">
        <v>2</v>
      </c>
      <c r="G853" s="25">
        <v>25</v>
      </c>
      <c r="H853" s="86">
        <v>0.39027777777777778</v>
      </c>
      <c r="I853" s="25" t="s">
        <v>771</v>
      </c>
      <c r="O853" s="25" t="s">
        <v>772</v>
      </c>
      <c r="P853" s="25" t="s">
        <v>773</v>
      </c>
      <c r="Q853" s="25" t="s">
        <v>774</v>
      </c>
      <c r="R853" s="25" t="s">
        <v>775</v>
      </c>
      <c r="S853" s="25" t="s">
        <v>776</v>
      </c>
      <c r="T853" s="25" t="s">
        <v>777</v>
      </c>
      <c r="V853" s="25" t="s">
        <v>778</v>
      </c>
      <c r="X853" s="25" t="s">
        <v>779</v>
      </c>
      <c r="AB853" s="25" t="s">
        <v>780</v>
      </c>
      <c r="AC853" s="25" t="s">
        <v>781</v>
      </c>
      <c r="AD853" s="25">
        <v>70</v>
      </c>
      <c r="AE853" s="25" t="s">
        <v>782</v>
      </c>
      <c r="AF853" s="25">
        <v>-23.412627295463999</v>
      </c>
      <c r="AG853" s="25">
        <v>-67.969405984374106</v>
      </c>
      <c r="AH853" s="25">
        <v>0.39027777777777778</v>
      </c>
      <c r="AI853" s="25" t="s">
        <v>792</v>
      </c>
      <c r="AM853" s="25" t="s">
        <v>784</v>
      </c>
      <c r="AN853" s="25" t="s">
        <v>803</v>
      </c>
      <c r="AO853" s="25" t="s">
        <v>785</v>
      </c>
      <c r="AR853" s="25" t="s">
        <v>930</v>
      </c>
    </row>
    <row r="854" spans="1:44">
      <c r="A854" s="25">
        <v>202502</v>
      </c>
      <c r="B854" s="17" t="str">
        <f>IF(A854="","",IFERROR(VLOOKUP(A854,Campaña!A:K,2,0),"ID NO EXISTE"))</f>
        <v>Campaña febrero 2025</v>
      </c>
      <c r="C854" s="25">
        <v>374</v>
      </c>
      <c r="D854" s="85" t="str">
        <f>IF(C854="","",IFERROR(CONCATENATE(VLOOKUP(C854,EstacionReplica!A:W,2,0)," - ",VLOOKUP(C854,EstacionReplica!A:W,3,0)," - ",VLOOKUP(C854,EstacionReplica!A:W,4,0)),"ID NO EXISTE"))</f>
        <v>E-109 - Registro individual - 1</v>
      </c>
      <c r="E854" s="25">
        <v>2025</v>
      </c>
      <c r="F854" s="25">
        <v>2</v>
      </c>
      <c r="G854" s="25">
        <v>25</v>
      </c>
      <c r="H854" s="86">
        <v>0.3923611111111111</v>
      </c>
      <c r="I854" s="25" t="s">
        <v>771</v>
      </c>
      <c r="O854" s="25" t="s">
        <v>772</v>
      </c>
      <c r="P854" s="25" t="s">
        <v>773</v>
      </c>
      <c r="Q854" s="25" t="s">
        <v>774</v>
      </c>
      <c r="R854" s="25" t="s">
        <v>775</v>
      </c>
      <c r="S854" s="25" t="s">
        <v>776</v>
      </c>
      <c r="T854" s="25" t="s">
        <v>777</v>
      </c>
      <c r="V854" s="25" t="s">
        <v>778</v>
      </c>
      <c r="X854" s="25" t="s">
        <v>779</v>
      </c>
      <c r="AB854" s="25" t="s">
        <v>780</v>
      </c>
      <c r="AC854" s="25" t="s">
        <v>781</v>
      </c>
      <c r="AD854" s="25">
        <v>80</v>
      </c>
      <c r="AE854" s="25" t="s">
        <v>782</v>
      </c>
      <c r="AF854" s="25">
        <v>-23.412717739630999</v>
      </c>
      <c r="AG854" s="25">
        <v>-67.969424857399503</v>
      </c>
      <c r="AH854" s="25">
        <v>0.3923611111111111</v>
      </c>
      <c r="AI854" s="25" t="s">
        <v>792</v>
      </c>
      <c r="AM854" s="25" t="s">
        <v>784</v>
      </c>
      <c r="AN854" s="25" t="s">
        <v>815</v>
      </c>
      <c r="AO854" s="25" t="s">
        <v>785</v>
      </c>
      <c r="AR854" s="25" t="s">
        <v>930</v>
      </c>
    </row>
    <row r="855" spans="1:44">
      <c r="A855" s="25">
        <v>202502</v>
      </c>
      <c r="B855" s="17" t="str">
        <f>IF(A855="","",IFERROR(VLOOKUP(A855,Campaña!A:K,2,0),"ID NO EXISTE"))</f>
        <v>Campaña febrero 2025</v>
      </c>
      <c r="C855" s="25">
        <v>375</v>
      </c>
      <c r="D855" s="85" t="str">
        <f>IF(C855="","",IFERROR(CONCATENATE(VLOOKUP(C855,EstacionReplica!A:W,2,0)," - ",VLOOKUP(C855,EstacionReplica!A:W,3,0)," - ",VLOOKUP(C855,EstacionReplica!A:W,4,0)),"ID NO EXISTE"))</f>
        <v>E-110 - Registro individual - 1</v>
      </c>
      <c r="E855" s="25">
        <v>2025</v>
      </c>
      <c r="F855" s="25">
        <v>2</v>
      </c>
      <c r="G855" s="25">
        <v>25</v>
      </c>
      <c r="H855" s="86">
        <v>0.39374999999999999</v>
      </c>
      <c r="I855" s="25" t="s">
        <v>771</v>
      </c>
      <c r="O855" s="25" t="s">
        <v>772</v>
      </c>
      <c r="P855" s="25" t="s">
        <v>773</v>
      </c>
      <c r="Q855" s="25" t="s">
        <v>774</v>
      </c>
      <c r="R855" s="25" t="s">
        <v>775</v>
      </c>
      <c r="S855" s="25" t="s">
        <v>776</v>
      </c>
      <c r="T855" s="25" t="s">
        <v>777</v>
      </c>
      <c r="V855" s="25" t="s">
        <v>778</v>
      </c>
      <c r="X855" s="25" t="s">
        <v>779</v>
      </c>
      <c r="AB855" s="25" t="s">
        <v>780</v>
      </c>
      <c r="AC855" s="25" t="s">
        <v>781</v>
      </c>
      <c r="AD855" s="25">
        <v>70</v>
      </c>
      <c r="AE855" s="25" t="s">
        <v>782</v>
      </c>
      <c r="AF855" s="25">
        <v>-23.412689999520801</v>
      </c>
      <c r="AG855" s="25">
        <v>-67.969327204516304</v>
      </c>
      <c r="AH855" s="25">
        <v>0.39374999999999999</v>
      </c>
      <c r="AI855" s="25" t="s">
        <v>792</v>
      </c>
      <c r="AM855" s="25" t="s">
        <v>784</v>
      </c>
      <c r="AN855" s="25" t="s">
        <v>803</v>
      </c>
      <c r="AO855" s="25" t="s">
        <v>785</v>
      </c>
      <c r="AR855" s="25" t="s">
        <v>930</v>
      </c>
    </row>
    <row r="856" spans="1:44">
      <c r="A856" s="25">
        <v>202502</v>
      </c>
      <c r="B856" s="17" t="str">
        <f>IF(A856="","",IFERROR(VLOOKUP(A856,Campaña!A:K,2,0),"ID NO EXISTE"))</f>
        <v>Campaña febrero 2025</v>
      </c>
      <c r="C856" s="25">
        <v>376</v>
      </c>
      <c r="D856" s="85" t="str">
        <f>IF(C856="","",IFERROR(CONCATENATE(VLOOKUP(C856,EstacionReplica!A:W,2,0)," - ",VLOOKUP(C856,EstacionReplica!A:W,3,0)," - ",VLOOKUP(C856,EstacionReplica!A:W,4,0)),"ID NO EXISTE"))</f>
        <v>E-111 - Registro individual - 1</v>
      </c>
      <c r="E856" s="25">
        <v>2025</v>
      </c>
      <c r="F856" s="25">
        <v>2</v>
      </c>
      <c r="G856" s="25">
        <v>25</v>
      </c>
      <c r="H856" s="86">
        <v>0.39513888888888887</v>
      </c>
      <c r="I856" s="25" t="s">
        <v>771</v>
      </c>
      <c r="O856" s="25" t="s">
        <v>772</v>
      </c>
      <c r="P856" s="25" t="s">
        <v>773</v>
      </c>
      <c r="Q856" s="25" t="s">
        <v>774</v>
      </c>
      <c r="R856" s="25" t="s">
        <v>775</v>
      </c>
      <c r="S856" s="25" t="s">
        <v>776</v>
      </c>
      <c r="T856" s="25" t="s">
        <v>777</v>
      </c>
      <c r="V856" s="25" t="s">
        <v>778</v>
      </c>
      <c r="X856" s="25" t="s">
        <v>779</v>
      </c>
      <c r="AB856" s="25" t="s">
        <v>780</v>
      </c>
      <c r="AC856" s="25" t="s">
        <v>781</v>
      </c>
      <c r="AD856" s="25">
        <v>60</v>
      </c>
      <c r="AE856" s="25" t="s">
        <v>782</v>
      </c>
      <c r="AF856" s="25">
        <v>-23.412690128644499</v>
      </c>
      <c r="AG856" s="25">
        <v>-67.969346777063507</v>
      </c>
      <c r="AH856" s="25">
        <v>0.39513888888888887</v>
      </c>
      <c r="AI856" s="25" t="s">
        <v>792</v>
      </c>
      <c r="AM856" s="25" t="s">
        <v>784</v>
      </c>
      <c r="AN856" s="25" t="s">
        <v>809</v>
      </c>
      <c r="AO856" s="25" t="s">
        <v>785</v>
      </c>
      <c r="AR856" s="25" t="s">
        <v>930</v>
      </c>
    </row>
    <row r="857" spans="1:44">
      <c r="A857" s="25">
        <v>202502</v>
      </c>
      <c r="B857" s="17" t="str">
        <f>IF(A857="","",IFERROR(VLOOKUP(A857,Campaña!A:K,2,0),"ID NO EXISTE"))</f>
        <v>Campaña febrero 2025</v>
      </c>
      <c r="C857" s="25">
        <v>377</v>
      </c>
      <c r="D857" s="85" t="str">
        <f>IF(C857="","",IFERROR(CONCATENATE(VLOOKUP(C857,EstacionReplica!A:W,2,0)," - ",VLOOKUP(C857,EstacionReplica!A:W,3,0)," - ",VLOOKUP(C857,EstacionReplica!A:W,4,0)),"ID NO EXISTE"))</f>
        <v>E-112 - Registro individual - 1</v>
      </c>
      <c r="E857" s="25">
        <v>2025</v>
      </c>
      <c r="F857" s="25">
        <v>2</v>
      </c>
      <c r="G857" s="25">
        <v>25</v>
      </c>
      <c r="H857" s="86">
        <v>0.39583333333333331</v>
      </c>
      <c r="I857" s="25" t="s">
        <v>771</v>
      </c>
      <c r="O857" s="25" t="s">
        <v>772</v>
      </c>
      <c r="P857" s="25" t="s">
        <v>773</v>
      </c>
      <c r="Q857" s="25" t="s">
        <v>774</v>
      </c>
      <c r="R857" s="25" t="s">
        <v>775</v>
      </c>
      <c r="S857" s="25" t="s">
        <v>776</v>
      </c>
      <c r="T857" s="25" t="s">
        <v>777</v>
      </c>
      <c r="V857" s="25" t="s">
        <v>778</v>
      </c>
      <c r="X857" s="25" t="s">
        <v>779</v>
      </c>
      <c r="AB857" s="25" t="s">
        <v>780</v>
      </c>
      <c r="AC857" s="25" t="s">
        <v>781</v>
      </c>
      <c r="AD857" s="25">
        <v>30</v>
      </c>
      <c r="AE857" s="25" t="s">
        <v>782</v>
      </c>
      <c r="AF857" s="25">
        <v>-23.412753026364999</v>
      </c>
      <c r="AG857" s="25">
        <v>-67.969297355974803</v>
      </c>
      <c r="AH857" s="25">
        <v>0.39583333333333331</v>
      </c>
      <c r="AI857" s="25" t="s">
        <v>787</v>
      </c>
      <c r="AM857" s="25" t="s">
        <v>784</v>
      </c>
      <c r="AN857" s="25" t="s">
        <v>879</v>
      </c>
      <c r="AO857" s="25" t="s">
        <v>785</v>
      </c>
      <c r="AR857" s="25" t="s">
        <v>930</v>
      </c>
    </row>
    <row r="858" spans="1:44">
      <c r="A858" s="25">
        <v>202502</v>
      </c>
      <c r="B858" s="17" t="str">
        <f>IF(A858="","",IFERROR(VLOOKUP(A858,Campaña!A:K,2,0),"ID NO EXISTE"))</f>
        <v>Campaña febrero 2025</v>
      </c>
      <c r="C858" s="25">
        <v>378</v>
      </c>
      <c r="D858" s="85" t="str">
        <f>IF(C858="","",IFERROR(CONCATENATE(VLOOKUP(C858,EstacionReplica!A:W,2,0)," - ",VLOOKUP(C858,EstacionReplica!A:W,3,0)," - ",VLOOKUP(C858,EstacionReplica!A:W,4,0)),"ID NO EXISTE"))</f>
        <v>E-113 - Registro individual - 1</v>
      </c>
      <c r="E858" s="25">
        <v>2025</v>
      </c>
      <c r="F858" s="25">
        <v>2</v>
      </c>
      <c r="G858" s="25">
        <v>25</v>
      </c>
      <c r="H858" s="86">
        <v>0.3972222222222222</v>
      </c>
      <c r="I858" s="25" t="s">
        <v>771</v>
      </c>
      <c r="O858" s="25" t="s">
        <v>772</v>
      </c>
      <c r="P858" s="25" t="s">
        <v>773</v>
      </c>
      <c r="Q858" s="25" t="s">
        <v>774</v>
      </c>
      <c r="R858" s="25" t="s">
        <v>775</v>
      </c>
      <c r="S858" s="25" t="s">
        <v>776</v>
      </c>
      <c r="T858" s="25" t="s">
        <v>777</v>
      </c>
      <c r="V858" s="25" t="s">
        <v>778</v>
      </c>
      <c r="X858" s="25" t="s">
        <v>779</v>
      </c>
      <c r="AB858" s="25" t="s">
        <v>780</v>
      </c>
      <c r="AC858" s="25" t="s">
        <v>781</v>
      </c>
      <c r="AD858" s="25">
        <v>0</v>
      </c>
      <c r="AE858" s="25" t="s">
        <v>782</v>
      </c>
      <c r="AF858" s="25">
        <v>-23.4127983775806</v>
      </c>
      <c r="AG858" s="25">
        <v>-67.969326365017494</v>
      </c>
      <c r="AH858" s="25">
        <v>0.3972222222222222</v>
      </c>
      <c r="AI858" s="25" t="s">
        <v>789</v>
      </c>
      <c r="AM858" s="25" t="s">
        <v>784</v>
      </c>
      <c r="AN858" s="25" t="s">
        <v>791</v>
      </c>
      <c r="AO858" s="25" t="s">
        <v>785</v>
      </c>
      <c r="AR858" s="25" t="s">
        <v>930</v>
      </c>
    </row>
    <row r="859" spans="1:44">
      <c r="A859" s="25">
        <v>202502</v>
      </c>
      <c r="B859" s="17" t="str">
        <f>IF(A859="","",IFERROR(VLOOKUP(A859,Campaña!A:K,2,0),"ID NO EXISTE"))</f>
        <v>Campaña febrero 2025</v>
      </c>
      <c r="C859" s="25">
        <v>379</v>
      </c>
      <c r="D859" s="85" t="str">
        <f>IF(C859="","",IFERROR(CONCATENATE(VLOOKUP(C859,EstacionReplica!A:W,2,0)," - ",VLOOKUP(C859,EstacionReplica!A:W,3,0)," - ",VLOOKUP(C859,EstacionReplica!A:W,4,0)),"ID NO EXISTE"))</f>
        <v>E-114 - Registro individual - 1</v>
      </c>
      <c r="E859" s="25">
        <v>2025</v>
      </c>
      <c r="F859" s="25">
        <v>2</v>
      </c>
      <c r="G859" s="25">
        <v>25</v>
      </c>
      <c r="H859" s="86">
        <v>0.39861111111111114</v>
      </c>
      <c r="I859" s="25" t="s">
        <v>771</v>
      </c>
      <c r="O859" s="25" t="s">
        <v>772</v>
      </c>
      <c r="P859" s="25" t="s">
        <v>773</v>
      </c>
      <c r="Q859" s="25" t="s">
        <v>774</v>
      </c>
      <c r="R859" s="25" t="s">
        <v>775</v>
      </c>
      <c r="S859" s="25" t="s">
        <v>776</v>
      </c>
      <c r="T859" s="25" t="s">
        <v>777</v>
      </c>
      <c r="V859" s="25" t="s">
        <v>778</v>
      </c>
      <c r="X859" s="25" t="s">
        <v>779</v>
      </c>
      <c r="AB859" s="25" t="s">
        <v>780</v>
      </c>
      <c r="AC859" s="25" t="s">
        <v>781</v>
      </c>
      <c r="AD859" s="25">
        <v>45</v>
      </c>
      <c r="AE859" s="25" t="s">
        <v>782</v>
      </c>
      <c r="AF859" s="25">
        <v>-23.412825342968301</v>
      </c>
      <c r="AG859" s="25">
        <v>-67.969306582575001</v>
      </c>
      <c r="AH859" s="25">
        <v>0.39861111111111114</v>
      </c>
      <c r="AI859" s="25" t="s">
        <v>787</v>
      </c>
      <c r="AM859" s="25" t="s">
        <v>784</v>
      </c>
      <c r="AN859" s="25" t="s">
        <v>998</v>
      </c>
      <c r="AO859" s="25" t="s">
        <v>785</v>
      </c>
      <c r="AR859" s="25" t="s">
        <v>930</v>
      </c>
    </row>
    <row r="860" spans="1:44">
      <c r="A860" s="25">
        <v>202502</v>
      </c>
      <c r="B860" s="17" t="str">
        <f>IF(A860="","",IFERROR(VLOOKUP(A860,Campaña!A:K,2,0),"ID NO EXISTE"))</f>
        <v>Campaña febrero 2025</v>
      </c>
      <c r="C860" s="25">
        <v>380</v>
      </c>
      <c r="D860" s="85" t="str">
        <f>IF(C860="","",IFERROR(CONCATENATE(VLOOKUP(C860,EstacionReplica!A:W,2,0)," - ",VLOOKUP(C860,EstacionReplica!A:W,3,0)," - ",VLOOKUP(C860,EstacionReplica!A:W,4,0)),"ID NO EXISTE"))</f>
        <v>E-115 - Registro individual - 1</v>
      </c>
      <c r="E860" s="25">
        <v>2025</v>
      </c>
      <c r="F860" s="25">
        <v>2</v>
      </c>
      <c r="G860" s="25">
        <v>25</v>
      </c>
      <c r="H860" s="86">
        <v>0.4</v>
      </c>
      <c r="I860" s="25" t="s">
        <v>771</v>
      </c>
      <c r="O860" s="25" t="s">
        <v>772</v>
      </c>
      <c r="P860" s="25" t="s">
        <v>773</v>
      </c>
      <c r="Q860" s="25" t="s">
        <v>774</v>
      </c>
      <c r="R860" s="25" t="s">
        <v>775</v>
      </c>
      <c r="S860" s="25" t="s">
        <v>776</v>
      </c>
      <c r="T860" s="25" t="s">
        <v>777</v>
      </c>
      <c r="V860" s="25" t="s">
        <v>778</v>
      </c>
      <c r="X860" s="25" t="s">
        <v>779</v>
      </c>
      <c r="AB860" s="25" t="s">
        <v>780</v>
      </c>
      <c r="AC860" s="25" t="s">
        <v>781</v>
      </c>
      <c r="AD860" s="25">
        <v>10</v>
      </c>
      <c r="AE860" s="25" t="s">
        <v>782</v>
      </c>
      <c r="AF860" s="25">
        <v>-23.4129158517066</v>
      </c>
      <c r="AG860" s="25">
        <v>-67.969335241845002</v>
      </c>
      <c r="AH860" s="25">
        <v>0.4</v>
      </c>
      <c r="AI860" s="25" t="s">
        <v>787</v>
      </c>
      <c r="AM860" s="25" t="s">
        <v>784</v>
      </c>
      <c r="AN860" s="25" t="s">
        <v>999</v>
      </c>
      <c r="AO860" s="25" t="s">
        <v>785</v>
      </c>
      <c r="AR860" s="25" t="s">
        <v>930</v>
      </c>
    </row>
    <row r="861" spans="1:44">
      <c r="A861" s="25">
        <v>202502</v>
      </c>
      <c r="B861" s="17" t="str">
        <f>IF(A861="","",IFERROR(VLOOKUP(A861,Campaña!A:K,2,0),"ID NO EXISTE"))</f>
        <v>Campaña febrero 2025</v>
      </c>
      <c r="C861" s="25">
        <v>381</v>
      </c>
      <c r="D861" s="85" t="str">
        <f>IF(C861="","",IFERROR(CONCATENATE(VLOOKUP(C861,EstacionReplica!A:W,2,0)," - ",VLOOKUP(C861,EstacionReplica!A:W,3,0)," - ",VLOOKUP(C861,EstacionReplica!A:W,4,0)),"ID NO EXISTE"))</f>
        <v>E-116 - Registro individual - 1</v>
      </c>
      <c r="E861" s="25">
        <v>2025</v>
      </c>
      <c r="F861" s="25">
        <v>2</v>
      </c>
      <c r="G861" s="25">
        <v>25</v>
      </c>
      <c r="H861" s="86">
        <v>0.40138888888888891</v>
      </c>
      <c r="I861" s="25" t="s">
        <v>771</v>
      </c>
      <c r="O861" s="25" t="s">
        <v>772</v>
      </c>
      <c r="P861" s="25" t="s">
        <v>773</v>
      </c>
      <c r="Q861" s="25" t="s">
        <v>774</v>
      </c>
      <c r="R861" s="25" t="s">
        <v>775</v>
      </c>
      <c r="S861" s="25" t="s">
        <v>776</v>
      </c>
      <c r="T861" s="25" t="s">
        <v>777</v>
      </c>
      <c r="V861" s="25" t="s">
        <v>778</v>
      </c>
      <c r="X861" s="25" t="s">
        <v>779</v>
      </c>
      <c r="AB861" s="25" t="s">
        <v>780</v>
      </c>
      <c r="AC861" s="25" t="s">
        <v>781</v>
      </c>
      <c r="AD861" s="25">
        <v>35</v>
      </c>
      <c r="AE861" s="25" t="s">
        <v>782</v>
      </c>
      <c r="AF861" s="25">
        <v>-23.412833405941701</v>
      </c>
      <c r="AG861" s="25">
        <v>-67.969159718357204</v>
      </c>
      <c r="AH861" s="25">
        <v>0.40138888888888891</v>
      </c>
      <c r="AI861" s="25" t="s">
        <v>787</v>
      </c>
      <c r="AM861" s="25" t="s">
        <v>784</v>
      </c>
      <c r="AN861" s="25" t="s">
        <v>1000</v>
      </c>
      <c r="AO861" s="25" t="s">
        <v>785</v>
      </c>
      <c r="AR861" s="25" t="s">
        <v>930</v>
      </c>
    </row>
    <row r="862" spans="1:44">
      <c r="A862" s="25">
        <v>202502</v>
      </c>
      <c r="B862" s="17" t="str">
        <f>IF(A862="","",IFERROR(VLOOKUP(A862,Campaña!A:K,2,0),"ID NO EXISTE"))</f>
        <v>Campaña febrero 2025</v>
      </c>
      <c r="C862" s="25">
        <v>382</v>
      </c>
      <c r="D862" s="85" t="str">
        <f>IF(C862="","",IFERROR(CONCATENATE(VLOOKUP(C862,EstacionReplica!A:W,2,0)," - ",VLOOKUP(C862,EstacionReplica!A:W,3,0)," - ",VLOOKUP(C862,EstacionReplica!A:W,4,0)),"ID NO EXISTE"))</f>
        <v>E-117 - Registro individual - 1</v>
      </c>
      <c r="E862" s="25">
        <v>2025</v>
      </c>
      <c r="F862" s="25">
        <v>2</v>
      </c>
      <c r="G862" s="25">
        <v>25</v>
      </c>
      <c r="H862" s="86">
        <v>0.40347222222222223</v>
      </c>
      <c r="I862" s="25" t="s">
        <v>771</v>
      </c>
      <c r="O862" s="25" t="s">
        <v>772</v>
      </c>
      <c r="P862" s="25" t="s">
        <v>773</v>
      </c>
      <c r="Q862" s="25" t="s">
        <v>774</v>
      </c>
      <c r="R862" s="25" t="s">
        <v>775</v>
      </c>
      <c r="S862" s="25" t="s">
        <v>776</v>
      </c>
      <c r="T862" s="25" t="s">
        <v>777</v>
      </c>
      <c r="V862" s="25" t="s">
        <v>778</v>
      </c>
      <c r="X862" s="25" t="s">
        <v>779</v>
      </c>
      <c r="AB862" s="25" t="s">
        <v>780</v>
      </c>
      <c r="AC862" s="25" t="s">
        <v>781</v>
      </c>
      <c r="AD862" s="25">
        <v>30</v>
      </c>
      <c r="AE862" s="25" t="s">
        <v>782</v>
      </c>
      <c r="AF862" s="25">
        <v>-23.412842308298099</v>
      </c>
      <c r="AG862" s="25">
        <v>-67.9691400758188</v>
      </c>
      <c r="AH862" s="25">
        <v>0.40347222222222223</v>
      </c>
      <c r="AI862" s="25" t="s">
        <v>787</v>
      </c>
      <c r="AM862" s="25" t="s">
        <v>784</v>
      </c>
      <c r="AN862" s="25" t="s">
        <v>879</v>
      </c>
      <c r="AO862" s="25" t="s">
        <v>785</v>
      </c>
      <c r="AR862" s="25" t="s">
        <v>930</v>
      </c>
    </row>
    <row r="863" spans="1:44">
      <c r="A863" s="25">
        <v>202502</v>
      </c>
      <c r="B863" s="17" t="str">
        <f>IF(A863="","",IFERROR(VLOOKUP(A863,Campaña!A:K,2,0),"ID NO EXISTE"))</f>
        <v>Campaña febrero 2025</v>
      </c>
      <c r="C863" s="25">
        <v>383</v>
      </c>
      <c r="D863" s="85" t="str">
        <f>IF(C863="","",IFERROR(CONCATENATE(VLOOKUP(C863,EstacionReplica!A:W,2,0)," - ",VLOOKUP(C863,EstacionReplica!A:W,3,0)," - ",VLOOKUP(C863,EstacionReplica!A:W,4,0)),"ID NO EXISTE"))</f>
        <v>E-118 - Registro individual - 1</v>
      </c>
      <c r="E863" s="25">
        <v>2025</v>
      </c>
      <c r="F863" s="25">
        <v>2</v>
      </c>
      <c r="G863" s="25">
        <v>25</v>
      </c>
      <c r="H863" s="86">
        <v>0.40694444444444444</v>
      </c>
      <c r="I863" s="25" t="s">
        <v>771</v>
      </c>
      <c r="O863" s="25" t="s">
        <v>772</v>
      </c>
      <c r="P863" s="25" t="s">
        <v>773</v>
      </c>
      <c r="Q863" s="25" t="s">
        <v>774</v>
      </c>
      <c r="R863" s="25" t="s">
        <v>775</v>
      </c>
      <c r="S863" s="25" t="s">
        <v>776</v>
      </c>
      <c r="T863" s="25" t="s">
        <v>777</v>
      </c>
      <c r="V863" s="25" t="s">
        <v>778</v>
      </c>
      <c r="X863" s="25" t="s">
        <v>779</v>
      </c>
      <c r="AB863" s="25" t="s">
        <v>780</v>
      </c>
      <c r="AC863" s="25" t="s">
        <v>781</v>
      </c>
      <c r="AD863" s="25">
        <v>0</v>
      </c>
      <c r="AE863" s="25" t="s">
        <v>782</v>
      </c>
      <c r="AF863" s="25">
        <v>-23.412851210651901</v>
      </c>
      <c r="AG863" s="25">
        <v>-67.969120433277993</v>
      </c>
      <c r="AH863" s="25">
        <v>0.40694444444444444</v>
      </c>
      <c r="AI863" s="25" t="s">
        <v>789</v>
      </c>
      <c r="AM863" s="25" t="s">
        <v>784</v>
      </c>
      <c r="AN863" s="25" t="s">
        <v>904</v>
      </c>
      <c r="AO863" s="25" t="s">
        <v>785</v>
      </c>
      <c r="AR863" s="25" t="s">
        <v>930</v>
      </c>
    </row>
    <row r="864" spans="1:44">
      <c r="A864" s="25">
        <v>202502</v>
      </c>
      <c r="B864" s="17" t="str">
        <f>IF(A864="","",IFERROR(VLOOKUP(A864,Campaña!A:K,2,0),"ID NO EXISTE"))</f>
        <v>Campaña febrero 2025</v>
      </c>
      <c r="C864" s="25">
        <v>384</v>
      </c>
      <c r="D864" s="85" t="str">
        <f>IF(C864="","",IFERROR(CONCATENATE(VLOOKUP(C864,EstacionReplica!A:W,2,0)," - ",VLOOKUP(C864,EstacionReplica!A:W,3,0)," - ",VLOOKUP(C864,EstacionReplica!A:W,4,0)),"ID NO EXISTE"))</f>
        <v>E-119 - Registro individual - 1</v>
      </c>
      <c r="E864" s="25">
        <v>2025</v>
      </c>
      <c r="F864" s="25">
        <v>2</v>
      </c>
      <c r="G864" s="25">
        <v>25</v>
      </c>
      <c r="H864" s="86">
        <v>0.40486111111111112</v>
      </c>
      <c r="I864" s="25" t="s">
        <v>771</v>
      </c>
      <c r="O864" s="25" t="s">
        <v>772</v>
      </c>
      <c r="P864" s="25" t="s">
        <v>773</v>
      </c>
      <c r="Q864" s="25" t="s">
        <v>774</v>
      </c>
      <c r="R864" s="25" t="s">
        <v>775</v>
      </c>
      <c r="S864" s="25" t="s">
        <v>776</v>
      </c>
      <c r="T864" s="25" t="s">
        <v>777</v>
      </c>
      <c r="V864" s="25" t="s">
        <v>778</v>
      </c>
      <c r="X864" s="25" t="s">
        <v>779</v>
      </c>
      <c r="AB864" s="25" t="s">
        <v>780</v>
      </c>
      <c r="AC864" s="25" t="s">
        <v>781</v>
      </c>
      <c r="AD864" s="25">
        <v>4</v>
      </c>
      <c r="AE864" s="25" t="s">
        <v>782</v>
      </c>
      <c r="AF864" s="25">
        <v>-23.412823857831</v>
      </c>
      <c r="AG864" s="25">
        <v>-67.969081498064696</v>
      </c>
      <c r="AH864" s="25">
        <v>0.40486111111111112</v>
      </c>
      <c r="AI864" s="25" t="s">
        <v>787</v>
      </c>
      <c r="AM864" s="25" t="s">
        <v>784</v>
      </c>
      <c r="AN864" s="25" t="s">
        <v>1001</v>
      </c>
      <c r="AO864" s="25" t="s">
        <v>785</v>
      </c>
      <c r="AR864" s="25" t="s">
        <v>930</v>
      </c>
    </row>
    <row r="865" spans="1:44">
      <c r="A865" s="25">
        <v>202502</v>
      </c>
      <c r="B865" s="17" t="str">
        <f>IF(A865="","",IFERROR(VLOOKUP(A865,Campaña!A:K,2,0),"ID NO EXISTE"))</f>
        <v>Campaña febrero 2025</v>
      </c>
      <c r="C865" s="25">
        <v>385</v>
      </c>
      <c r="D865" s="85" t="str">
        <f>IF(C865="","",IFERROR(CONCATENATE(VLOOKUP(C865,EstacionReplica!A:W,2,0)," - ",VLOOKUP(C865,EstacionReplica!A:W,3,0)," - ",VLOOKUP(C865,EstacionReplica!A:W,4,0)),"ID NO EXISTE"))</f>
        <v>E-120 - Registro individual - 1</v>
      </c>
      <c r="E865" s="25">
        <v>2025</v>
      </c>
      <c r="F865" s="25">
        <v>2</v>
      </c>
      <c r="G865" s="25">
        <v>25</v>
      </c>
      <c r="H865" s="86">
        <v>0.40972222222222221</v>
      </c>
      <c r="I865" s="25" t="s">
        <v>771</v>
      </c>
      <c r="O865" s="25" t="s">
        <v>772</v>
      </c>
      <c r="P865" s="25" t="s">
        <v>773</v>
      </c>
      <c r="Q865" s="25" t="s">
        <v>774</v>
      </c>
      <c r="R865" s="25" t="s">
        <v>775</v>
      </c>
      <c r="S865" s="25" t="s">
        <v>776</v>
      </c>
      <c r="T865" s="25" t="s">
        <v>777</v>
      </c>
      <c r="V865" s="25" t="s">
        <v>778</v>
      </c>
      <c r="X865" s="25" t="s">
        <v>779</v>
      </c>
      <c r="AB865" s="25" t="s">
        <v>780</v>
      </c>
      <c r="AC865" s="25" t="s">
        <v>781</v>
      </c>
      <c r="AD865" s="25">
        <v>65</v>
      </c>
      <c r="AE865" s="25" t="s">
        <v>782</v>
      </c>
      <c r="AF865" s="25">
        <v>-23.4127527035347</v>
      </c>
      <c r="AG865" s="25">
        <v>-67.969248424584706</v>
      </c>
      <c r="AH865" s="25">
        <v>0.40972222222222221</v>
      </c>
      <c r="AI865" s="25" t="s">
        <v>787</v>
      </c>
      <c r="AM865" s="25" t="s">
        <v>784</v>
      </c>
      <c r="AN865" s="25" t="s">
        <v>977</v>
      </c>
      <c r="AO865" s="25" t="s">
        <v>785</v>
      </c>
      <c r="AR865" s="25" t="s">
        <v>930</v>
      </c>
    </row>
    <row r="866" spans="1:44">
      <c r="A866" s="25">
        <v>202502</v>
      </c>
      <c r="B866" s="17" t="str">
        <f>IF(A866="","",IFERROR(VLOOKUP(A866,Campaña!A:K,2,0),"ID NO EXISTE"))</f>
        <v>Campaña febrero 2025</v>
      </c>
      <c r="C866" s="25">
        <v>386</v>
      </c>
      <c r="D866" s="85" t="str">
        <f>IF(C866="","",IFERROR(CONCATENATE(VLOOKUP(C866,EstacionReplica!A:W,2,0)," - ",VLOOKUP(C866,EstacionReplica!A:W,3,0)," - ",VLOOKUP(C866,EstacionReplica!A:W,4,0)),"ID NO EXISTE"))</f>
        <v>E-121 - Registro individual - 1</v>
      </c>
      <c r="E866" s="25">
        <v>2025</v>
      </c>
      <c r="F866" s="25">
        <v>2</v>
      </c>
      <c r="G866" s="25">
        <v>25</v>
      </c>
      <c r="H866" s="86">
        <v>0.41111111111111109</v>
      </c>
      <c r="I866" s="25" t="s">
        <v>771</v>
      </c>
      <c r="O866" s="25" t="s">
        <v>772</v>
      </c>
      <c r="P866" s="25" t="s">
        <v>773</v>
      </c>
      <c r="Q866" s="25" t="s">
        <v>774</v>
      </c>
      <c r="R866" s="25" t="s">
        <v>775</v>
      </c>
      <c r="S866" s="25" t="s">
        <v>776</v>
      </c>
      <c r="T866" s="25" t="s">
        <v>777</v>
      </c>
      <c r="V866" s="25" t="s">
        <v>778</v>
      </c>
      <c r="X866" s="25" t="s">
        <v>779</v>
      </c>
      <c r="AB866" s="25" t="s">
        <v>780</v>
      </c>
      <c r="AC866" s="25" t="s">
        <v>781</v>
      </c>
      <c r="AD866" s="25">
        <v>35</v>
      </c>
      <c r="AE866" s="25" t="s">
        <v>782</v>
      </c>
      <c r="AF866" s="25">
        <v>-23.412725738154201</v>
      </c>
      <c r="AG866" s="25">
        <v>-67.969268207027199</v>
      </c>
      <c r="AH866" s="25">
        <v>0.41111111111111109</v>
      </c>
      <c r="AI866" s="25" t="s">
        <v>787</v>
      </c>
      <c r="AM866" s="25" t="s">
        <v>784</v>
      </c>
      <c r="AN866" s="25" t="s">
        <v>1002</v>
      </c>
      <c r="AO866" s="25" t="s">
        <v>785</v>
      </c>
      <c r="AR866" s="25" t="s">
        <v>930</v>
      </c>
    </row>
    <row r="867" spans="1:44">
      <c r="A867" s="25">
        <v>202502</v>
      </c>
      <c r="B867" s="17" t="str">
        <f>IF(A867="","",IFERROR(VLOOKUP(A867,Campaña!A:K,2,0),"ID NO EXISTE"))</f>
        <v>Campaña febrero 2025</v>
      </c>
      <c r="C867" s="25">
        <v>387</v>
      </c>
      <c r="D867" s="85" t="str">
        <f>IF(C867="","",IFERROR(CONCATENATE(VLOOKUP(C867,EstacionReplica!A:W,2,0)," - ",VLOOKUP(C867,EstacionReplica!A:W,3,0)," - ",VLOOKUP(C867,EstacionReplica!A:W,4,0)),"ID NO EXISTE"))</f>
        <v>E-122 - Registro individual - 1</v>
      </c>
      <c r="E867" s="25">
        <v>2025</v>
      </c>
      <c r="F867" s="25">
        <v>2</v>
      </c>
      <c r="G867" s="25">
        <v>25</v>
      </c>
      <c r="H867" s="86">
        <v>0.41249999999999998</v>
      </c>
      <c r="I867" s="25" t="s">
        <v>771</v>
      </c>
      <c r="O867" s="25" t="s">
        <v>772</v>
      </c>
      <c r="P867" s="25" t="s">
        <v>773</v>
      </c>
      <c r="Q867" s="25" t="s">
        <v>774</v>
      </c>
      <c r="R867" s="25" t="s">
        <v>775</v>
      </c>
      <c r="S867" s="25" t="s">
        <v>776</v>
      </c>
      <c r="T867" s="25" t="s">
        <v>777</v>
      </c>
      <c r="V867" s="25" t="s">
        <v>778</v>
      </c>
      <c r="X867" s="25" t="s">
        <v>779</v>
      </c>
      <c r="AB867" s="25" t="s">
        <v>780</v>
      </c>
      <c r="AC867" s="25" t="s">
        <v>781</v>
      </c>
      <c r="AD867" s="25">
        <v>43</v>
      </c>
      <c r="AE867" s="25" t="s">
        <v>782</v>
      </c>
      <c r="AF867" s="25">
        <v>-23.412707739710399</v>
      </c>
      <c r="AG867" s="25">
        <v>-67.969278133226098</v>
      </c>
      <c r="AH867" s="25">
        <v>0.41249999999999998</v>
      </c>
      <c r="AI867" s="25" t="s">
        <v>787</v>
      </c>
      <c r="AM867" s="25" t="s">
        <v>784</v>
      </c>
      <c r="AN867" s="25" t="s">
        <v>1003</v>
      </c>
      <c r="AO867" s="25" t="s">
        <v>785</v>
      </c>
      <c r="AR867" s="25" t="s">
        <v>930</v>
      </c>
    </row>
    <row r="868" spans="1:44">
      <c r="A868" s="25">
        <v>202502</v>
      </c>
      <c r="B868" s="17" t="str">
        <f>IF(A868="","",IFERROR(VLOOKUP(A868,Campaña!A:K,2,0),"ID NO EXISTE"))</f>
        <v>Campaña febrero 2025</v>
      </c>
      <c r="C868" s="25">
        <v>388</v>
      </c>
      <c r="D868" s="85" t="str">
        <f>IF(C868="","",IFERROR(CONCATENATE(VLOOKUP(C868,EstacionReplica!A:W,2,0)," - ",VLOOKUP(C868,EstacionReplica!A:W,3,0)," - ",VLOOKUP(C868,EstacionReplica!A:W,4,0)),"ID NO EXISTE"))</f>
        <v>E-123 - Registro individual - 1</v>
      </c>
      <c r="E868" s="25">
        <v>2025</v>
      </c>
      <c r="F868" s="25">
        <v>2</v>
      </c>
      <c r="G868" s="25">
        <v>25</v>
      </c>
      <c r="H868" s="86">
        <v>0.41388888888888886</v>
      </c>
      <c r="I868" s="25" t="s">
        <v>771</v>
      </c>
      <c r="O868" s="25" t="s">
        <v>772</v>
      </c>
      <c r="P868" s="25" t="s">
        <v>773</v>
      </c>
      <c r="Q868" s="25" t="s">
        <v>774</v>
      </c>
      <c r="R868" s="25" t="s">
        <v>775</v>
      </c>
      <c r="S868" s="25" t="s">
        <v>776</v>
      </c>
      <c r="T868" s="25" t="s">
        <v>777</v>
      </c>
      <c r="V868" s="25" t="s">
        <v>778</v>
      </c>
      <c r="X868" s="25" t="s">
        <v>779</v>
      </c>
      <c r="AB868" s="25" t="s">
        <v>780</v>
      </c>
      <c r="AC868" s="25" t="s">
        <v>781</v>
      </c>
      <c r="AD868" s="25">
        <v>90</v>
      </c>
      <c r="AE868" s="25" t="s">
        <v>782</v>
      </c>
      <c r="AF868" s="25">
        <v>-23.412653744374499</v>
      </c>
      <c r="AG868" s="25">
        <v>-67.969307911806396</v>
      </c>
      <c r="AH868" s="25">
        <v>0.41388888888888886</v>
      </c>
      <c r="AI868" s="25" t="s">
        <v>792</v>
      </c>
      <c r="AM868" s="25" t="s">
        <v>784</v>
      </c>
      <c r="AN868" s="25" t="s">
        <v>858</v>
      </c>
      <c r="AO868" s="25" t="s">
        <v>785</v>
      </c>
      <c r="AR868" s="25" t="s">
        <v>930</v>
      </c>
    </row>
    <row r="869" spans="1:44">
      <c r="A869" s="25">
        <v>202502</v>
      </c>
      <c r="B869" s="17" t="str">
        <f>IF(A869="","",IFERROR(VLOOKUP(A869,Campaña!A:K,2,0),"ID NO EXISTE"))</f>
        <v>Campaña febrero 2025</v>
      </c>
      <c r="C869" s="25">
        <v>389</v>
      </c>
      <c r="D869" s="85" t="str">
        <f>IF(C869="","",IFERROR(CONCATENATE(VLOOKUP(C869,EstacionReplica!A:W,2,0)," - ",VLOOKUP(C869,EstacionReplica!A:W,3,0)," - ",VLOOKUP(C869,EstacionReplica!A:W,4,0)),"ID NO EXISTE"))</f>
        <v>E-124 - Registro individual - 1</v>
      </c>
      <c r="E869" s="25">
        <v>2025</v>
      </c>
      <c r="F869" s="25">
        <v>2</v>
      </c>
      <c r="G869" s="25">
        <v>25</v>
      </c>
      <c r="H869" s="86">
        <v>0.41458333333333336</v>
      </c>
      <c r="I869" s="25" t="s">
        <v>771</v>
      </c>
      <c r="O869" s="25" t="s">
        <v>772</v>
      </c>
      <c r="P869" s="25" t="s">
        <v>773</v>
      </c>
      <c r="Q869" s="25" t="s">
        <v>774</v>
      </c>
      <c r="R869" s="25" t="s">
        <v>775</v>
      </c>
      <c r="S869" s="25" t="s">
        <v>776</v>
      </c>
      <c r="T869" s="25" t="s">
        <v>777</v>
      </c>
      <c r="V869" s="25" t="s">
        <v>778</v>
      </c>
      <c r="X869" s="25" t="s">
        <v>779</v>
      </c>
      <c r="AB869" s="25" t="s">
        <v>780</v>
      </c>
      <c r="AC869" s="25" t="s">
        <v>781</v>
      </c>
      <c r="AD869" s="25">
        <v>90</v>
      </c>
      <c r="AE869" s="25" t="s">
        <v>782</v>
      </c>
      <c r="AF869" s="25">
        <v>-23.412617747479999</v>
      </c>
      <c r="AG869" s="25">
        <v>-67.969327764179397</v>
      </c>
      <c r="AH869" s="25">
        <v>0.41458333333333336</v>
      </c>
      <c r="AI869" s="25" t="s">
        <v>792</v>
      </c>
      <c r="AM869" s="25" t="s">
        <v>784</v>
      </c>
      <c r="AN869" s="25" t="s">
        <v>858</v>
      </c>
      <c r="AO869" s="25" t="s">
        <v>785</v>
      </c>
      <c r="AR869" s="25" t="s">
        <v>930</v>
      </c>
    </row>
    <row r="870" spans="1:44">
      <c r="A870" s="25">
        <v>202502</v>
      </c>
      <c r="B870" s="17" t="str">
        <f>IF(A870="","",IFERROR(VLOOKUP(A870,Campaña!A:K,2,0),"ID NO EXISTE"))</f>
        <v>Campaña febrero 2025</v>
      </c>
      <c r="C870" s="25">
        <v>390</v>
      </c>
      <c r="D870" s="85" t="str">
        <f>IF(C870="","",IFERROR(CONCATENATE(VLOOKUP(C870,EstacionReplica!A:W,2,0)," - ",VLOOKUP(C870,EstacionReplica!A:W,3,0)," - ",VLOOKUP(C870,EstacionReplica!A:W,4,0)),"ID NO EXISTE"))</f>
        <v>E-125 - Registro individual - 1</v>
      </c>
      <c r="E870" s="25">
        <v>2025</v>
      </c>
      <c r="F870" s="25">
        <v>2</v>
      </c>
      <c r="G870" s="25">
        <v>25</v>
      </c>
      <c r="H870" s="86">
        <v>0.41597222222222224</v>
      </c>
      <c r="I870" s="25" t="s">
        <v>771</v>
      </c>
      <c r="O870" s="25" t="s">
        <v>772</v>
      </c>
      <c r="P870" s="25" t="s">
        <v>773</v>
      </c>
      <c r="Q870" s="25" t="s">
        <v>774</v>
      </c>
      <c r="R870" s="25" t="s">
        <v>775</v>
      </c>
      <c r="S870" s="25" t="s">
        <v>776</v>
      </c>
      <c r="T870" s="25" t="s">
        <v>777</v>
      </c>
      <c r="V870" s="25" t="s">
        <v>778</v>
      </c>
      <c r="X870" s="25" t="s">
        <v>779</v>
      </c>
      <c r="AB870" s="25" t="s">
        <v>780</v>
      </c>
      <c r="AC870" s="25" t="s">
        <v>781</v>
      </c>
      <c r="AD870" s="25">
        <v>30</v>
      </c>
      <c r="AE870" s="25" t="s">
        <v>782</v>
      </c>
      <c r="AF870" s="25">
        <v>-23.412644325476901</v>
      </c>
      <c r="AG870" s="25">
        <v>-67.969249264145105</v>
      </c>
      <c r="AH870" s="25">
        <v>0.41597222222222224</v>
      </c>
      <c r="AI870" s="25" t="s">
        <v>792</v>
      </c>
      <c r="AM870" s="25" t="s">
        <v>784</v>
      </c>
      <c r="AN870" s="25" t="s">
        <v>902</v>
      </c>
      <c r="AO870" s="25" t="s">
        <v>785</v>
      </c>
      <c r="AR870" s="25" t="s">
        <v>930</v>
      </c>
    </row>
    <row r="871" spans="1:44">
      <c r="A871" s="25">
        <v>202502</v>
      </c>
      <c r="B871" s="17" t="str">
        <f>IF(A871="","",IFERROR(VLOOKUP(A871,Campaña!A:K,2,0),"ID NO EXISTE"))</f>
        <v>Campaña febrero 2025</v>
      </c>
      <c r="C871" s="25">
        <v>391</v>
      </c>
      <c r="D871" s="85" t="str">
        <f>IF(C871="","",IFERROR(CONCATENATE(VLOOKUP(C871,EstacionReplica!A:W,2,0)," - ",VLOOKUP(C871,EstacionReplica!A:W,3,0)," - ",VLOOKUP(C871,EstacionReplica!A:W,4,0)),"ID NO EXISTE"))</f>
        <v>E-126 - Registro individual - 1</v>
      </c>
      <c r="E871" s="25">
        <v>2025</v>
      </c>
      <c r="F871" s="25">
        <v>2</v>
      </c>
      <c r="G871" s="25">
        <v>25</v>
      </c>
      <c r="H871" s="86">
        <v>0.41736111111111113</v>
      </c>
      <c r="I871" s="25" t="s">
        <v>771</v>
      </c>
      <c r="O871" s="25" t="s">
        <v>772</v>
      </c>
      <c r="P871" s="25" t="s">
        <v>773</v>
      </c>
      <c r="Q871" s="25" t="s">
        <v>774</v>
      </c>
      <c r="R871" s="25" t="s">
        <v>775</v>
      </c>
      <c r="S871" s="25" t="s">
        <v>776</v>
      </c>
      <c r="T871" s="25" t="s">
        <v>777</v>
      </c>
      <c r="V871" s="25" t="s">
        <v>778</v>
      </c>
      <c r="X871" s="25" t="s">
        <v>779</v>
      </c>
      <c r="AB871" s="25" t="s">
        <v>780</v>
      </c>
      <c r="AC871" s="25" t="s">
        <v>781</v>
      </c>
      <c r="AD871" s="25">
        <v>85</v>
      </c>
      <c r="AE871" s="25" t="s">
        <v>782</v>
      </c>
      <c r="AF871" s="25">
        <v>-23.412689289296299</v>
      </c>
      <c r="AG871" s="25">
        <v>-67.969219555509099</v>
      </c>
      <c r="AH871" s="25">
        <v>0.41736111111111113</v>
      </c>
      <c r="AI871" s="25" t="s">
        <v>792</v>
      </c>
      <c r="AM871" s="25" t="s">
        <v>784</v>
      </c>
      <c r="AN871" s="25" t="s">
        <v>1004</v>
      </c>
      <c r="AO871" s="25" t="s">
        <v>785</v>
      </c>
      <c r="AR871" s="25" t="s">
        <v>930</v>
      </c>
    </row>
    <row r="872" spans="1:44">
      <c r="A872" s="25">
        <v>202502</v>
      </c>
      <c r="B872" s="17" t="str">
        <f>IF(A872="","",IFERROR(VLOOKUP(A872,Campaña!A:K,2,0),"ID NO EXISTE"))</f>
        <v>Campaña febrero 2025</v>
      </c>
      <c r="C872" s="25">
        <v>392</v>
      </c>
      <c r="D872" s="85" t="str">
        <f>IF(C872="","",IFERROR(CONCATENATE(VLOOKUP(C872,EstacionReplica!A:W,2,0)," - ",VLOOKUP(C872,EstacionReplica!A:W,3,0)," - ",VLOOKUP(C872,EstacionReplica!A:W,4,0)),"ID NO EXISTE"))</f>
        <v>E-127 - Registro individual - 1</v>
      </c>
      <c r="E872" s="25">
        <v>2025</v>
      </c>
      <c r="F872" s="25">
        <v>2</v>
      </c>
      <c r="G872" s="25">
        <v>25</v>
      </c>
      <c r="H872" s="86">
        <v>0.41875000000000001</v>
      </c>
      <c r="I872" s="25" t="s">
        <v>771</v>
      </c>
      <c r="O872" s="25" t="s">
        <v>772</v>
      </c>
      <c r="P872" s="25" t="s">
        <v>773</v>
      </c>
      <c r="Q872" s="25" t="s">
        <v>774</v>
      </c>
      <c r="R872" s="25" t="s">
        <v>775</v>
      </c>
      <c r="S872" s="25" t="s">
        <v>776</v>
      </c>
      <c r="T872" s="25" t="s">
        <v>777</v>
      </c>
      <c r="V872" s="25" t="s">
        <v>778</v>
      </c>
      <c r="X872" s="25" t="s">
        <v>779</v>
      </c>
      <c r="AB872" s="25" t="s">
        <v>780</v>
      </c>
      <c r="AC872" s="25" t="s">
        <v>781</v>
      </c>
      <c r="AD872" s="25">
        <v>73</v>
      </c>
      <c r="AE872" s="25" t="s">
        <v>782</v>
      </c>
      <c r="AF872" s="25">
        <v>-23.4126258750529</v>
      </c>
      <c r="AG872" s="25">
        <v>-67.969190686460095</v>
      </c>
      <c r="AH872" s="25">
        <v>0.41875000000000001</v>
      </c>
      <c r="AI872" s="25" t="s">
        <v>792</v>
      </c>
      <c r="AM872" s="25" t="s">
        <v>784</v>
      </c>
      <c r="AN872" s="25" t="s">
        <v>1005</v>
      </c>
      <c r="AO872" s="25" t="s">
        <v>785</v>
      </c>
      <c r="AR872" s="25" t="s">
        <v>930</v>
      </c>
    </row>
    <row r="873" spans="1:44">
      <c r="A873" s="25">
        <v>202502</v>
      </c>
      <c r="B873" s="17" t="str">
        <f>IF(A873="","",IFERROR(VLOOKUP(A873,Campaña!A:K,2,0),"ID NO EXISTE"))</f>
        <v>Campaña febrero 2025</v>
      </c>
      <c r="C873" s="25">
        <v>393</v>
      </c>
      <c r="D873" s="85" t="str">
        <f>IF(C873="","",IFERROR(CONCATENATE(VLOOKUP(C873,EstacionReplica!A:W,2,0)," - ",VLOOKUP(C873,EstacionReplica!A:W,3,0)," - ",VLOOKUP(C873,EstacionReplica!A:W,4,0)),"ID NO EXISTE"))</f>
        <v>E-128 - Registro individual - 1</v>
      </c>
      <c r="E873" s="25">
        <v>2025</v>
      </c>
      <c r="F873" s="25">
        <v>2</v>
      </c>
      <c r="G873" s="25">
        <v>25</v>
      </c>
      <c r="H873" s="86">
        <v>0.41736111111111113</v>
      </c>
      <c r="I873" s="25" t="s">
        <v>771</v>
      </c>
      <c r="O873" s="25" t="s">
        <v>772</v>
      </c>
      <c r="P873" s="25" t="s">
        <v>773</v>
      </c>
      <c r="Q873" s="25" t="s">
        <v>774</v>
      </c>
      <c r="R873" s="25" t="s">
        <v>775</v>
      </c>
      <c r="S873" s="25" t="s">
        <v>776</v>
      </c>
      <c r="T873" s="25" t="s">
        <v>777</v>
      </c>
      <c r="V873" s="25" t="s">
        <v>778</v>
      </c>
      <c r="X873" s="25" t="s">
        <v>779</v>
      </c>
      <c r="AB873" s="25" t="s">
        <v>780</v>
      </c>
      <c r="AC873" s="25" t="s">
        <v>781</v>
      </c>
      <c r="AD873" s="25">
        <v>78</v>
      </c>
      <c r="AE873" s="25" t="s">
        <v>782</v>
      </c>
      <c r="AF873" s="25">
        <v>-23.412625939623499</v>
      </c>
      <c r="AG873" s="25">
        <v>-67.969200472728502</v>
      </c>
      <c r="AH873" s="25">
        <v>0.41736111111111113</v>
      </c>
      <c r="AI873" s="25" t="s">
        <v>792</v>
      </c>
      <c r="AM873" s="25" t="s">
        <v>784</v>
      </c>
      <c r="AN873" s="25" t="s">
        <v>1006</v>
      </c>
      <c r="AO873" s="25" t="s">
        <v>785</v>
      </c>
      <c r="AR873" s="25" t="s">
        <v>930</v>
      </c>
    </row>
    <row r="874" spans="1:44">
      <c r="A874" s="25">
        <v>202502</v>
      </c>
      <c r="B874" s="17" t="str">
        <f>IF(A874="","",IFERROR(VLOOKUP(A874,Campaña!A:K,2,0),"ID NO EXISTE"))</f>
        <v>Campaña febrero 2025</v>
      </c>
      <c r="C874" s="25">
        <v>394</v>
      </c>
      <c r="D874" s="85" t="str">
        <f>IF(C874="","",IFERROR(CONCATENATE(VLOOKUP(C874,EstacionReplica!A:W,2,0)," - ",VLOOKUP(C874,EstacionReplica!A:W,3,0)," - ",VLOOKUP(C874,EstacionReplica!A:W,4,0)),"ID NO EXISTE"))</f>
        <v>E-129 - Registro individual - 1</v>
      </c>
      <c r="E874" s="25">
        <v>2025</v>
      </c>
      <c r="F874" s="25">
        <v>2</v>
      </c>
      <c r="G874" s="25">
        <v>25</v>
      </c>
      <c r="H874" s="86">
        <v>0.40833333333333333</v>
      </c>
      <c r="I874" s="25" t="s">
        <v>771</v>
      </c>
      <c r="O874" s="25" t="s">
        <v>772</v>
      </c>
      <c r="P874" s="25" t="s">
        <v>773</v>
      </c>
      <c r="Q874" s="25" t="s">
        <v>774</v>
      </c>
      <c r="R874" s="25" t="s">
        <v>775</v>
      </c>
      <c r="S874" s="25" t="s">
        <v>776</v>
      </c>
      <c r="T874" s="25" t="s">
        <v>777</v>
      </c>
      <c r="V874" s="25" t="s">
        <v>778</v>
      </c>
      <c r="X874" s="25" t="s">
        <v>779</v>
      </c>
      <c r="AB874" s="25" t="s">
        <v>780</v>
      </c>
      <c r="AC874" s="25" t="s">
        <v>781</v>
      </c>
      <c r="AD874" s="25">
        <v>85</v>
      </c>
      <c r="AE874" s="25" t="s">
        <v>782</v>
      </c>
      <c r="AF874" s="25">
        <v>-23.412724898740802</v>
      </c>
      <c r="AG874" s="25">
        <v>-67.969140985441896</v>
      </c>
      <c r="AH874" s="25">
        <v>0.40833333333333333</v>
      </c>
      <c r="AI874" s="25" t="s">
        <v>792</v>
      </c>
      <c r="AM874" s="25" t="s">
        <v>784</v>
      </c>
      <c r="AN874" s="25" t="s">
        <v>1007</v>
      </c>
      <c r="AO874" s="25" t="s">
        <v>785</v>
      </c>
      <c r="AR874" s="25" t="s">
        <v>930</v>
      </c>
    </row>
    <row r="875" spans="1:44">
      <c r="A875" s="25">
        <v>202502</v>
      </c>
      <c r="B875" s="17" t="str">
        <f>IF(A875="","",IFERROR(VLOOKUP(A875,Campaña!A:K,2,0),"ID NO EXISTE"))</f>
        <v>Campaña febrero 2025</v>
      </c>
      <c r="C875" s="25">
        <v>395</v>
      </c>
      <c r="D875" s="85" t="str">
        <f>IF(C875="","",IFERROR(CONCATENATE(VLOOKUP(C875,EstacionReplica!A:W,2,0)," - ",VLOOKUP(C875,EstacionReplica!A:W,3,0)," - ",VLOOKUP(C875,EstacionReplica!A:W,4,0)),"ID NO EXISTE"))</f>
        <v>E-130 - Registro individual - 1</v>
      </c>
      <c r="E875" s="25">
        <v>2025</v>
      </c>
      <c r="F875" s="25">
        <v>2</v>
      </c>
      <c r="G875" s="25">
        <v>25</v>
      </c>
      <c r="H875" s="86">
        <v>0.40833333333333333</v>
      </c>
      <c r="I875" s="25" t="s">
        <v>771</v>
      </c>
      <c r="O875" s="25" t="s">
        <v>772</v>
      </c>
      <c r="P875" s="25" t="s">
        <v>773</v>
      </c>
      <c r="Q875" s="25" t="s">
        <v>774</v>
      </c>
      <c r="R875" s="25" t="s">
        <v>775</v>
      </c>
      <c r="S875" s="25" t="s">
        <v>776</v>
      </c>
      <c r="T875" s="25" t="s">
        <v>777</v>
      </c>
      <c r="V875" s="25" t="s">
        <v>778</v>
      </c>
      <c r="X875" s="25" t="s">
        <v>779</v>
      </c>
      <c r="AB875" s="25" t="s">
        <v>780</v>
      </c>
      <c r="AC875" s="25" t="s">
        <v>781</v>
      </c>
      <c r="AD875" s="25">
        <v>95</v>
      </c>
      <c r="AE875" s="25" t="s">
        <v>782</v>
      </c>
      <c r="AF875" s="25">
        <v>-23.412540005450701</v>
      </c>
      <c r="AG875" s="25">
        <v>-67.968496491615795</v>
      </c>
      <c r="AH875" s="25">
        <v>0.40833333333333333</v>
      </c>
      <c r="AI875" s="25" t="s">
        <v>792</v>
      </c>
      <c r="AM875" s="25" t="s">
        <v>784</v>
      </c>
      <c r="AN875" s="25" t="s">
        <v>1008</v>
      </c>
      <c r="AO875" s="25" t="s">
        <v>785</v>
      </c>
      <c r="AR875" s="25" t="s">
        <v>930</v>
      </c>
    </row>
    <row r="876" spans="1:44">
      <c r="A876" s="25">
        <v>202502</v>
      </c>
      <c r="B876" s="17" t="str">
        <f>IF(A876="","",IFERROR(VLOOKUP(A876,Campaña!A:K,2,0),"ID NO EXISTE"))</f>
        <v>Campaña febrero 2025</v>
      </c>
      <c r="C876" s="25">
        <v>396</v>
      </c>
      <c r="D876" s="85" t="str">
        <f>IF(C876="","",IFERROR(CONCATENATE(VLOOKUP(C876,EstacionReplica!A:W,2,0)," - ",VLOOKUP(C876,EstacionReplica!A:W,3,0)," - ",VLOOKUP(C876,EstacionReplica!A:W,4,0)),"ID NO EXISTE"))</f>
        <v>E-132 - Registro individual - 1</v>
      </c>
      <c r="E876" s="25">
        <v>2025</v>
      </c>
      <c r="F876" s="25">
        <v>2</v>
      </c>
      <c r="G876" s="25">
        <v>25</v>
      </c>
      <c r="H876" s="86">
        <v>0.42638888888888887</v>
      </c>
      <c r="I876" s="25" t="s">
        <v>771</v>
      </c>
      <c r="O876" s="25" t="s">
        <v>772</v>
      </c>
      <c r="P876" s="25" t="s">
        <v>773</v>
      </c>
      <c r="Q876" s="25" t="s">
        <v>774</v>
      </c>
      <c r="R876" s="25" t="s">
        <v>775</v>
      </c>
      <c r="S876" s="25" t="s">
        <v>776</v>
      </c>
      <c r="T876" s="25" t="s">
        <v>777</v>
      </c>
      <c r="V876" s="25" t="s">
        <v>778</v>
      </c>
      <c r="X876" s="25" t="s">
        <v>779</v>
      </c>
      <c r="AB876" s="25" t="s">
        <v>780</v>
      </c>
      <c r="AC876" s="25" t="s">
        <v>781</v>
      </c>
      <c r="AD876" s="25">
        <v>95</v>
      </c>
      <c r="AE876" s="25" t="s">
        <v>782</v>
      </c>
      <c r="AF876" s="25">
        <v>-23.411649876565999</v>
      </c>
      <c r="AG876" s="25">
        <v>-67.967740029713497</v>
      </c>
      <c r="AH876" s="25">
        <v>0.42638888888888887</v>
      </c>
      <c r="AI876" s="25" t="s">
        <v>792</v>
      </c>
      <c r="AM876" s="25" t="s">
        <v>784</v>
      </c>
      <c r="AN876" s="25" t="s">
        <v>989</v>
      </c>
      <c r="AO876" s="25" t="s">
        <v>785</v>
      </c>
      <c r="AR876" s="25" t="s">
        <v>930</v>
      </c>
    </row>
    <row r="877" spans="1:44">
      <c r="A877" s="25">
        <v>202502</v>
      </c>
      <c r="B877" s="17" t="str">
        <f>IF(A877="","",IFERROR(VLOOKUP(A877,Campaña!A:K,2,0),"ID NO EXISTE"))</f>
        <v>Campaña febrero 2025</v>
      </c>
      <c r="C877" s="25">
        <v>397</v>
      </c>
      <c r="D877" s="85" t="str">
        <f>IF(C877="","",IFERROR(CONCATENATE(VLOOKUP(C877,EstacionReplica!A:W,2,0)," - ",VLOOKUP(C877,EstacionReplica!A:W,3,0)," - ",VLOOKUP(C877,EstacionReplica!A:W,4,0)),"ID NO EXISTE"))</f>
        <v>E-133 - Registro individual - 1</v>
      </c>
      <c r="E877" s="25">
        <v>2025</v>
      </c>
      <c r="F877" s="25">
        <v>2</v>
      </c>
      <c r="G877" s="25">
        <v>25</v>
      </c>
      <c r="H877" s="86">
        <v>0.42777777777777776</v>
      </c>
      <c r="I877" s="25" t="s">
        <v>771</v>
      </c>
      <c r="O877" s="25" t="s">
        <v>772</v>
      </c>
      <c r="P877" s="25" t="s">
        <v>773</v>
      </c>
      <c r="Q877" s="25" t="s">
        <v>774</v>
      </c>
      <c r="R877" s="25" t="s">
        <v>775</v>
      </c>
      <c r="S877" s="25" t="s">
        <v>776</v>
      </c>
      <c r="T877" s="25" t="s">
        <v>777</v>
      </c>
      <c r="V877" s="25" t="s">
        <v>778</v>
      </c>
      <c r="X877" s="25" t="s">
        <v>779</v>
      </c>
      <c r="AB877" s="25" t="s">
        <v>780</v>
      </c>
      <c r="AC877" s="25" t="s">
        <v>781</v>
      </c>
      <c r="AD877" s="25">
        <v>55</v>
      </c>
      <c r="AE877" s="25" t="s">
        <v>782</v>
      </c>
      <c r="AF877" s="25">
        <v>-23.411694516780098</v>
      </c>
      <c r="AG877" s="25">
        <v>-67.967661389838895</v>
      </c>
      <c r="AH877" s="25">
        <v>0.42777777777777776</v>
      </c>
      <c r="AI877" s="25" t="s">
        <v>792</v>
      </c>
      <c r="AM877" s="25" t="s">
        <v>784</v>
      </c>
      <c r="AN877" s="25" t="s">
        <v>1009</v>
      </c>
      <c r="AO877" s="25" t="s">
        <v>785</v>
      </c>
      <c r="AR877" s="25" t="s">
        <v>930</v>
      </c>
    </row>
    <row r="878" spans="1:44">
      <c r="A878" s="25">
        <v>202502</v>
      </c>
      <c r="B878" s="17" t="str">
        <f>IF(A878="","",IFERROR(VLOOKUP(A878,Campaña!A:K,2,0),"ID NO EXISTE"))</f>
        <v>Campaña febrero 2025</v>
      </c>
      <c r="C878" s="25">
        <v>398</v>
      </c>
      <c r="D878" s="85" t="str">
        <f>IF(C878="","",IFERROR(CONCATENATE(VLOOKUP(C878,EstacionReplica!A:W,2,0)," - ",VLOOKUP(C878,EstacionReplica!A:W,3,0)," - ",VLOOKUP(C878,EstacionReplica!A:W,4,0)),"ID NO EXISTE"))</f>
        <v>E-134 - Registro individual - 1</v>
      </c>
      <c r="E878" s="25">
        <v>2025</v>
      </c>
      <c r="F878" s="25">
        <v>2</v>
      </c>
      <c r="G878" s="25">
        <v>25</v>
      </c>
      <c r="H878" s="86">
        <v>0.4284722222222222</v>
      </c>
      <c r="I878" s="25" t="s">
        <v>771</v>
      </c>
      <c r="O878" s="25" t="s">
        <v>772</v>
      </c>
      <c r="P878" s="25" t="s">
        <v>773</v>
      </c>
      <c r="Q878" s="25" t="s">
        <v>774</v>
      </c>
      <c r="R878" s="25" t="s">
        <v>775</v>
      </c>
      <c r="S878" s="25" t="s">
        <v>776</v>
      </c>
      <c r="T878" s="25" t="s">
        <v>777</v>
      </c>
      <c r="V878" s="25" t="s">
        <v>778</v>
      </c>
      <c r="X878" s="25" t="s">
        <v>779</v>
      </c>
      <c r="AB878" s="25" t="s">
        <v>780</v>
      </c>
      <c r="AC878" s="25" t="s">
        <v>781</v>
      </c>
      <c r="AD878" s="25">
        <v>45</v>
      </c>
      <c r="AE878" s="25" t="s">
        <v>782</v>
      </c>
      <c r="AF878" s="25">
        <v>-23.411676712428999</v>
      </c>
      <c r="AG878" s="25">
        <v>-67.967700674750105</v>
      </c>
      <c r="AH878" s="25">
        <v>0.4284722222222222</v>
      </c>
      <c r="AI878" s="25" t="s">
        <v>792</v>
      </c>
      <c r="AM878" s="25" t="s">
        <v>784</v>
      </c>
      <c r="AN878" s="25" t="s">
        <v>890</v>
      </c>
      <c r="AO878" s="25" t="s">
        <v>785</v>
      </c>
      <c r="AR878" s="25" t="s">
        <v>930</v>
      </c>
    </row>
    <row r="879" spans="1:44">
      <c r="A879" s="25">
        <v>202502</v>
      </c>
      <c r="B879" s="17" t="str">
        <f>IF(A879="","",IFERROR(VLOOKUP(A879,Campaña!A:K,2,0),"ID NO EXISTE"))</f>
        <v>Campaña febrero 2025</v>
      </c>
      <c r="C879" s="25">
        <v>399</v>
      </c>
      <c r="D879" s="85" t="str">
        <f>IF(C879="","",IFERROR(CONCATENATE(VLOOKUP(C879,EstacionReplica!A:W,2,0)," - ",VLOOKUP(C879,EstacionReplica!A:W,3,0)," - ",VLOOKUP(C879,EstacionReplica!A:W,4,0)),"ID NO EXISTE"))</f>
        <v>E-135 - Registro individual - 1</v>
      </c>
      <c r="E879" s="25">
        <v>2025</v>
      </c>
      <c r="F879" s="25">
        <v>2</v>
      </c>
      <c r="G879" s="25">
        <v>26</v>
      </c>
      <c r="H879" s="86">
        <v>0.46805555555555556</v>
      </c>
      <c r="I879" s="25" t="s">
        <v>771</v>
      </c>
      <c r="O879" s="25" t="s">
        <v>772</v>
      </c>
      <c r="P879" s="25" t="s">
        <v>773</v>
      </c>
      <c r="Q879" s="25" t="s">
        <v>774</v>
      </c>
      <c r="R879" s="25" t="s">
        <v>775</v>
      </c>
      <c r="S879" s="25" t="s">
        <v>776</v>
      </c>
      <c r="T879" s="25" t="s">
        <v>777</v>
      </c>
      <c r="V879" s="25" t="s">
        <v>778</v>
      </c>
      <c r="X879" s="25" t="s">
        <v>779</v>
      </c>
      <c r="AB879" s="25" t="s">
        <v>780</v>
      </c>
      <c r="AC879" s="25" t="s">
        <v>781</v>
      </c>
      <c r="AD879" s="25">
        <v>0</v>
      </c>
      <c r="AE879" s="25" t="s">
        <v>782</v>
      </c>
      <c r="AF879" s="25">
        <v>-23.4060793852736</v>
      </c>
      <c r="AG879" s="25">
        <v>-67.977696752717705</v>
      </c>
      <c r="AH879" s="25">
        <v>0.46805555555555556</v>
      </c>
      <c r="AI879" s="25" t="s">
        <v>789</v>
      </c>
      <c r="AM879" s="25" t="s">
        <v>784</v>
      </c>
      <c r="AN879" s="25" t="s">
        <v>1010</v>
      </c>
      <c r="AO879" s="25" t="s">
        <v>785</v>
      </c>
      <c r="AR879" s="25" t="s">
        <v>930</v>
      </c>
    </row>
    <row r="880" spans="1:44">
      <c r="A880" s="25">
        <v>202502</v>
      </c>
      <c r="B880" s="17" t="str">
        <f>IF(A880="","",IFERROR(VLOOKUP(A880,Campaña!A:K,2,0),"ID NO EXISTE"))</f>
        <v>Campaña febrero 2025</v>
      </c>
      <c r="C880" s="25">
        <v>400</v>
      </c>
      <c r="D880" s="85" t="str">
        <f>IF(C880="","",IFERROR(CONCATENATE(VLOOKUP(C880,EstacionReplica!A:W,2,0)," - ",VLOOKUP(C880,EstacionReplica!A:W,3,0)," - ",VLOOKUP(C880,EstacionReplica!A:W,4,0)),"ID NO EXISTE"))</f>
        <v>E-137 - Registro individual - 1</v>
      </c>
      <c r="E880" s="25">
        <v>2025</v>
      </c>
      <c r="F880" s="25">
        <v>2</v>
      </c>
      <c r="G880" s="25">
        <v>26</v>
      </c>
      <c r="H880" s="86">
        <v>0.37708333333333333</v>
      </c>
      <c r="I880" s="25" t="s">
        <v>771</v>
      </c>
      <c r="O880" s="25" t="s">
        <v>772</v>
      </c>
      <c r="P880" s="25" t="s">
        <v>773</v>
      </c>
      <c r="Q880" s="25" t="s">
        <v>774</v>
      </c>
      <c r="R880" s="25" t="s">
        <v>775</v>
      </c>
      <c r="S880" s="25" t="s">
        <v>776</v>
      </c>
      <c r="T880" s="25" t="s">
        <v>777</v>
      </c>
      <c r="V880" s="25" t="s">
        <v>778</v>
      </c>
      <c r="X880" s="25" t="s">
        <v>779</v>
      </c>
      <c r="AB880" s="25" t="s">
        <v>780</v>
      </c>
      <c r="AC880" s="25" t="s">
        <v>781</v>
      </c>
      <c r="AD880" s="25">
        <v>96</v>
      </c>
      <c r="AE880" s="25" t="s">
        <v>782</v>
      </c>
      <c r="AF880" s="25">
        <v>-23.4054653412236</v>
      </c>
      <c r="AG880" s="25">
        <v>-67.991617551039099</v>
      </c>
      <c r="AH880" s="25">
        <v>0.37708333333333333</v>
      </c>
      <c r="AI880" s="25" t="s">
        <v>792</v>
      </c>
      <c r="AM880" s="25" t="s">
        <v>784</v>
      </c>
      <c r="AN880" s="25" t="s">
        <v>1011</v>
      </c>
      <c r="AO880" s="25" t="s">
        <v>785</v>
      </c>
      <c r="AR880" s="25" t="s">
        <v>930</v>
      </c>
    </row>
    <row r="881" spans="1:44">
      <c r="A881" s="25">
        <v>202502</v>
      </c>
      <c r="B881" s="17" t="str">
        <f>IF(A881="","",IFERROR(VLOOKUP(A881,Campaña!A:K,2,0),"ID NO EXISTE"))</f>
        <v>Campaña febrero 2025</v>
      </c>
      <c r="C881" s="25">
        <v>401</v>
      </c>
      <c r="D881" s="85" t="str">
        <f>IF(C881="","",IFERROR(CONCATENATE(VLOOKUP(C881,EstacionReplica!A:W,2,0)," - ",VLOOKUP(C881,EstacionReplica!A:W,3,0)," - ",VLOOKUP(C881,EstacionReplica!A:W,4,0)),"ID NO EXISTE"))</f>
        <v>E-138 - Registro individual - 1</v>
      </c>
      <c r="E881" s="25">
        <v>2025</v>
      </c>
      <c r="F881" s="25">
        <v>2</v>
      </c>
      <c r="G881" s="25">
        <v>26</v>
      </c>
      <c r="H881" s="86">
        <v>0.3972222222222222</v>
      </c>
      <c r="I881" s="25" t="s">
        <v>771</v>
      </c>
      <c r="O881" s="25" t="s">
        <v>772</v>
      </c>
      <c r="P881" s="25" t="s">
        <v>773</v>
      </c>
      <c r="Q881" s="25" t="s">
        <v>774</v>
      </c>
      <c r="R881" s="25" t="s">
        <v>775</v>
      </c>
      <c r="S881" s="25" t="s">
        <v>776</v>
      </c>
      <c r="T881" s="25" t="s">
        <v>777</v>
      </c>
      <c r="V881" s="25" t="s">
        <v>778</v>
      </c>
      <c r="X881" s="25" t="s">
        <v>779</v>
      </c>
      <c r="AB881" s="25" t="s">
        <v>780</v>
      </c>
      <c r="AC881" s="25" t="s">
        <v>781</v>
      </c>
      <c r="AD881" s="25">
        <v>45</v>
      </c>
      <c r="AE881" s="25" t="s">
        <v>782</v>
      </c>
      <c r="AF881" s="25">
        <v>-23.4045710585442</v>
      </c>
      <c r="AG881" s="25">
        <v>-67.986016823299295</v>
      </c>
      <c r="AH881" s="25">
        <v>0.3972222222222222</v>
      </c>
      <c r="AI881" s="25" t="s">
        <v>792</v>
      </c>
      <c r="AM881" s="25" t="s">
        <v>784</v>
      </c>
      <c r="AN881" s="25" t="s">
        <v>895</v>
      </c>
      <c r="AO881" s="25" t="s">
        <v>785</v>
      </c>
      <c r="AR881" s="25" t="s">
        <v>930</v>
      </c>
    </row>
    <row r="882" spans="1:44">
      <c r="A882" s="25">
        <v>202502</v>
      </c>
      <c r="B882" s="17" t="str">
        <f>IF(A882="","",IFERROR(VLOOKUP(A882,Campaña!A:K,2,0),"ID NO EXISTE"))</f>
        <v>Campaña febrero 2025</v>
      </c>
      <c r="C882" s="25">
        <v>402</v>
      </c>
      <c r="D882" s="85" t="str">
        <f>IF(C882="","",IFERROR(CONCATENATE(VLOOKUP(C882,EstacionReplica!A:W,2,0)," - ",VLOOKUP(C882,EstacionReplica!A:W,3,0)," - ",VLOOKUP(C882,EstacionReplica!A:W,4,0)),"ID NO EXISTE"))</f>
        <v>E-139 - Registro individual - 1</v>
      </c>
      <c r="E882" s="25">
        <v>2025</v>
      </c>
      <c r="F882" s="25">
        <v>2</v>
      </c>
      <c r="G882" s="25">
        <v>26</v>
      </c>
      <c r="H882" s="86">
        <v>0.40069444444444446</v>
      </c>
      <c r="I882" s="25" t="s">
        <v>771</v>
      </c>
      <c r="O882" s="25" t="s">
        <v>772</v>
      </c>
      <c r="P882" s="25" t="s">
        <v>773</v>
      </c>
      <c r="Q882" s="25" t="s">
        <v>774</v>
      </c>
      <c r="R882" s="25" t="s">
        <v>775</v>
      </c>
      <c r="S882" s="25" t="s">
        <v>776</v>
      </c>
      <c r="T882" s="25" t="s">
        <v>831</v>
      </c>
      <c r="V882" s="25" t="s">
        <v>832</v>
      </c>
      <c r="X882" s="25" t="s">
        <v>833</v>
      </c>
      <c r="AB882" s="25" t="s">
        <v>780</v>
      </c>
      <c r="AC882" s="25" t="s">
        <v>781</v>
      </c>
      <c r="AD882" s="25">
        <v>100</v>
      </c>
      <c r="AE882" s="25" t="s">
        <v>782</v>
      </c>
      <c r="AF882" s="25">
        <v>-23.4044459499626</v>
      </c>
      <c r="AG882" s="25">
        <v>-67.986223286571303</v>
      </c>
      <c r="AH882" s="25">
        <v>0.40069444444444446</v>
      </c>
      <c r="AI882" s="25" t="s">
        <v>787</v>
      </c>
      <c r="AM882" s="25" t="s">
        <v>784</v>
      </c>
      <c r="AN882" s="25" t="s">
        <v>875</v>
      </c>
      <c r="AO882" s="25" t="s">
        <v>785</v>
      </c>
      <c r="AR882" s="25" t="s">
        <v>930</v>
      </c>
    </row>
    <row r="883" spans="1:44">
      <c r="A883" s="25">
        <v>202502</v>
      </c>
      <c r="B883" s="17" t="str">
        <f>IF(A883="","",IFERROR(VLOOKUP(A883,Campaña!A:K,2,0),"ID NO EXISTE"))</f>
        <v>Campaña febrero 2025</v>
      </c>
      <c r="C883" s="25">
        <v>403</v>
      </c>
      <c r="D883" s="85" t="str">
        <f>IF(C883="","",IFERROR(CONCATENATE(VLOOKUP(C883,EstacionReplica!A:W,2,0)," - ",VLOOKUP(C883,EstacionReplica!A:W,3,0)," - ",VLOOKUP(C883,EstacionReplica!A:W,4,0)),"ID NO EXISTE"))</f>
        <v>E-140 - Registro individual - 1</v>
      </c>
      <c r="E883" s="25">
        <v>2025</v>
      </c>
      <c r="F883" s="25">
        <v>2</v>
      </c>
      <c r="G883" s="25">
        <v>26</v>
      </c>
      <c r="H883" s="86">
        <v>0.47152777777777777</v>
      </c>
      <c r="I883" s="25" t="s">
        <v>771</v>
      </c>
      <c r="O883" s="25" t="s">
        <v>772</v>
      </c>
      <c r="P883" s="25" t="s">
        <v>773</v>
      </c>
      <c r="Q883" s="25" t="s">
        <v>774</v>
      </c>
      <c r="R883" s="25" t="s">
        <v>775</v>
      </c>
      <c r="S883" s="25" t="s">
        <v>776</v>
      </c>
      <c r="T883" s="25" t="s">
        <v>777</v>
      </c>
      <c r="V883" s="25" t="s">
        <v>778</v>
      </c>
      <c r="X883" s="25" t="s">
        <v>779</v>
      </c>
      <c r="AB883" s="25" t="s">
        <v>780</v>
      </c>
      <c r="AC883" s="25" t="s">
        <v>781</v>
      </c>
      <c r="AD883" s="25">
        <v>100</v>
      </c>
      <c r="AE883" s="25" t="s">
        <v>782</v>
      </c>
      <c r="AF883" s="25">
        <v>-23.406184241595898</v>
      </c>
      <c r="AG883" s="25">
        <v>-67.977157700184307</v>
      </c>
      <c r="AH883" s="25">
        <v>0.47152777777777777</v>
      </c>
      <c r="AI883" s="25" t="s">
        <v>792</v>
      </c>
      <c r="AM883" s="25" t="s">
        <v>784</v>
      </c>
      <c r="AN883" s="25" t="s">
        <v>865</v>
      </c>
      <c r="AO883" s="25" t="s">
        <v>785</v>
      </c>
      <c r="AR883" s="25" t="s">
        <v>930</v>
      </c>
    </row>
    <row r="884" spans="1:44">
      <c r="A884" s="25">
        <v>202502</v>
      </c>
      <c r="B884" s="17" t="str">
        <f>IF(A884="","",IFERROR(VLOOKUP(A884,Campaña!A:K,2,0),"ID NO EXISTE"))</f>
        <v>Campaña febrero 2025</v>
      </c>
      <c r="C884" s="25">
        <v>404</v>
      </c>
      <c r="D884" s="85" t="str">
        <f>IF(C884="","",IFERROR(CONCATENATE(VLOOKUP(C884,EstacionReplica!A:W,2,0)," - ",VLOOKUP(C884,EstacionReplica!A:W,3,0)," - ",VLOOKUP(C884,EstacionReplica!A:W,4,0)),"ID NO EXISTE"))</f>
        <v>E-141 - Registro individual - 1</v>
      </c>
      <c r="E884" s="25">
        <v>2025</v>
      </c>
      <c r="F884" s="25">
        <v>2</v>
      </c>
      <c r="G884" s="25">
        <v>26</v>
      </c>
      <c r="H884" s="86">
        <v>0.39583333333333331</v>
      </c>
      <c r="I884" s="25" t="s">
        <v>771</v>
      </c>
      <c r="O884" s="25" t="s">
        <v>772</v>
      </c>
      <c r="P884" s="25" t="s">
        <v>773</v>
      </c>
      <c r="Q884" s="25" t="s">
        <v>774</v>
      </c>
      <c r="R884" s="25" t="s">
        <v>775</v>
      </c>
      <c r="S884" s="25" t="s">
        <v>776</v>
      </c>
      <c r="T884" s="25" t="s">
        <v>831</v>
      </c>
      <c r="V884" s="25" t="s">
        <v>832</v>
      </c>
      <c r="X884" s="25" t="s">
        <v>833</v>
      </c>
      <c r="AB884" s="25" t="s">
        <v>780</v>
      </c>
      <c r="AC884" s="25" t="s">
        <v>781</v>
      </c>
      <c r="AD884" s="25">
        <v>100</v>
      </c>
      <c r="AE884" s="25" t="s">
        <v>782</v>
      </c>
      <c r="AF884" s="25">
        <v>-23.404458297115301</v>
      </c>
      <c r="AG884" s="25">
        <v>-67.985342434296996</v>
      </c>
      <c r="AH884" s="25">
        <v>0.39583333333333331</v>
      </c>
      <c r="AI884" s="25" t="s">
        <v>787</v>
      </c>
      <c r="AM884" s="25" t="s">
        <v>784</v>
      </c>
      <c r="AN884" s="25" t="s">
        <v>915</v>
      </c>
      <c r="AO884" s="25" t="s">
        <v>785</v>
      </c>
      <c r="AR884" s="25" t="s">
        <v>930</v>
      </c>
    </row>
    <row r="885" spans="1:44">
      <c r="A885" s="25">
        <v>202502</v>
      </c>
      <c r="B885" s="17" t="str">
        <f>IF(A885="","",IFERROR(VLOOKUP(A885,Campaña!A:K,2,0),"ID NO EXISTE"))</f>
        <v>Campaña febrero 2025</v>
      </c>
      <c r="C885" s="25">
        <v>405</v>
      </c>
      <c r="D885" s="85" t="str">
        <f>IF(C885="","",IFERROR(CONCATENATE(VLOOKUP(C885,EstacionReplica!A:W,2,0)," - ",VLOOKUP(C885,EstacionReplica!A:W,3,0)," - ",VLOOKUP(C885,EstacionReplica!A:W,4,0)),"ID NO EXISTE"))</f>
        <v>E-142 - Registro individual - 1</v>
      </c>
      <c r="E885" s="25">
        <v>2025</v>
      </c>
      <c r="F885" s="25">
        <v>2</v>
      </c>
      <c r="G885" s="25">
        <v>26</v>
      </c>
      <c r="H885" s="86">
        <v>0.39374999999999999</v>
      </c>
      <c r="I885" s="25" t="s">
        <v>771</v>
      </c>
      <c r="O885" s="25" t="s">
        <v>772</v>
      </c>
      <c r="P885" s="25" t="s">
        <v>773</v>
      </c>
      <c r="Q885" s="25" t="s">
        <v>774</v>
      </c>
      <c r="R885" s="25" t="s">
        <v>775</v>
      </c>
      <c r="S885" s="25" t="s">
        <v>776</v>
      </c>
      <c r="T885" s="25" t="s">
        <v>831</v>
      </c>
      <c r="V885" s="25" t="s">
        <v>832</v>
      </c>
      <c r="X885" s="25" t="s">
        <v>833</v>
      </c>
      <c r="AB885" s="25" t="s">
        <v>780</v>
      </c>
      <c r="AC885" s="25" t="s">
        <v>781</v>
      </c>
      <c r="AD885" s="25">
        <v>100</v>
      </c>
      <c r="AE885" s="25" t="s">
        <v>782</v>
      </c>
      <c r="AF885" s="25">
        <v>-23.404346804297401</v>
      </c>
      <c r="AG885" s="25">
        <v>-67.984863760700804</v>
      </c>
      <c r="AH885" s="25">
        <v>0.39374999999999999</v>
      </c>
      <c r="AI885" s="25" t="s">
        <v>792</v>
      </c>
      <c r="AM885" s="25" t="s">
        <v>784</v>
      </c>
      <c r="AN885" s="25" t="s">
        <v>865</v>
      </c>
      <c r="AO885" s="25" t="s">
        <v>785</v>
      </c>
      <c r="AR885" s="25" t="s">
        <v>930</v>
      </c>
    </row>
    <row r="886" spans="1:44">
      <c r="A886" s="25">
        <v>202502</v>
      </c>
      <c r="B886" s="17" t="str">
        <f>IF(A886="","",IFERROR(VLOOKUP(A886,Campaña!A:K,2,0),"ID NO EXISTE"))</f>
        <v>Campaña febrero 2025</v>
      </c>
      <c r="C886" s="25">
        <v>406</v>
      </c>
      <c r="D886" s="85" t="str">
        <f>IF(C886="","",IFERROR(CONCATENATE(VLOOKUP(C886,EstacionReplica!A:W,2,0)," - ",VLOOKUP(C886,EstacionReplica!A:W,3,0)," - ",VLOOKUP(C886,EstacionReplica!A:W,4,0)),"ID NO EXISTE"))</f>
        <v>E-143 - Registro individual - 1</v>
      </c>
      <c r="E886" s="25">
        <v>2025</v>
      </c>
      <c r="F886" s="25">
        <v>2</v>
      </c>
      <c r="G886" s="25">
        <v>26</v>
      </c>
      <c r="H886" s="86">
        <v>0.3923611111111111</v>
      </c>
      <c r="I886" s="25" t="s">
        <v>771</v>
      </c>
      <c r="O886" s="25" t="s">
        <v>772</v>
      </c>
      <c r="P886" s="25" t="s">
        <v>773</v>
      </c>
      <c r="Q886" s="25" t="s">
        <v>774</v>
      </c>
      <c r="R886" s="25" t="s">
        <v>775</v>
      </c>
      <c r="S886" s="25" t="s">
        <v>776</v>
      </c>
      <c r="T886" s="25" t="s">
        <v>831</v>
      </c>
      <c r="V886" s="25" t="s">
        <v>832</v>
      </c>
      <c r="X886" s="25" t="s">
        <v>833</v>
      </c>
      <c r="AB886" s="25" t="s">
        <v>780</v>
      </c>
      <c r="AC886" s="25" t="s">
        <v>781</v>
      </c>
      <c r="AD886" s="25">
        <v>100</v>
      </c>
      <c r="AE886" s="25" t="s">
        <v>782</v>
      </c>
      <c r="AF886" s="25">
        <v>-23.404237853458799</v>
      </c>
      <c r="AG886" s="25">
        <v>-67.984776515914604</v>
      </c>
      <c r="AH886" s="25">
        <v>0.3923611111111111</v>
      </c>
      <c r="AI886" s="25" t="s">
        <v>792</v>
      </c>
      <c r="AM886" s="25" t="s">
        <v>784</v>
      </c>
      <c r="AN886" s="25" t="s">
        <v>865</v>
      </c>
      <c r="AO886" s="25" t="s">
        <v>785</v>
      </c>
      <c r="AR886" s="25" t="s">
        <v>930</v>
      </c>
    </row>
    <row r="887" spans="1:44">
      <c r="A887" s="25">
        <v>202502</v>
      </c>
      <c r="B887" s="17" t="str">
        <f>IF(A887="","",IFERROR(VLOOKUP(A887,Campaña!A:K,2,0),"ID NO EXISTE"))</f>
        <v>Campaña febrero 2025</v>
      </c>
      <c r="C887" s="25">
        <v>407</v>
      </c>
      <c r="D887" s="85" t="str">
        <f>IF(C887="","",IFERROR(CONCATENATE(VLOOKUP(C887,EstacionReplica!A:W,2,0)," - ",VLOOKUP(C887,EstacionReplica!A:W,3,0)," - ",VLOOKUP(C887,EstacionReplica!A:W,4,0)),"ID NO EXISTE"))</f>
        <v>E-144 - Registro individual - 1</v>
      </c>
      <c r="E887" s="25">
        <v>2025</v>
      </c>
      <c r="F887" s="25">
        <v>2</v>
      </c>
      <c r="G887" s="25">
        <v>25</v>
      </c>
      <c r="H887" s="86">
        <v>0.56111111111111112</v>
      </c>
      <c r="I887" s="25" t="s">
        <v>771</v>
      </c>
      <c r="O887" s="25" t="s">
        <v>772</v>
      </c>
      <c r="P887" s="25" t="s">
        <v>773</v>
      </c>
      <c r="Q887" s="25" t="s">
        <v>774</v>
      </c>
      <c r="R887" s="25" t="s">
        <v>775</v>
      </c>
      <c r="S887" s="25" t="s">
        <v>776</v>
      </c>
      <c r="T887" s="25" t="s">
        <v>777</v>
      </c>
      <c r="V887" s="25" t="s">
        <v>778</v>
      </c>
      <c r="X887" s="25" t="s">
        <v>779</v>
      </c>
      <c r="AB887" s="25" t="s">
        <v>780</v>
      </c>
      <c r="AC887" s="25" t="s">
        <v>781</v>
      </c>
      <c r="AD887" s="25">
        <v>0</v>
      </c>
      <c r="AE887" s="25" t="s">
        <v>782</v>
      </c>
      <c r="AF887" s="25">
        <v>-23.407810404818701</v>
      </c>
      <c r="AG887" s="25">
        <v>-67.962152414711696</v>
      </c>
      <c r="AH887" s="25">
        <v>0.56111111111111112</v>
      </c>
      <c r="AI887" s="25" t="s">
        <v>783</v>
      </c>
      <c r="AM887" s="25" t="s">
        <v>784</v>
      </c>
      <c r="AO887" s="25" t="s">
        <v>785</v>
      </c>
      <c r="AR887" s="25" t="s">
        <v>930</v>
      </c>
    </row>
    <row r="888" spans="1:44">
      <c r="A888" s="25">
        <v>202502</v>
      </c>
      <c r="B888" s="17" t="str">
        <f>IF(A888="","",IFERROR(VLOOKUP(A888,Campaña!A:K,2,0),"ID NO EXISTE"))</f>
        <v>Campaña febrero 2025</v>
      </c>
      <c r="C888" s="25">
        <v>408</v>
      </c>
      <c r="D888" s="85" t="str">
        <f>IF(C888="","",IFERROR(CONCATENATE(VLOOKUP(C888,EstacionReplica!A:W,2,0)," - ",VLOOKUP(C888,EstacionReplica!A:W,3,0)," - ",VLOOKUP(C888,EstacionReplica!A:W,4,0)),"ID NO EXISTE"))</f>
        <v>E-145 - Registro individual - 1</v>
      </c>
      <c r="E888" s="25">
        <v>2025</v>
      </c>
      <c r="F888" s="25">
        <v>2</v>
      </c>
      <c r="G888" s="25">
        <v>25</v>
      </c>
      <c r="H888" s="86">
        <v>0.56111111111111112</v>
      </c>
      <c r="I888" s="25" t="s">
        <v>771</v>
      </c>
      <c r="O888" s="25" t="s">
        <v>772</v>
      </c>
      <c r="P888" s="25" t="s">
        <v>773</v>
      </c>
      <c r="Q888" s="25" t="s">
        <v>774</v>
      </c>
      <c r="R888" s="25" t="s">
        <v>775</v>
      </c>
      <c r="S888" s="25" t="s">
        <v>776</v>
      </c>
      <c r="T888" s="25" t="s">
        <v>777</v>
      </c>
      <c r="V888" s="25" t="s">
        <v>778</v>
      </c>
      <c r="X888" s="25" t="s">
        <v>779</v>
      </c>
      <c r="AB888" s="25" t="s">
        <v>780</v>
      </c>
      <c r="AC888" s="25" t="s">
        <v>781</v>
      </c>
      <c r="AD888" s="25">
        <v>0</v>
      </c>
      <c r="AE888" s="25" t="s">
        <v>782</v>
      </c>
      <c r="AF888" s="25">
        <v>-23.407891298222498</v>
      </c>
      <c r="AG888" s="25">
        <v>-67.962093065462994</v>
      </c>
      <c r="AH888" s="25">
        <v>0.56111111111111112</v>
      </c>
      <c r="AI888" s="25" t="s">
        <v>783</v>
      </c>
      <c r="AM888" s="25" t="s">
        <v>784</v>
      </c>
      <c r="AO888" s="25" t="s">
        <v>785</v>
      </c>
      <c r="AR888" s="25" t="s">
        <v>930</v>
      </c>
    </row>
    <row r="889" spans="1:44">
      <c r="A889" s="25">
        <v>202502</v>
      </c>
      <c r="B889" s="17" t="str">
        <f>IF(A889="","",IFERROR(VLOOKUP(A889,Campaña!A:K,2,0),"ID NO EXISTE"))</f>
        <v>Campaña febrero 2025</v>
      </c>
      <c r="C889" s="25">
        <v>409</v>
      </c>
      <c r="D889" s="85" t="str">
        <f>IF(C889="","",IFERROR(CONCATENATE(VLOOKUP(C889,EstacionReplica!A:W,2,0)," - ",VLOOKUP(C889,EstacionReplica!A:W,3,0)," - ",VLOOKUP(C889,EstacionReplica!A:W,4,0)),"ID NO EXISTE"))</f>
        <v>E-146 - Registro individual - 1</v>
      </c>
      <c r="E889" s="25">
        <v>2025</v>
      </c>
      <c r="F889" s="25">
        <v>2</v>
      </c>
      <c r="G889" s="25">
        <v>25</v>
      </c>
      <c r="H889" s="86">
        <v>0.48888888888888887</v>
      </c>
      <c r="I889" s="25" t="s">
        <v>771</v>
      </c>
      <c r="O889" s="25" t="s">
        <v>772</v>
      </c>
      <c r="P889" s="25" t="s">
        <v>773</v>
      </c>
      <c r="Q889" s="25" t="s">
        <v>774</v>
      </c>
      <c r="R889" s="25" t="s">
        <v>775</v>
      </c>
      <c r="S889" s="25" t="s">
        <v>776</v>
      </c>
      <c r="T889" s="25" t="s">
        <v>777</v>
      </c>
      <c r="V889" s="25" t="s">
        <v>778</v>
      </c>
      <c r="X889" s="25" t="s">
        <v>779</v>
      </c>
      <c r="AB889" s="25" t="s">
        <v>780</v>
      </c>
      <c r="AC889" s="25" t="s">
        <v>781</v>
      </c>
      <c r="AD889" s="25">
        <v>90</v>
      </c>
      <c r="AE889" s="25" t="s">
        <v>782</v>
      </c>
      <c r="AF889" s="25">
        <v>-23.408098827473601</v>
      </c>
      <c r="AG889" s="25">
        <v>-67.962062087758099</v>
      </c>
      <c r="AH889" s="25">
        <v>0.48888888888888887</v>
      </c>
      <c r="AI889" s="25" t="s">
        <v>787</v>
      </c>
      <c r="AM889" s="25" t="s">
        <v>784</v>
      </c>
      <c r="AN889" s="25" t="s">
        <v>835</v>
      </c>
      <c r="AO889" s="25" t="s">
        <v>785</v>
      </c>
      <c r="AR889" s="25" t="s">
        <v>930</v>
      </c>
    </row>
    <row r="890" spans="1:44">
      <c r="A890" s="25">
        <v>202502</v>
      </c>
      <c r="B890" s="17" t="str">
        <f>IF(A890="","",IFERROR(VLOOKUP(A890,Campaña!A:K,2,0),"ID NO EXISTE"))</f>
        <v>Campaña febrero 2025</v>
      </c>
      <c r="C890" s="25">
        <v>410</v>
      </c>
      <c r="D890" s="85" t="str">
        <f>IF(C890="","",IFERROR(CONCATENATE(VLOOKUP(C890,EstacionReplica!A:W,2,0)," - ",VLOOKUP(C890,EstacionReplica!A:W,3,0)," - ",VLOOKUP(C890,EstacionReplica!A:W,4,0)),"ID NO EXISTE"))</f>
        <v>E-147 - Registro individual - 1</v>
      </c>
      <c r="E890" s="25">
        <v>2025</v>
      </c>
      <c r="F890" s="25">
        <v>2</v>
      </c>
      <c r="G890" s="25">
        <v>25</v>
      </c>
      <c r="H890" s="86">
        <v>0.56666666666666665</v>
      </c>
      <c r="I890" s="25" t="s">
        <v>771</v>
      </c>
      <c r="O890" s="25" t="s">
        <v>772</v>
      </c>
      <c r="P890" s="25" t="s">
        <v>773</v>
      </c>
      <c r="Q890" s="25" t="s">
        <v>774</v>
      </c>
      <c r="R890" s="25" t="s">
        <v>775</v>
      </c>
      <c r="S890" s="25" t="s">
        <v>776</v>
      </c>
      <c r="T890" s="25" t="s">
        <v>777</v>
      </c>
      <c r="V890" s="25" t="s">
        <v>778</v>
      </c>
      <c r="X890" s="25" t="s">
        <v>779</v>
      </c>
      <c r="AB890" s="25" t="s">
        <v>780</v>
      </c>
      <c r="AC890" s="25" t="s">
        <v>781</v>
      </c>
      <c r="AD890" s="25">
        <v>60</v>
      </c>
      <c r="AE890" s="25" t="s">
        <v>782</v>
      </c>
      <c r="AF890" s="25">
        <v>-23.408191287227599</v>
      </c>
      <c r="AG890" s="25">
        <v>-67.962384318782696</v>
      </c>
      <c r="AH890" s="25">
        <v>0.56666666666666665</v>
      </c>
      <c r="AI890" s="25" t="s">
        <v>787</v>
      </c>
      <c r="AM890" s="25" t="s">
        <v>784</v>
      </c>
      <c r="AN890" s="25" t="s">
        <v>1012</v>
      </c>
      <c r="AO890" s="25" t="s">
        <v>785</v>
      </c>
      <c r="AR890" s="25" t="s">
        <v>930</v>
      </c>
    </row>
    <row r="891" spans="1:44">
      <c r="A891" s="25">
        <v>202502</v>
      </c>
      <c r="B891" s="17" t="str">
        <f>IF(A891="","",IFERROR(VLOOKUP(A891,Campaña!A:K,2,0),"ID NO EXISTE"))</f>
        <v>Campaña febrero 2025</v>
      </c>
      <c r="C891" s="25">
        <v>411</v>
      </c>
      <c r="D891" s="85" t="str">
        <f>IF(C891="","",IFERROR(CONCATENATE(VLOOKUP(C891,EstacionReplica!A:W,2,0)," - ",VLOOKUP(C891,EstacionReplica!A:W,3,0)," - ",VLOOKUP(C891,EstacionReplica!A:W,4,0)),"ID NO EXISTE"))</f>
        <v>E-148 - Registro individual - 1</v>
      </c>
      <c r="E891" s="25">
        <v>2025</v>
      </c>
      <c r="F891" s="25">
        <v>2</v>
      </c>
      <c r="G891" s="25">
        <v>25</v>
      </c>
      <c r="H891" s="86">
        <v>0.46875</v>
      </c>
      <c r="I891" s="25" t="s">
        <v>771</v>
      </c>
      <c r="O891" s="25" t="s">
        <v>772</v>
      </c>
      <c r="P891" s="25" t="s">
        <v>773</v>
      </c>
      <c r="Q891" s="25" t="s">
        <v>774</v>
      </c>
      <c r="R891" s="25" t="s">
        <v>775</v>
      </c>
      <c r="S891" s="25" t="s">
        <v>776</v>
      </c>
      <c r="T891" s="25" t="s">
        <v>777</v>
      </c>
      <c r="V891" s="25" t="s">
        <v>778</v>
      </c>
      <c r="X891" s="25" t="s">
        <v>779</v>
      </c>
      <c r="AB891" s="25" t="s">
        <v>780</v>
      </c>
      <c r="AC891" s="25" t="s">
        <v>781</v>
      </c>
      <c r="AD891" s="25">
        <v>100</v>
      </c>
      <c r="AE891" s="25" t="s">
        <v>782</v>
      </c>
      <c r="AF891" s="25">
        <v>-23.409817341037201</v>
      </c>
      <c r="AG891" s="25">
        <v>-67.963790690282494</v>
      </c>
      <c r="AH891" s="25">
        <v>0.46875</v>
      </c>
      <c r="AI891" s="25" t="s">
        <v>787</v>
      </c>
      <c r="AM891" s="25" t="s">
        <v>784</v>
      </c>
      <c r="AN891" s="25" t="s">
        <v>917</v>
      </c>
      <c r="AO891" s="25" t="s">
        <v>785</v>
      </c>
      <c r="AR891" s="25" t="s">
        <v>930</v>
      </c>
    </row>
    <row r="892" spans="1:44">
      <c r="A892" s="25">
        <v>202502</v>
      </c>
      <c r="B892" s="17" t="str">
        <f>IF(A892="","",IFERROR(VLOOKUP(A892,Campaña!A:K,2,0),"ID NO EXISTE"))</f>
        <v>Campaña febrero 2025</v>
      </c>
      <c r="C892" s="25">
        <v>412</v>
      </c>
      <c r="D892" s="85" t="str">
        <f>IF(C892="","",IFERROR(CONCATENATE(VLOOKUP(C892,EstacionReplica!A:W,2,0)," - ",VLOOKUP(C892,EstacionReplica!A:W,3,0)," - ",VLOOKUP(C892,EstacionReplica!A:W,4,0)),"ID NO EXISTE"))</f>
        <v>E-149 - Registro individual - 1</v>
      </c>
      <c r="E892" s="25">
        <v>2025</v>
      </c>
      <c r="F892" s="25">
        <v>2</v>
      </c>
      <c r="G892" s="25">
        <v>25</v>
      </c>
      <c r="H892" s="86">
        <v>0.58680555555555558</v>
      </c>
      <c r="I892" s="25" t="s">
        <v>771</v>
      </c>
      <c r="O892" s="25" t="s">
        <v>772</v>
      </c>
      <c r="P892" s="25" t="s">
        <v>773</v>
      </c>
      <c r="Q892" s="25" t="s">
        <v>774</v>
      </c>
      <c r="R892" s="25" t="s">
        <v>775</v>
      </c>
      <c r="S892" s="25" t="s">
        <v>776</v>
      </c>
      <c r="T892" s="25" t="s">
        <v>777</v>
      </c>
      <c r="V892" s="25" t="s">
        <v>778</v>
      </c>
      <c r="X892" s="25" t="s">
        <v>779</v>
      </c>
      <c r="AB892" s="25" t="s">
        <v>780</v>
      </c>
      <c r="AC892" s="25" t="s">
        <v>781</v>
      </c>
      <c r="AD892" s="25">
        <v>60</v>
      </c>
      <c r="AE892" s="25" t="s">
        <v>782</v>
      </c>
      <c r="AF892" s="25">
        <v>-23.4065142234208</v>
      </c>
      <c r="AG892" s="25">
        <v>-67.962818204530393</v>
      </c>
      <c r="AH892" s="25">
        <v>0.58680555555555558</v>
      </c>
      <c r="AI892" s="25" t="s">
        <v>787</v>
      </c>
      <c r="AM892" s="25" t="s">
        <v>784</v>
      </c>
      <c r="AN892" s="25" t="s">
        <v>918</v>
      </c>
      <c r="AO892" s="25" t="s">
        <v>785</v>
      </c>
      <c r="AR892" s="25" t="s">
        <v>930</v>
      </c>
    </row>
    <row r="893" spans="1:44">
      <c r="A893" s="25">
        <v>202502</v>
      </c>
      <c r="B893" s="17" t="str">
        <f>IF(A893="","",IFERROR(VLOOKUP(A893,Campaña!A:K,2,0),"ID NO EXISTE"))</f>
        <v>Campaña febrero 2025</v>
      </c>
      <c r="C893" s="25">
        <v>413</v>
      </c>
      <c r="D893" s="85" t="str">
        <f>IF(C893="","",IFERROR(CONCATENATE(VLOOKUP(C893,EstacionReplica!A:W,2,0)," - ",VLOOKUP(C893,EstacionReplica!A:W,3,0)," - ",VLOOKUP(C893,EstacionReplica!A:W,4,0)),"ID NO EXISTE"))</f>
        <v>E-150 - Registro individual - 1</v>
      </c>
      <c r="E893" s="25">
        <v>2025</v>
      </c>
      <c r="F893" s="25">
        <v>2</v>
      </c>
      <c r="G893" s="25">
        <v>25</v>
      </c>
      <c r="H893" s="86">
        <v>0.60069444444444442</v>
      </c>
      <c r="I893" s="25" t="s">
        <v>771</v>
      </c>
      <c r="O893" s="25" t="s">
        <v>772</v>
      </c>
      <c r="P893" s="25" t="s">
        <v>773</v>
      </c>
      <c r="Q893" s="25" t="s">
        <v>774</v>
      </c>
      <c r="R893" s="25" t="s">
        <v>775</v>
      </c>
      <c r="S893" s="25" t="s">
        <v>776</v>
      </c>
      <c r="T893" s="25" t="s">
        <v>777</v>
      </c>
      <c r="V893" s="25" t="s">
        <v>778</v>
      </c>
      <c r="X893" s="25" t="s">
        <v>779</v>
      </c>
      <c r="AB893" s="25" t="s">
        <v>780</v>
      </c>
      <c r="AC893" s="25" t="s">
        <v>781</v>
      </c>
      <c r="AD893" s="25">
        <v>0</v>
      </c>
      <c r="AE893" s="25" t="s">
        <v>782</v>
      </c>
      <c r="AF893" s="25">
        <v>-23.406514483232101</v>
      </c>
      <c r="AG893" s="25">
        <v>-67.962857347728004</v>
      </c>
      <c r="AH893" s="25">
        <v>0.60069444444444442</v>
      </c>
      <c r="AI893" s="25" t="s">
        <v>783</v>
      </c>
      <c r="AM893" s="25" t="s">
        <v>784</v>
      </c>
      <c r="AO893" s="25" t="s">
        <v>785</v>
      </c>
      <c r="AR893" s="25" t="s">
        <v>930</v>
      </c>
    </row>
    <row r="894" spans="1:44">
      <c r="A894" s="25">
        <v>202502</v>
      </c>
      <c r="B894" s="17" t="str">
        <f>IF(A894="","",IFERROR(VLOOKUP(A894,Campaña!A:K,2,0),"ID NO EXISTE"))</f>
        <v>Campaña febrero 2025</v>
      </c>
      <c r="C894" s="25">
        <v>414</v>
      </c>
      <c r="D894" s="85" t="str">
        <f>IF(C894="","",IFERROR(CONCATENATE(VLOOKUP(C894,EstacionReplica!A:W,2,0)," - ",VLOOKUP(C894,EstacionReplica!A:W,3,0)," - ",VLOOKUP(C894,EstacionReplica!A:W,4,0)),"ID NO EXISTE"))</f>
        <v>E-151 - Registro individual - 1</v>
      </c>
      <c r="E894" s="25">
        <v>2025</v>
      </c>
      <c r="F894" s="25">
        <v>2</v>
      </c>
      <c r="G894" s="25">
        <v>25</v>
      </c>
      <c r="H894" s="86">
        <v>0.57708333333333328</v>
      </c>
      <c r="I894" s="25" t="s">
        <v>771</v>
      </c>
      <c r="O894" s="25" t="s">
        <v>772</v>
      </c>
      <c r="P894" s="25" t="s">
        <v>773</v>
      </c>
      <c r="Q894" s="25" t="s">
        <v>774</v>
      </c>
      <c r="R894" s="25" t="s">
        <v>775</v>
      </c>
      <c r="S894" s="25" t="s">
        <v>776</v>
      </c>
      <c r="T894" s="25" t="s">
        <v>777</v>
      </c>
      <c r="V894" s="25" t="s">
        <v>778</v>
      </c>
      <c r="X894" s="25" t="s">
        <v>779</v>
      </c>
      <c r="AB894" s="25" t="s">
        <v>780</v>
      </c>
      <c r="AC894" s="25" t="s">
        <v>781</v>
      </c>
      <c r="AD894" s="25">
        <v>100</v>
      </c>
      <c r="AE894" s="25" t="s">
        <v>782</v>
      </c>
      <c r="AF894" s="25">
        <v>-23.406377581751102</v>
      </c>
      <c r="AG894" s="25">
        <v>-67.962643116008493</v>
      </c>
      <c r="AH894" s="25">
        <v>0.57708333333333328</v>
      </c>
      <c r="AI894" s="25" t="s">
        <v>787</v>
      </c>
      <c r="AM894" s="25" t="s">
        <v>784</v>
      </c>
      <c r="AN894" s="25" t="s">
        <v>842</v>
      </c>
      <c r="AO894" s="25" t="s">
        <v>785</v>
      </c>
      <c r="AR894" s="25" t="s">
        <v>930</v>
      </c>
    </row>
    <row r="895" spans="1:44">
      <c r="A895" s="25">
        <v>202502</v>
      </c>
      <c r="B895" s="17" t="str">
        <f>IF(A895="","",IFERROR(VLOOKUP(A895,Campaña!A:K,2,0),"ID NO EXISTE"))</f>
        <v>Campaña febrero 2025</v>
      </c>
      <c r="C895" s="25">
        <v>415</v>
      </c>
      <c r="D895" s="85" t="str">
        <f>IF(C895="","",IFERROR(CONCATENATE(VLOOKUP(C895,EstacionReplica!A:W,2,0)," - ",VLOOKUP(C895,EstacionReplica!A:W,3,0)," - ",VLOOKUP(C895,EstacionReplica!A:W,4,0)),"ID NO EXISTE"))</f>
        <v>E-152 - Registro individual - 1</v>
      </c>
      <c r="E895" s="25">
        <v>2025</v>
      </c>
      <c r="F895" s="25">
        <v>2</v>
      </c>
      <c r="G895" s="25">
        <v>26</v>
      </c>
      <c r="H895" s="86">
        <v>0.53680555555555554</v>
      </c>
      <c r="I895" s="25" t="s">
        <v>771</v>
      </c>
      <c r="O895" s="25" t="s">
        <v>772</v>
      </c>
      <c r="P895" s="25" t="s">
        <v>773</v>
      </c>
      <c r="Q895" s="25" t="s">
        <v>774</v>
      </c>
      <c r="R895" s="25" t="s">
        <v>775</v>
      </c>
      <c r="S895" s="25" t="s">
        <v>776</v>
      </c>
      <c r="T895" s="25" t="s">
        <v>777</v>
      </c>
      <c r="V895" s="25" t="s">
        <v>778</v>
      </c>
      <c r="X895" s="25" t="s">
        <v>779</v>
      </c>
      <c r="AB895" s="25" t="s">
        <v>780</v>
      </c>
      <c r="AC895" s="25" t="s">
        <v>781</v>
      </c>
      <c r="AD895" s="25">
        <v>70</v>
      </c>
      <c r="AE895" s="25" t="s">
        <v>782</v>
      </c>
      <c r="AF895" s="25">
        <v>-23.406028990506599</v>
      </c>
      <c r="AG895" s="25">
        <v>-67.963193863982198</v>
      </c>
      <c r="AH895" s="25">
        <v>0.53680555555555554</v>
      </c>
      <c r="AI895" s="25" t="s">
        <v>787</v>
      </c>
      <c r="AM895" s="25" t="s">
        <v>784</v>
      </c>
      <c r="AN895" s="25" t="s">
        <v>860</v>
      </c>
      <c r="AO895" s="25" t="s">
        <v>785</v>
      </c>
      <c r="AR895" s="25" t="s">
        <v>930</v>
      </c>
    </row>
    <row r="896" spans="1:44">
      <c r="A896" s="25">
        <v>202502</v>
      </c>
      <c r="B896" s="17" t="str">
        <f>IF(A896="","",IFERROR(VLOOKUP(A896,Campaña!A:K,2,0),"ID NO EXISTE"))</f>
        <v>Campaña febrero 2025</v>
      </c>
      <c r="C896" s="25">
        <v>416</v>
      </c>
      <c r="D896" s="85" t="str">
        <f>IF(C896="","",IFERROR(CONCATENATE(VLOOKUP(C896,EstacionReplica!A:W,2,0)," - ",VLOOKUP(C896,EstacionReplica!A:W,3,0)," - ",VLOOKUP(C896,EstacionReplica!A:W,4,0)),"ID NO EXISTE"))</f>
        <v>E-153 - Registro individual - 1</v>
      </c>
      <c r="E896" s="25">
        <v>2025</v>
      </c>
      <c r="F896" s="25">
        <v>2</v>
      </c>
      <c r="G896" s="25">
        <v>26</v>
      </c>
      <c r="H896" s="86">
        <v>0.53819444444444442</v>
      </c>
      <c r="I896" s="25" t="s">
        <v>771</v>
      </c>
      <c r="O896" s="25" t="s">
        <v>772</v>
      </c>
      <c r="P896" s="25" t="s">
        <v>773</v>
      </c>
      <c r="Q896" s="25" t="s">
        <v>774</v>
      </c>
      <c r="R896" s="25" t="s">
        <v>775</v>
      </c>
      <c r="S896" s="25" t="s">
        <v>776</v>
      </c>
      <c r="T896" s="25" t="s">
        <v>777</v>
      </c>
      <c r="V896" s="25" t="s">
        <v>778</v>
      </c>
      <c r="X896" s="25" t="s">
        <v>779</v>
      </c>
      <c r="AB896" s="25" t="s">
        <v>780</v>
      </c>
      <c r="AC896" s="25" t="s">
        <v>781</v>
      </c>
      <c r="AD896" s="25">
        <v>20</v>
      </c>
      <c r="AE896" s="25" t="s">
        <v>782</v>
      </c>
      <c r="AF896" s="25">
        <v>-23.405984157668399</v>
      </c>
      <c r="AG896" s="25">
        <v>-67.963243144548997</v>
      </c>
      <c r="AH896" s="25">
        <v>0.53819444444444442</v>
      </c>
      <c r="AI896" s="25" t="s">
        <v>787</v>
      </c>
      <c r="AM896" s="25" t="s">
        <v>784</v>
      </c>
      <c r="AN896" s="25" t="s">
        <v>919</v>
      </c>
      <c r="AO896" s="25" t="s">
        <v>785</v>
      </c>
      <c r="AR896" s="25" t="s">
        <v>930</v>
      </c>
    </row>
    <row r="897" spans="1:44">
      <c r="A897" s="25">
        <v>202502</v>
      </c>
      <c r="B897" s="17" t="str">
        <f>IF(A897="","",IFERROR(VLOOKUP(A897,Campaña!A:K,2,0),"ID NO EXISTE"))</f>
        <v>Campaña febrero 2025</v>
      </c>
      <c r="C897" s="25">
        <v>417</v>
      </c>
      <c r="D897" s="85" t="str">
        <f>IF(C897="","",IFERROR(CONCATENATE(VLOOKUP(C897,EstacionReplica!A:W,2,0)," - ",VLOOKUP(C897,EstacionReplica!A:W,3,0)," - ",VLOOKUP(C897,EstacionReplica!A:W,4,0)),"ID NO EXISTE"))</f>
        <v>E-154 - Registro individual - 1</v>
      </c>
      <c r="E897" s="25">
        <v>2025</v>
      </c>
      <c r="F897" s="25">
        <v>2</v>
      </c>
      <c r="G897" s="25">
        <v>26</v>
      </c>
      <c r="H897" s="86">
        <v>0.53888888888888886</v>
      </c>
      <c r="I897" s="25" t="s">
        <v>771</v>
      </c>
      <c r="O897" s="25" t="s">
        <v>772</v>
      </c>
      <c r="P897" s="25" t="s">
        <v>773</v>
      </c>
      <c r="Q897" s="25" t="s">
        <v>774</v>
      </c>
      <c r="R897" s="25" t="s">
        <v>775</v>
      </c>
      <c r="S897" s="25" t="s">
        <v>776</v>
      </c>
      <c r="T897" s="25" t="s">
        <v>777</v>
      </c>
      <c r="V897" s="25" t="s">
        <v>778</v>
      </c>
      <c r="X897" s="25" t="s">
        <v>779</v>
      </c>
      <c r="AB897" s="25" t="s">
        <v>780</v>
      </c>
      <c r="AC897" s="25" t="s">
        <v>781</v>
      </c>
      <c r="AD897" s="25">
        <v>78</v>
      </c>
      <c r="AE897" s="25" t="s">
        <v>782</v>
      </c>
      <c r="AF897" s="25">
        <v>-23.405993643631401</v>
      </c>
      <c r="AG897" s="25">
        <v>-67.963311574537897</v>
      </c>
      <c r="AH897" s="25">
        <v>0.53888888888888886</v>
      </c>
      <c r="AI897" s="25" t="s">
        <v>787</v>
      </c>
      <c r="AM897" s="25" t="s">
        <v>784</v>
      </c>
      <c r="AN897" s="25" t="s">
        <v>1013</v>
      </c>
      <c r="AO897" s="25" t="s">
        <v>785</v>
      </c>
      <c r="AR897" s="25" t="s">
        <v>930</v>
      </c>
    </row>
    <row r="898" spans="1:44">
      <c r="A898" s="25">
        <v>202502</v>
      </c>
      <c r="B898" s="17" t="str">
        <f>IF(A898="","",IFERROR(VLOOKUP(A898,Campaña!A:K,2,0),"ID NO EXISTE"))</f>
        <v>Campaña febrero 2025</v>
      </c>
      <c r="C898" s="25">
        <v>418</v>
      </c>
      <c r="D898" s="85" t="str">
        <f>IF(C898="","",IFERROR(CONCATENATE(VLOOKUP(C898,EstacionReplica!A:W,2,0)," - ",VLOOKUP(C898,EstacionReplica!A:W,3,0)," - ",VLOOKUP(C898,EstacionReplica!A:W,4,0)),"ID NO EXISTE"))</f>
        <v>E-155 - Registro individual - 1</v>
      </c>
      <c r="E898" s="25">
        <v>2025</v>
      </c>
      <c r="F898" s="25">
        <v>2</v>
      </c>
      <c r="G898" s="25">
        <v>26</v>
      </c>
      <c r="H898" s="86">
        <v>0.5395833333333333</v>
      </c>
      <c r="I898" s="25" t="s">
        <v>771</v>
      </c>
      <c r="O898" s="25" t="s">
        <v>772</v>
      </c>
      <c r="P898" s="25" t="s">
        <v>773</v>
      </c>
      <c r="Q898" s="25" t="s">
        <v>774</v>
      </c>
      <c r="R898" s="25" t="s">
        <v>775</v>
      </c>
      <c r="S898" s="25" t="s">
        <v>776</v>
      </c>
      <c r="T898" s="25" t="s">
        <v>777</v>
      </c>
      <c r="V898" s="25" t="s">
        <v>778</v>
      </c>
      <c r="X898" s="25" t="s">
        <v>779</v>
      </c>
      <c r="AB898" s="25" t="s">
        <v>780</v>
      </c>
      <c r="AC898" s="25" t="s">
        <v>781</v>
      </c>
      <c r="AD898" s="25">
        <v>35</v>
      </c>
      <c r="AE898" s="25" t="s">
        <v>782</v>
      </c>
      <c r="AF898" s="25">
        <v>-23.405939584499698</v>
      </c>
      <c r="AG898" s="25">
        <v>-67.963331568117098</v>
      </c>
      <c r="AH898" s="25">
        <v>0.5395833333333333</v>
      </c>
      <c r="AI898" s="25" t="s">
        <v>787</v>
      </c>
      <c r="AM898" s="25" t="s">
        <v>784</v>
      </c>
      <c r="AN898" s="25" t="s">
        <v>1014</v>
      </c>
      <c r="AO898" s="25" t="s">
        <v>785</v>
      </c>
      <c r="AR898" s="25" t="s">
        <v>930</v>
      </c>
    </row>
    <row r="899" spans="1:44">
      <c r="A899" s="25">
        <v>202502</v>
      </c>
      <c r="B899" s="17" t="str">
        <f>IF(A899="","",IFERROR(VLOOKUP(A899,Campaña!A:K,2,0),"ID NO EXISTE"))</f>
        <v>Campaña febrero 2025</v>
      </c>
      <c r="C899" s="25">
        <v>419</v>
      </c>
      <c r="D899" s="85" t="str">
        <f>IF(C899="","",IFERROR(CONCATENATE(VLOOKUP(C899,EstacionReplica!A:W,2,0)," - ",VLOOKUP(C899,EstacionReplica!A:W,3,0)," - ",VLOOKUP(C899,EstacionReplica!A:W,4,0)),"ID NO EXISTE"))</f>
        <v>E-156 - Registro individual - 1</v>
      </c>
      <c r="E899" s="25">
        <v>2025</v>
      </c>
      <c r="F899" s="25">
        <v>2</v>
      </c>
      <c r="G899" s="25">
        <v>26</v>
      </c>
      <c r="H899" s="86">
        <v>0.51736111111111116</v>
      </c>
      <c r="I899" s="25" t="s">
        <v>771</v>
      </c>
      <c r="O899" s="25" t="s">
        <v>772</v>
      </c>
      <c r="P899" s="25" t="s">
        <v>773</v>
      </c>
      <c r="Q899" s="25" t="s">
        <v>774</v>
      </c>
      <c r="R899" s="25" t="s">
        <v>775</v>
      </c>
      <c r="S899" s="25" t="s">
        <v>776</v>
      </c>
      <c r="T899" s="25" t="s">
        <v>777</v>
      </c>
      <c r="V899" s="25" t="s">
        <v>778</v>
      </c>
      <c r="X899" s="25" t="s">
        <v>779</v>
      </c>
      <c r="AB899" s="25" t="s">
        <v>780</v>
      </c>
      <c r="AC899" s="25" t="s">
        <v>781</v>
      </c>
      <c r="AD899" s="25">
        <v>10</v>
      </c>
      <c r="AE899" s="25" t="s">
        <v>782</v>
      </c>
      <c r="AF899" s="25">
        <v>-23.405423677899599</v>
      </c>
      <c r="AG899" s="25">
        <v>-67.967259864669103</v>
      </c>
      <c r="AH899" s="25">
        <v>0.51736111111111116</v>
      </c>
      <c r="AI899" s="25" t="s">
        <v>787</v>
      </c>
      <c r="AM899" s="25" t="s">
        <v>784</v>
      </c>
      <c r="AN899" s="25" t="s">
        <v>1015</v>
      </c>
      <c r="AO899" s="25" t="s">
        <v>785</v>
      </c>
      <c r="AR899" s="25" t="s">
        <v>930</v>
      </c>
    </row>
    <row r="900" spans="1:44">
      <c r="A900" s="25">
        <v>202502</v>
      </c>
      <c r="B900" s="17" t="str">
        <f>IF(A900="","",IFERROR(VLOOKUP(A900,Campaña!A:K,2,0),"ID NO EXISTE"))</f>
        <v>Campaña febrero 2025</v>
      </c>
      <c r="C900" s="25">
        <v>420</v>
      </c>
      <c r="D900" s="85" t="str">
        <f>IF(C900="","",IFERROR(CONCATENATE(VLOOKUP(C900,EstacionReplica!A:W,2,0)," - ",VLOOKUP(C900,EstacionReplica!A:W,3,0)," - ",VLOOKUP(C900,EstacionReplica!A:W,4,0)),"ID NO EXISTE"))</f>
        <v>E-157 - Registro individual - 1</v>
      </c>
      <c r="E900" s="25">
        <v>2025</v>
      </c>
      <c r="F900" s="25">
        <v>2</v>
      </c>
      <c r="G900" s="25">
        <v>26</v>
      </c>
      <c r="H900" s="86">
        <v>0.5180555555555556</v>
      </c>
      <c r="I900" s="25" t="s">
        <v>771</v>
      </c>
      <c r="O900" s="25" t="s">
        <v>772</v>
      </c>
      <c r="P900" s="25" t="s">
        <v>773</v>
      </c>
      <c r="Q900" s="25" t="s">
        <v>774</v>
      </c>
      <c r="R900" s="25" t="s">
        <v>775</v>
      </c>
      <c r="S900" s="25" t="s">
        <v>776</v>
      </c>
      <c r="T900" s="25" t="s">
        <v>777</v>
      </c>
      <c r="V900" s="25" t="s">
        <v>778</v>
      </c>
      <c r="X900" s="25" t="s">
        <v>779</v>
      </c>
      <c r="AB900" s="25" t="s">
        <v>780</v>
      </c>
      <c r="AC900" s="25" t="s">
        <v>781</v>
      </c>
      <c r="AD900" s="25">
        <v>4</v>
      </c>
      <c r="AE900" s="25" t="s">
        <v>782</v>
      </c>
      <c r="AF900" s="25">
        <v>-23.405432709407201</v>
      </c>
      <c r="AG900" s="25">
        <v>-67.967259794595094</v>
      </c>
      <c r="AH900" s="25">
        <v>0.5180555555555556</v>
      </c>
      <c r="AI900" s="25" t="s">
        <v>787</v>
      </c>
      <c r="AM900" s="25" t="s">
        <v>784</v>
      </c>
      <c r="AN900" s="25" t="s">
        <v>1016</v>
      </c>
      <c r="AO900" s="25" t="s">
        <v>785</v>
      </c>
      <c r="AR900" s="25" t="s">
        <v>930</v>
      </c>
    </row>
    <row r="901" spans="1:44">
      <c r="A901" s="25">
        <v>202502</v>
      </c>
      <c r="B901" s="17" t="str">
        <f>IF(A901="","",IFERROR(VLOOKUP(A901,Campaña!A:K,2,0),"ID NO EXISTE"))</f>
        <v>Campaña febrero 2025</v>
      </c>
      <c r="C901" s="25">
        <v>421</v>
      </c>
      <c r="D901" s="85" t="str">
        <f>IF(C901="","",IFERROR(CONCATENATE(VLOOKUP(C901,EstacionReplica!A:W,2,0)," - ",VLOOKUP(C901,EstacionReplica!A:W,3,0)," - ",VLOOKUP(C901,EstacionReplica!A:W,4,0)),"ID NO EXISTE"))</f>
        <v>E-158 - Registro individual - 1</v>
      </c>
      <c r="E901" s="25">
        <v>2025</v>
      </c>
      <c r="F901" s="25">
        <v>2</v>
      </c>
      <c r="G901" s="25">
        <v>26</v>
      </c>
      <c r="H901" s="86">
        <v>0.47847222222222224</v>
      </c>
      <c r="I901" s="25" t="s">
        <v>771</v>
      </c>
      <c r="O901" s="25" t="s">
        <v>772</v>
      </c>
      <c r="P901" s="25" t="s">
        <v>773</v>
      </c>
      <c r="Q901" s="25" t="s">
        <v>774</v>
      </c>
      <c r="R901" s="25" t="s">
        <v>775</v>
      </c>
      <c r="S901" s="25" t="s">
        <v>776</v>
      </c>
      <c r="T901" s="25" t="s">
        <v>777</v>
      </c>
      <c r="V901" s="25" t="s">
        <v>778</v>
      </c>
      <c r="X901" s="25" t="s">
        <v>779</v>
      </c>
      <c r="AB901" s="25" t="s">
        <v>780</v>
      </c>
      <c r="AC901" s="25" t="s">
        <v>781</v>
      </c>
      <c r="AD901" s="25">
        <v>80</v>
      </c>
      <c r="AE901" s="25" t="s">
        <v>782</v>
      </c>
      <c r="AF901" s="25">
        <v>-23.406024681356499</v>
      </c>
      <c r="AG901" s="25">
        <v>-67.969369038232898</v>
      </c>
      <c r="AH901" s="25">
        <v>0.47847222222222224</v>
      </c>
      <c r="AI901" s="25" t="s">
        <v>792</v>
      </c>
      <c r="AM901" s="25" t="s">
        <v>784</v>
      </c>
      <c r="AN901" s="25" t="s">
        <v>807</v>
      </c>
      <c r="AO901" s="25" t="s">
        <v>785</v>
      </c>
      <c r="AR901" s="25" t="s">
        <v>930</v>
      </c>
    </row>
    <row r="902" spans="1:44">
      <c r="A902" s="25">
        <v>202502</v>
      </c>
      <c r="B902" s="17" t="str">
        <f>IF(A902="","",IFERROR(VLOOKUP(A902,Campaña!A:K,2,0),"ID NO EXISTE"))</f>
        <v>Campaña febrero 2025</v>
      </c>
      <c r="C902" s="25">
        <v>422</v>
      </c>
      <c r="D902" s="85" t="str">
        <f>IF(C902="","",IFERROR(CONCATENATE(VLOOKUP(C902,EstacionReplica!A:W,2,0)," - ",VLOOKUP(C902,EstacionReplica!A:W,3,0)," - ",VLOOKUP(C902,EstacionReplica!A:W,4,0)),"ID NO EXISTE"))</f>
        <v>E-159 - Registro individual - 1</v>
      </c>
      <c r="E902" s="25">
        <v>2025</v>
      </c>
      <c r="F902" s="25">
        <v>2</v>
      </c>
      <c r="G902" s="25">
        <v>26</v>
      </c>
      <c r="H902" s="86">
        <v>0.45277777777777778</v>
      </c>
      <c r="I902" s="25" t="s">
        <v>771</v>
      </c>
      <c r="O902" s="25" t="s">
        <v>772</v>
      </c>
      <c r="P902" s="25" t="s">
        <v>773</v>
      </c>
      <c r="Q902" s="25" t="s">
        <v>774</v>
      </c>
      <c r="R902" s="25" t="s">
        <v>775</v>
      </c>
      <c r="S902" s="25" t="s">
        <v>776</v>
      </c>
      <c r="T902" s="25" t="s">
        <v>777</v>
      </c>
      <c r="V902" s="25" t="s">
        <v>778</v>
      </c>
      <c r="X902" s="25" t="s">
        <v>779</v>
      </c>
      <c r="AB902" s="25" t="s">
        <v>780</v>
      </c>
      <c r="AC902" s="25" t="s">
        <v>781</v>
      </c>
      <c r="AD902" s="25">
        <v>0</v>
      </c>
      <c r="AE902" s="25" t="s">
        <v>782</v>
      </c>
      <c r="AF902" s="25">
        <v>-23.4023149966077</v>
      </c>
      <c r="AG902" s="25">
        <v>-67.973860183124799</v>
      </c>
      <c r="AH902" s="25">
        <v>0.45277777777777778</v>
      </c>
      <c r="AI902" s="25" t="s">
        <v>783</v>
      </c>
      <c r="AM902" s="25" t="s">
        <v>784</v>
      </c>
      <c r="AO902" s="25" t="s">
        <v>785</v>
      </c>
      <c r="AR902" s="25" t="s">
        <v>930</v>
      </c>
    </row>
    <row r="903" spans="1:44">
      <c r="A903" s="25">
        <v>202502</v>
      </c>
      <c r="B903" s="17" t="str">
        <f>IF(A903="","",IFERROR(VLOOKUP(A903,Campaña!A:K,2,0),"ID NO EXISTE"))</f>
        <v>Campaña febrero 2025</v>
      </c>
      <c r="C903" s="25">
        <v>423</v>
      </c>
      <c r="D903" s="85" t="str">
        <f>IF(C903="","",IFERROR(CONCATENATE(VLOOKUP(C903,EstacionReplica!A:W,2,0)," - ",VLOOKUP(C903,EstacionReplica!A:W,3,0)," - ",VLOOKUP(C903,EstacionReplica!A:W,4,0)),"ID NO EXISTE"))</f>
        <v>E-160 - Registro individual - 1</v>
      </c>
      <c r="E903" s="25">
        <v>2025</v>
      </c>
      <c r="F903" s="25">
        <v>2</v>
      </c>
      <c r="G903" s="25">
        <v>26</v>
      </c>
      <c r="H903" s="86">
        <v>0.44027777777777777</v>
      </c>
      <c r="I903" s="25" t="s">
        <v>771</v>
      </c>
      <c r="O903" s="25" t="s">
        <v>772</v>
      </c>
      <c r="P903" s="25" t="s">
        <v>773</v>
      </c>
      <c r="Q903" s="25" t="s">
        <v>774</v>
      </c>
      <c r="R903" s="25" t="s">
        <v>775</v>
      </c>
      <c r="S903" s="25" t="s">
        <v>776</v>
      </c>
      <c r="T903" s="25" t="s">
        <v>777</v>
      </c>
      <c r="V903" s="25" t="s">
        <v>778</v>
      </c>
      <c r="X903" s="25" t="s">
        <v>779</v>
      </c>
      <c r="AB903" s="25" t="s">
        <v>780</v>
      </c>
      <c r="AC903" s="25" t="s">
        <v>781</v>
      </c>
      <c r="AD903" s="25">
        <v>40</v>
      </c>
      <c r="AE903" s="25" t="s">
        <v>782</v>
      </c>
      <c r="AF903" s="25">
        <v>-23.4044713725667</v>
      </c>
      <c r="AG903" s="25">
        <v>-67.974890681823794</v>
      </c>
      <c r="AH903" s="25">
        <v>0.44027777777777777</v>
      </c>
      <c r="AI903" s="25" t="s">
        <v>787</v>
      </c>
      <c r="AM903" s="25" t="s">
        <v>784</v>
      </c>
      <c r="AN903" s="25" t="s">
        <v>943</v>
      </c>
      <c r="AO903" s="25" t="s">
        <v>785</v>
      </c>
      <c r="AR903" s="25" t="s">
        <v>930</v>
      </c>
    </row>
    <row r="904" spans="1:44">
      <c r="A904" s="25">
        <v>202502</v>
      </c>
      <c r="B904" s="17" t="str">
        <f>IF(A904="","",IFERROR(VLOOKUP(A904,Campaña!A:K,2,0),"ID NO EXISTE"))</f>
        <v>Campaña febrero 2025</v>
      </c>
      <c r="C904" s="25">
        <v>424</v>
      </c>
      <c r="D904" s="85" t="str">
        <f>IF(C904="","",IFERROR(CONCATENATE(VLOOKUP(C904,EstacionReplica!A:W,2,0)," - ",VLOOKUP(C904,EstacionReplica!A:W,3,0)," - ",VLOOKUP(C904,EstacionReplica!A:W,4,0)),"ID NO EXISTE"))</f>
        <v>E-161 - Registro individual - 1</v>
      </c>
      <c r="E904" s="25">
        <v>2025</v>
      </c>
      <c r="F904" s="25">
        <v>2</v>
      </c>
      <c r="G904" s="25">
        <v>25</v>
      </c>
      <c r="H904" s="86">
        <v>0.56111111111111112</v>
      </c>
      <c r="I904" s="25" t="s">
        <v>771</v>
      </c>
      <c r="O904" s="25" t="s">
        <v>772</v>
      </c>
      <c r="P904" s="25" t="s">
        <v>773</v>
      </c>
      <c r="Q904" s="25" t="s">
        <v>774</v>
      </c>
      <c r="R904" s="25" t="s">
        <v>775</v>
      </c>
      <c r="S904" s="25" t="s">
        <v>776</v>
      </c>
      <c r="T904" s="25" t="s">
        <v>777</v>
      </c>
      <c r="V904" s="25" t="s">
        <v>778</v>
      </c>
      <c r="X904" s="25" t="s">
        <v>779</v>
      </c>
      <c r="AB904" s="25" t="s">
        <v>780</v>
      </c>
      <c r="AC904" s="25" t="s">
        <v>781</v>
      </c>
      <c r="AD904" s="25">
        <v>0</v>
      </c>
      <c r="AE904" s="25" t="s">
        <v>782</v>
      </c>
      <c r="AF904" s="25">
        <v>-23.407882591740101</v>
      </c>
      <c r="AG904" s="25">
        <v>-67.962142065384498</v>
      </c>
      <c r="AH904" s="25">
        <v>0.56111111111111112</v>
      </c>
      <c r="AI904" s="25" t="s">
        <v>783</v>
      </c>
      <c r="AM904" s="25" t="s">
        <v>784</v>
      </c>
      <c r="AO904" s="25" t="s">
        <v>785</v>
      </c>
      <c r="AR904" s="25" t="s">
        <v>930</v>
      </c>
    </row>
    <row r="905" spans="1:44">
      <c r="A905" s="25">
        <v>202502</v>
      </c>
      <c r="B905" s="17" t="str">
        <f>IF(A905="","",IFERROR(VLOOKUP(A905,Campaña!A:K,2,0),"ID NO EXISTE"))</f>
        <v>Campaña febrero 2025</v>
      </c>
      <c r="C905" s="25">
        <v>425</v>
      </c>
      <c r="D905" s="85" t="str">
        <f>IF(C905="","",IFERROR(CONCATENATE(VLOOKUP(C905,EstacionReplica!A:W,2,0)," - ",VLOOKUP(C905,EstacionReplica!A:W,3,0)," - ",VLOOKUP(C905,EstacionReplica!A:W,4,0)),"ID NO EXISTE"))</f>
        <v>E-162 - Registro individual - 1</v>
      </c>
      <c r="E905" s="25">
        <v>2025</v>
      </c>
      <c r="F905" s="25">
        <v>2</v>
      </c>
      <c r="G905" s="25">
        <v>26</v>
      </c>
      <c r="H905" s="86">
        <v>0.42083333333333334</v>
      </c>
      <c r="I905" s="25" t="s">
        <v>771</v>
      </c>
      <c r="O905" s="25" t="s">
        <v>772</v>
      </c>
      <c r="P905" s="25" t="s">
        <v>773</v>
      </c>
      <c r="Q905" s="25" t="s">
        <v>774</v>
      </c>
      <c r="R905" s="25" t="s">
        <v>775</v>
      </c>
      <c r="S905" s="25" t="s">
        <v>776</v>
      </c>
      <c r="T905" s="25" t="s">
        <v>777</v>
      </c>
      <c r="V905" s="25" t="s">
        <v>778</v>
      </c>
      <c r="X905" s="25" t="s">
        <v>779</v>
      </c>
      <c r="AB905" s="25" t="s">
        <v>780</v>
      </c>
      <c r="AC905" s="25" t="s">
        <v>781</v>
      </c>
      <c r="AD905" s="25">
        <v>0</v>
      </c>
      <c r="AE905" s="25" t="s">
        <v>782</v>
      </c>
      <c r="AF905" s="25">
        <v>-23.404371976502699</v>
      </c>
      <c r="AG905" s="25">
        <v>-67.970761683911306</v>
      </c>
      <c r="AH905" s="25">
        <v>0.42083333333333334</v>
      </c>
      <c r="AI905" s="25" t="s">
        <v>783</v>
      </c>
      <c r="AM905" s="25" t="s">
        <v>784</v>
      </c>
      <c r="AO905" s="25" t="s">
        <v>785</v>
      </c>
      <c r="AR905" s="25" t="s">
        <v>930</v>
      </c>
    </row>
    <row r="906" spans="1:44">
      <c r="A906" s="25">
        <v>202502</v>
      </c>
      <c r="B906" s="17" t="str">
        <f>IF(A906="","",IFERROR(VLOOKUP(A906,Campaña!A:K,2,0),"ID NO EXISTE"))</f>
        <v>Campaña febrero 2025</v>
      </c>
      <c r="C906" s="25">
        <v>426</v>
      </c>
      <c r="D906" s="85" t="str">
        <f>IF(C906="","",IFERROR(CONCATENATE(VLOOKUP(C906,EstacionReplica!A:W,2,0)," - ",VLOOKUP(C906,EstacionReplica!A:W,3,0)," - ",VLOOKUP(C906,EstacionReplica!A:W,4,0)),"ID NO EXISTE"))</f>
        <v>E-163 - Registro individual - 1</v>
      </c>
      <c r="E906" s="25">
        <v>2025</v>
      </c>
      <c r="F906" s="25">
        <v>2</v>
      </c>
      <c r="G906" s="25">
        <v>26</v>
      </c>
      <c r="H906" s="86">
        <v>0.43263888888888891</v>
      </c>
      <c r="I906" s="25" t="s">
        <v>771</v>
      </c>
      <c r="O906" s="25" t="s">
        <v>772</v>
      </c>
      <c r="P906" s="25" t="s">
        <v>773</v>
      </c>
      <c r="Q906" s="25" t="s">
        <v>774</v>
      </c>
      <c r="R906" s="25" t="s">
        <v>775</v>
      </c>
      <c r="S906" s="25" t="s">
        <v>776</v>
      </c>
      <c r="T906" s="25" t="s">
        <v>777</v>
      </c>
      <c r="V906" s="25" t="s">
        <v>778</v>
      </c>
      <c r="X906" s="25" t="s">
        <v>779</v>
      </c>
      <c r="AB906" s="25" t="s">
        <v>780</v>
      </c>
      <c r="AC906" s="25" t="s">
        <v>781</v>
      </c>
      <c r="AD906" s="25">
        <v>0</v>
      </c>
      <c r="AE906" s="25" t="s">
        <v>782</v>
      </c>
      <c r="AF906" s="25">
        <v>-23.403227210957599</v>
      </c>
      <c r="AG906" s="25">
        <v>-67.972483099527096</v>
      </c>
      <c r="AH906" s="25">
        <v>0.43263888888888891</v>
      </c>
      <c r="AI906" s="25" t="s">
        <v>783</v>
      </c>
      <c r="AM906" s="25" t="s">
        <v>784</v>
      </c>
      <c r="AO906" s="25" t="s">
        <v>785</v>
      </c>
      <c r="AR906" s="25" t="s">
        <v>930</v>
      </c>
    </row>
    <row r="907" spans="1:44">
      <c r="A907" s="25">
        <v>202502</v>
      </c>
      <c r="B907" s="17" t="str">
        <f>IF(A907="","",IFERROR(VLOOKUP(A907,Campaña!A:K,2,0),"ID NO EXISTE"))</f>
        <v>Campaña febrero 2025</v>
      </c>
      <c r="C907" s="25">
        <v>427</v>
      </c>
      <c r="D907" s="85" t="str">
        <f>IF(C907="","",IFERROR(CONCATENATE(VLOOKUP(C907,EstacionReplica!A:W,2,0)," - ",VLOOKUP(C907,EstacionReplica!A:W,3,0)," - ",VLOOKUP(C907,EstacionReplica!A:W,4,0)),"ID NO EXISTE"))</f>
        <v>E-164 - Registro individual - 1</v>
      </c>
      <c r="E907" s="25">
        <v>2025</v>
      </c>
      <c r="F907" s="25">
        <v>2</v>
      </c>
      <c r="G907" s="25">
        <v>26</v>
      </c>
      <c r="H907" s="86">
        <v>0.44097222222222221</v>
      </c>
      <c r="I907" s="25" t="s">
        <v>771</v>
      </c>
      <c r="O907" s="25" t="s">
        <v>772</v>
      </c>
      <c r="P907" s="25" t="s">
        <v>773</v>
      </c>
      <c r="Q907" s="25" t="s">
        <v>774</v>
      </c>
      <c r="R907" s="25" t="s">
        <v>775</v>
      </c>
      <c r="S907" s="25" t="s">
        <v>776</v>
      </c>
      <c r="T907" s="25" t="s">
        <v>777</v>
      </c>
      <c r="V907" s="25" t="s">
        <v>778</v>
      </c>
      <c r="X907" s="25" t="s">
        <v>779</v>
      </c>
      <c r="AB907" s="25" t="s">
        <v>780</v>
      </c>
      <c r="AC907" s="25" t="s">
        <v>781</v>
      </c>
      <c r="AD907" s="25">
        <v>27</v>
      </c>
      <c r="AE907" s="25" t="s">
        <v>782</v>
      </c>
      <c r="AF907" s="25">
        <v>-23.404453181119202</v>
      </c>
      <c r="AG907" s="25">
        <v>-67.974871249559797</v>
      </c>
      <c r="AH907" s="25">
        <v>0.44097222222222221</v>
      </c>
      <c r="AI907" s="25" t="s">
        <v>787</v>
      </c>
      <c r="AM907" s="25" t="s">
        <v>784</v>
      </c>
      <c r="AN907" s="25" t="s">
        <v>958</v>
      </c>
      <c r="AO907" s="25" t="s">
        <v>785</v>
      </c>
      <c r="AR907" s="25" t="s">
        <v>930</v>
      </c>
    </row>
    <row r="908" spans="1:44">
      <c r="A908" s="25">
        <v>202502</v>
      </c>
      <c r="B908" s="17" t="str">
        <f>IF(A908="","",IFERROR(VLOOKUP(A908,Campaña!A:K,2,0),"ID NO EXISTE"))</f>
        <v>Campaña febrero 2025</v>
      </c>
      <c r="C908" s="25">
        <v>428</v>
      </c>
      <c r="D908" s="85" t="str">
        <f>IF(C908="","",IFERROR(CONCATENATE(VLOOKUP(C908,EstacionReplica!A:W,2,0)," - ",VLOOKUP(C908,EstacionReplica!A:W,3,0)," - ",VLOOKUP(C908,EstacionReplica!A:W,4,0)),"ID NO EXISTE"))</f>
        <v>E-165 - Registro individual - 1</v>
      </c>
      <c r="E908" s="25">
        <v>2025</v>
      </c>
      <c r="F908" s="25">
        <v>2</v>
      </c>
      <c r="G908" s="25">
        <v>26</v>
      </c>
      <c r="H908" s="86">
        <v>0.47013888888888888</v>
      </c>
      <c r="I908" s="25" t="s">
        <v>771</v>
      </c>
      <c r="O908" s="25" t="s">
        <v>772</v>
      </c>
      <c r="P908" s="25" t="s">
        <v>773</v>
      </c>
      <c r="Q908" s="25" t="s">
        <v>774</v>
      </c>
      <c r="R908" s="25" t="s">
        <v>775</v>
      </c>
      <c r="S908" s="25" t="s">
        <v>776</v>
      </c>
      <c r="T908" s="25" t="s">
        <v>777</v>
      </c>
      <c r="V908" s="25" t="s">
        <v>778</v>
      </c>
      <c r="X908" s="25" t="s">
        <v>779</v>
      </c>
      <c r="AB908" s="25" t="s">
        <v>780</v>
      </c>
      <c r="AC908" s="25" t="s">
        <v>781</v>
      </c>
      <c r="AD908" s="25">
        <v>0</v>
      </c>
      <c r="AE908" s="25" t="s">
        <v>782</v>
      </c>
      <c r="AF908" s="25">
        <v>-23.406050113590101</v>
      </c>
      <c r="AG908" s="25">
        <v>-67.977364243259004</v>
      </c>
      <c r="AH908" s="25">
        <v>0.47013888888888888</v>
      </c>
      <c r="AI908" s="25" t="s">
        <v>783</v>
      </c>
      <c r="AM908" s="25" t="s">
        <v>784</v>
      </c>
      <c r="AO908" s="25" t="s">
        <v>785</v>
      </c>
      <c r="AR908" s="25" t="s">
        <v>930</v>
      </c>
    </row>
    <row r="909" spans="1:44">
      <c r="A909" s="25">
        <v>202502</v>
      </c>
      <c r="B909" s="17" t="str">
        <f>IF(A909="","",IFERROR(VLOOKUP(A909,Campaña!A:K,2,0),"ID NO EXISTE"))</f>
        <v>Campaña febrero 2025</v>
      </c>
      <c r="C909" s="25">
        <v>429</v>
      </c>
      <c r="D909" s="85" t="str">
        <f>IF(C909="","",IFERROR(CONCATENATE(VLOOKUP(C909,EstacionReplica!A:W,2,0)," - ",VLOOKUP(C909,EstacionReplica!A:W,3,0)," - ",VLOOKUP(C909,EstacionReplica!A:W,4,0)),"ID NO EXISTE"))</f>
        <v>E-166 - Registro individual - 1</v>
      </c>
      <c r="E909" s="25">
        <v>2025</v>
      </c>
      <c r="F909" s="25">
        <v>2</v>
      </c>
      <c r="G909" s="25">
        <v>25</v>
      </c>
      <c r="H909" s="86">
        <v>0.58263888888888893</v>
      </c>
      <c r="I909" s="25" t="s">
        <v>771</v>
      </c>
      <c r="O909" s="25" t="s">
        <v>772</v>
      </c>
      <c r="P909" s="25" t="s">
        <v>773</v>
      </c>
      <c r="Q909" s="25" t="s">
        <v>774</v>
      </c>
      <c r="R909" s="25" t="s">
        <v>775</v>
      </c>
      <c r="S909" s="25" t="s">
        <v>776</v>
      </c>
      <c r="T909" s="25" t="s">
        <v>777</v>
      </c>
      <c r="V909" s="25" t="s">
        <v>778</v>
      </c>
      <c r="X909" s="25" t="s">
        <v>779</v>
      </c>
      <c r="AB909" s="25" t="s">
        <v>780</v>
      </c>
      <c r="AC909" s="25" t="s">
        <v>781</v>
      </c>
      <c r="AD909" s="25">
        <v>15</v>
      </c>
      <c r="AE909" s="25" t="s">
        <v>782</v>
      </c>
      <c r="AF909" s="25">
        <v>-23.406523254914401</v>
      </c>
      <c r="AG909" s="25">
        <v>-67.962818134151405</v>
      </c>
      <c r="AH909" s="25">
        <v>0.58263888888888893</v>
      </c>
      <c r="AI909" s="25" t="s">
        <v>787</v>
      </c>
      <c r="AM909" s="25" t="s">
        <v>784</v>
      </c>
      <c r="AN909" s="25" t="s">
        <v>1017</v>
      </c>
      <c r="AO909" s="25" t="s">
        <v>785</v>
      </c>
      <c r="AR909" s="25" t="s">
        <v>930</v>
      </c>
    </row>
    <row r="910" spans="1:44">
      <c r="A910" s="25">
        <v>202502</v>
      </c>
      <c r="B910" s="17" t="str">
        <f>IF(A910="","",IFERROR(VLOOKUP(A910,Campaña!A:K,2,0),"ID NO EXISTE"))</f>
        <v>Campaña febrero 2025</v>
      </c>
      <c r="C910" s="25">
        <v>430</v>
      </c>
      <c r="D910" s="85" t="str">
        <f>IF(C910="","",IFERROR(CONCATENATE(VLOOKUP(C910,EstacionReplica!A:W,2,0)," - ",VLOOKUP(C910,EstacionReplica!A:W,3,0)," - ",VLOOKUP(C910,EstacionReplica!A:W,4,0)),"ID NO EXISTE"))</f>
        <v>E-167 - Registro individual - 1</v>
      </c>
      <c r="E910" s="25">
        <v>2025</v>
      </c>
      <c r="F910" s="25">
        <v>2</v>
      </c>
      <c r="G910" s="25">
        <v>25</v>
      </c>
      <c r="H910" s="86">
        <v>0.48472222222222222</v>
      </c>
      <c r="I910" s="25" t="s">
        <v>771</v>
      </c>
      <c r="O910" s="25" t="s">
        <v>772</v>
      </c>
      <c r="P910" s="25" t="s">
        <v>773</v>
      </c>
      <c r="Q910" s="25" t="s">
        <v>774</v>
      </c>
      <c r="R910" s="25" t="s">
        <v>775</v>
      </c>
      <c r="S910" s="25" t="s">
        <v>776</v>
      </c>
      <c r="T910" s="25" t="s">
        <v>777</v>
      </c>
      <c r="V910" s="25" t="s">
        <v>778</v>
      </c>
      <c r="X910" s="25" t="s">
        <v>779</v>
      </c>
      <c r="AB910" s="25" t="s">
        <v>780</v>
      </c>
      <c r="AC910" s="25" t="s">
        <v>781</v>
      </c>
      <c r="AD910" s="25">
        <v>85</v>
      </c>
      <c r="AE910" s="25" t="s">
        <v>782</v>
      </c>
      <c r="AF910" s="25">
        <v>-23.408152561355902</v>
      </c>
      <c r="AG910" s="25">
        <v>-67.961993163722397</v>
      </c>
      <c r="AH910" s="25">
        <v>0.48472222222222222</v>
      </c>
      <c r="AI910" s="25" t="s">
        <v>787</v>
      </c>
      <c r="AM910" s="25" t="s">
        <v>784</v>
      </c>
      <c r="AN910" s="25" t="s">
        <v>834</v>
      </c>
      <c r="AO910" s="25" t="s">
        <v>785</v>
      </c>
      <c r="AR910" s="25" t="s">
        <v>930</v>
      </c>
    </row>
    <row r="911" spans="1:44">
      <c r="A911" s="25">
        <v>202502</v>
      </c>
      <c r="B911" s="17" t="str">
        <f>IF(A911="","",IFERROR(VLOOKUP(A911,Campaña!A:K,2,0),"ID NO EXISTE"))</f>
        <v>Campaña febrero 2025</v>
      </c>
      <c r="C911" s="25">
        <v>431</v>
      </c>
      <c r="D911" s="85" t="str">
        <f>IF(C911="","",IFERROR(CONCATENATE(VLOOKUP(C911,EstacionReplica!A:W,2,0)," - ",VLOOKUP(C911,EstacionReplica!A:W,3,0)," - ",VLOOKUP(C911,EstacionReplica!A:W,4,0)),"ID NO EXISTE"))</f>
        <v>E-168 - Registro individual - 1</v>
      </c>
      <c r="E911" s="25">
        <v>2025</v>
      </c>
      <c r="F911" s="25">
        <v>2</v>
      </c>
      <c r="G911" s="25">
        <v>25</v>
      </c>
      <c r="H911" s="86">
        <v>0.48402777777777778</v>
      </c>
      <c r="I911" s="25" t="s">
        <v>771</v>
      </c>
      <c r="O911" s="25" t="s">
        <v>772</v>
      </c>
      <c r="P911" s="25" t="s">
        <v>773</v>
      </c>
      <c r="Q911" s="25" t="s">
        <v>774</v>
      </c>
      <c r="R911" s="25" t="s">
        <v>775</v>
      </c>
      <c r="S911" s="25" t="s">
        <v>776</v>
      </c>
      <c r="T911" s="25" t="s">
        <v>777</v>
      </c>
      <c r="V911" s="25" t="s">
        <v>778</v>
      </c>
      <c r="X911" s="25" t="s">
        <v>779</v>
      </c>
      <c r="AB911" s="25" t="s">
        <v>780</v>
      </c>
      <c r="AC911" s="25" t="s">
        <v>781</v>
      </c>
      <c r="AD911" s="25">
        <v>74</v>
      </c>
      <c r="AE911" s="25" t="s">
        <v>782</v>
      </c>
      <c r="AF911" s="25">
        <v>-23.408179720833601</v>
      </c>
      <c r="AG911" s="25">
        <v>-67.962002738319995</v>
      </c>
      <c r="AH911" s="25">
        <v>0.48402777777777778</v>
      </c>
      <c r="AI911" s="25" t="s">
        <v>787</v>
      </c>
      <c r="AM911" s="25" t="s">
        <v>784</v>
      </c>
      <c r="AN911" s="25" t="s">
        <v>1018</v>
      </c>
      <c r="AO911" s="25" t="s">
        <v>785</v>
      </c>
      <c r="AR911" s="25" t="s">
        <v>930</v>
      </c>
    </row>
    <row r="912" spans="1:44">
      <c r="A912" s="25">
        <v>202502</v>
      </c>
      <c r="B912" s="17" t="str">
        <f>IF(A912="","",IFERROR(VLOOKUP(A912,Campaña!A:K,2,0),"ID NO EXISTE"))</f>
        <v>Campaña febrero 2025</v>
      </c>
      <c r="C912" s="25">
        <v>432</v>
      </c>
      <c r="D912" s="85" t="str">
        <f>IF(C912="","",IFERROR(CONCATENATE(VLOOKUP(C912,EstacionReplica!A:W,2,0)," - ",VLOOKUP(C912,EstacionReplica!A:W,3,0)," - ",VLOOKUP(C912,EstacionReplica!A:W,4,0)),"ID NO EXISTE"))</f>
        <v>E-169 - Registro individual - 1</v>
      </c>
      <c r="E912" s="25">
        <v>2025</v>
      </c>
      <c r="F912" s="25">
        <v>2</v>
      </c>
      <c r="G912" s="25">
        <v>25</v>
      </c>
      <c r="H912" s="86">
        <v>0.59166666666666667</v>
      </c>
      <c r="I912" s="25" t="s">
        <v>771</v>
      </c>
      <c r="O912" s="25" t="s">
        <v>772</v>
      </c>
      <c r="P912" s="25" t="s">
        <v>773</v>
      </c>
      <c r="Q912" s="25" t="s">
        <v>774</v>
      </c>
      <c r="R912" s="25" t="s">
        <v>775</v>
      </c>
      <c r="S912" s="25" t="s">
        <v>776</v>
      </c>
      <c r="T912" s="25" t="s">
        <v>777</v>
      </c>
      <c r="V912" s="25" t="s">
        <v>778</v>
      </c>
      <c r="X912" s="25" t="s">
        <v>779</v>
      </c>
      <c r="AB912" s="25" t="s">
        <v>780</v>
      </c>
      <c r="AC912" s="25" t="s">
        <v>781</v>
      </c>
      <c r="AD912" s="25">
        <v>24</v>
      </c>
      <c r="AE912" s="25" t="s">
        <v>782</v>
      </c>
      <c r="AF912" s="25">
        <v>-23.406568282472399</v>
      </c>
      <c r="AG912" s="25">
        <v>-67.962798210649296</v>
      </c>
      <c r="AH912" s="25">
        <v>0.59166666666666667</v>
      </c>
      <c r="AI912" s="25" t="s">
        <v>787</v>
      </c>
      <c r="AM912" s="25" t="s">
        <v>784</v>
      </c>
      <c r="AN912" s="25" t="s">
        <v>1019</v>
      </c>
      <c r="AO912" s="25" t="s">
        <v>785</v>
      </c>
      <c r="AR912" s="25" t="s">
        <v>930</v>
      </c>
    </row>
    <row r="913" spans="1:44">
      <c r="A913" s="25">
        <v>202502</v>
      </c>
      <c r="B913" s="17" t="str">
        <f>IF(A913="","",IFERROR(VLOOKUP(A913,Campaña!A:K,2,0),"ID NO EXISTE"))</f>
        <v>Campaña febrero 2025</v>
      </c>
      <c r="C913" s="25">
        <v>433</v>
      </c>
      <c r="D913" s="85" t="str">
        <f>IF(C913="","",IFERROR(CONCATENATE(VLOOKUP(C913,EstacionReplica!A:W,2,0)," - ",VLOOKUP(C913,EstacionReplica!A:W,3,0)," - ",VLOOKUP(C913,EstacionReplica!A:W,4,0)),"ID NO EXISTE"))</f>
        <v>E-170 - Registro individual - 1</v>
      </c>
      <c r="E913" s="25">
        <v>2025</v>
      </c>
      <c r="F913" s="25">
        <v>2</v>
      </c>
      <c r="G913" s="25">
        <v>26</v>
      </c>
      <c r="H913" s="86">
        <v>0.45833333333333331</v>
      </c>
      <c r="I913" s="25" t="s">
        <v>771</v>
      </c>
      <c r="O913" s="25" t="s">
        <v>772</v>
      </c>
      <c r="P913" s="25" t="s">
        <v>773</v>
      </c>
      <c r="Q913" s="25" t="s">
        <v>774</v>
      </c>
      <c r="R913" s="25" t="s">
        <v>775</v>
      </c>
      <c r="S913" s="25" t="s">
        <v>776</v>
      </c>
      <c r="T913" s="25" t="s">
        <v>777</v>
      </c>
      <c r="V913" s="25" t="s">
        <v>778</v>
      </c>
      <c r="X913" s="25" t="s">
        <v>779</v>
      </c>
      <c r="AB913" s="25" t="s">
        <v>780</v>
      </c>
      <c r="AC913" s="25" t="s">
        <v>781</v>
      </c>
      <c r="AD913" s="25">
        <v>0</v>
      </c>
      <c r="AE913" s="25" t="s">
        <v>782</v>
      </c>
      <c r="AF913" s="25">
        <v>-23.402799511554601</v>
      </c>
      <c r="AG913" s="25">
        <v>-67.971997098189405</v>
      </c>
      <c r="AH913" s="25">
        <v>0.45833333333333331</v>
      </c>
      <c r="AI913" s="25" t="s">
        <v>783</v>
      </c>
      <c r="AM913" s="25" t="s">
        <v>784</v>
      </c>
      <c r="AO913" s="25" t="s">
        <v>785</v>
      </c>
      <c r="AR913" s="25" t="s">
        <v>930</v>
      </c>
    </row>
    <row r="914" spans="1:44">
      <c r="A914" s="25">
        <v>202502</v>
      </c>
      <c r="B914" s="17" t="str">
        <f>IF(A914="","",IFERROR(VLOOKUP(A914,Campaña!A:K,2,0),"ID NO EXISTE"))</f>
        <v>Campaña febrero 2025</v>
      </c>
      <c r="C914" s="25">
        <v>434</v>
      </c>
      <c r="D914" s="85" t="str">
        <f>IF(C914="","",IFERROR(CONCATENATE(VLOOKUP(C914,EstacionReplica!A:W,2,0)," - ",VLOOKUP(C914,EstacionReplica!A:W,3,0)," - ",VLOOKUP(C914,EstacionReplica!A:W,4,0)),"ID NO EXISTE"))</f>
        <v>E-171 - Registro individual - 1</v>
      </c>
      <c r="E914" s="25">
        <v>2025</v>
      </c>
      <c r="F914" s="25">
        <v>2</v>
      </c>
      <c r="G914" s="25">
        <v>26</v>
      </c>
      <c r="H914" s="86">
        <v>0.5</v>
      </c>
      <c r="I914" s="25" t="s">
        <v>771</v>
      </c>
      <c r="O914" s="25" t="s">
        <v>772</v>
      </c>
      <c r="P914" s="25" t="s">
        <v>773</v>
      </c>
      <c r="Q914" s="25" t="s">
        <v>774</v>
      </c>
      <c r="R914" s="25" t="s">
        <v>775</v>
      </c>
      <c r="S914" s="25" t="s">
        <v>776</v>
      </c>
      <c r="T914" s="25" t="s">
        <v>777</v>
      </c>
      <c r="V914" s="25" t="s">
        <v>778</v>
      </c>
      <c r="X914" s="25" t="s">
        <v>779</v>
      </c>
      <c r="AB914" s="25" t="s">
        <v>780</v>
      </c>
      <c r="AC914" s="25" t="s">
        <v>781</v>
      </c>
      <c r="AD914" s="25">
        <v>0</v>
      </c>
      <c r="AE914" s="25" t="s">
        <v>782</v>
      </c>
      <c r="AF914" s="25">
        <v>-23.404354660161999</v>
      </c>
      <c r="AG914" s="25">
        <v>-67.9874668288804</v>
      </c>
      <c r="AH914" s="25">
        <v>0.5</v>
      </c>
      <c r="AI914" s="25" t="s">
        <v>783</v>
      </c>
      <c r="AM914" s="25" t="s">
        <v>784</v>
      </c>
      <c r="AO914" s="25" t="s">
        <v>785</v>
      </c>
      <c r="AR914" s="25" t="s">
        <v>930</v>
      </c>
    </row>
    <row r="915" spans="1:44">
      <c r="A915" s="25">
        <v>202502</v>
      </c>
      <c r="B915" s="17" t="str">
        <f>IF(A915="","",IFERROR(VLOOKUP(A915,Campaña!A:K,2,0),"ID NO EXISTE"))</f>
        <v>Campaña febrero 2025</v>
      </c>
      <c r="C915" s="25">
        <v>435</v>
      </c>
      <c r="D915" s="85" t="str">
        <f>IF(C915="","",IFERROR(CONCATENATE(VLOOKUP(C915,EstacionReplica!A:W,2,0)," - ",VLOOKUP(C915,EstacionReplica!A:W,3,0)," - ",VLOOKUP(C915,EstacionReplica!A:W,4,0)),"ID NO EXISTE"))</f>
        <v>E-172 - Registro individual - 1</v>
      </c>
      <c r="E915" s="25">
        <v>2025</v>
      </c>
      <c r="F915" s="25">
        <v>2</v>
      </c>
      <c r="G915" s="25">
        <v>25</v>
      </c>
      <c r="H915" s="86">
        <v>0.54166666666666696</v>
      </c>
      <c r="I915" s="25" t="s">
        <v>771</v>
      </c>
      <c r="O915" s="25" t="s">
        <v>772</v>
      </c>
      <c r="P915" s="25" t="s">
        <v>773</v>
      </c>
      <c r="Q915" s="25" t="s">
        <v>774</v>
      </c>
      <c r="R915" s="25" t="s">
        <v>775</v>
      </c>
      <c r="S915" s="25" t="s">
        <v>776</v>
      </c>
      <c r="T915" s="25" t="s">
        <v>777</v>
      </c>
      <c r="V915" s="25" t="s">
        <v>778</v>
      </c>
      <c r="X915" s="25" t="s">
        <v>779</v>
      </c>
      <c r="AB915" s="25" t="s">
        <v>780</v>
      </c>
      <c r="AC915" s="25" t="s">
        <v>781</v>
      </c>
      <c r="AD915" s="25">
        <v>90</v>
      </c>
      <c r="AE915" s="25" t="s">
        <v>782</v>
      </c>
      <c r="AF915" s="25">
        <v>-23.4078191113054</v>
      </c>
      <c r="AG915" s="25">
        <v>-67.962103414817506</v>
      </c>
      <c r="AH915" s="25">
        <v>0.54166666666666696</v>
      </c>
      <c r="AI915" s="25" t="s">
        <v>792</v>
      </c>
      <c r="AM915" s="25" t="s">
        <v>784</v>
      </c>
      <c r="AN915" s="25" t="s">
        <v>817</v>
      </c>
      <c r="AO915" s="25" t="s">
        <v>785</v>
      </c>
      <c r="AR915" s="25" t="s">
        <v>930</v>
      </c>
    </row>
    <row r="916" spans="1:44">
      <c r="A916" s="25">
        <v>202502</v>
      </c>
      <c r="B916" s="17" t="str">
        <f>IF(A916="","",IFERROR(VLOOKUP(A916,Campaña!A:K,2,0),"ID NO EXISTE"))</f>
        <v>Campaña febrero 2025</v>
      </c>
      <c r="C916" s="25">
        <v>436</v>
      </c>
      <c r="D916" s="85" t="str">
        <f>IF(C916="","",IFERROR(CONCATENATE(VLOOKUP(C916,EstacionReplica!A:W,2,0)," - ",VLOOKUP(C916,EstacionReplica!A:W,3,0)," - ",VLOOKUP(C916,EstacionReplica!A:W,4,0)),"ID NO EXISTE"))</f>
        <v>E-173 - Registro individual - 1</v>
      </c>
      <c r="E916" s="25">
        <v>2025</v>
      </c>
      <c r="F916" s="25">
        <v>2</v>
      </c>
      <c r="G916" s="25">
        <v>25</v>
      </c>
      <c r="H916" s="86">
        <v>0.58333333333333304</v>
      </c>
      <c r="I916" s="25" t="s">
        <v>771</v>
      </c>
      <c r="O916" s="25" t="s">
        <v>772</v>
      </c>
      <c r="P916" s="25" t="s">
        <v>773</v>
      </c>
      <c r="Q916" s="25" t="s">
        <v>774</v>
      </c>
      <c r="R916" s="25" t="s">
        <v>775</v>
      </c>
      <c r="S916" s="25" t="s">
        <v>776</v>
      </c>
      <c r="T916" s="25" t="s">
        <v>777</v>
      </c>
      <c r="V916" s="25" t="s">
        <v>778</v>
      </c>
      <c r="X916" s="25" t="s">
        <v>779</v>
      </c>
      <c r="AB916" s="25" t="s">
        <v>780</v>
      </c>
      <c r="AC916" s="25" t="s">
        <v>781</v>
      </c>
      <c r="AD916" s="25">
        <v>0</v>
      </c>
      <c r="AE916" s="25" t="s">
        <v>782</v>
      </c>
      <c r="AF916" s="25">
        <v>-23.4078012433291</v>
      </c>
      <c r="AG916" s="25">
        <v>-67.962132913356498</v>
      </c>
      <c r="AH916" s="25">
        <v>0.58333333333333304</v>
      </c>
      <c r="AI916" s="25" t="s">
        <v>783</v>
      </c>
      <c r="AM916" s="25" t="s">
        <v>784</v>
      </c>
      <c r="AO916" s="25" t="s">
        <v>785</v>
      </c>
      <c r="AR916" s="25" t="s">
        <v>930</v>
      </c>
    </row>
    <row r="917" spans="1:44">
      <c r="A917" s="25">
        <v>202502</v>
      </c>
      <c r="B917" s="17" t="str">
        <f>IF(A917="","",IFERROR(VLOOKUP(A917,Campaña!A:K,2,0),"ID NO EXISTE"))</f>
        <v>Campaña febrero 2025</v>
      </c>
      <c r="C917" s="25">
        <v>437</v>
      </c>
      <c r="D917" s="85" t="str">
        <f>IF(C917="","",IFERROR(CONCATENATE(VLOOKUP(C917,EstacionReplica!A:W,2,0)," - ",VLOOKUP(C917,EstacionReplica!A:W,3,0)," - ",VLOOKUP(C917,EstacionReplica!A:W,4,0)),"ID NO EXISTE"))</f>
        <v>E-174 - Registro individual - 1</v>
      </c>
      <c r="E917" s="25">
        <v>2025</v>
      </c>
      <c r="F917" s="25">
        <v>2</v>
      </c>
      <c r="G917" s="25">
        <v>26</v>
      </c>
      <c r="H917" s="86">
        <v>0.625</v>
      </c>
      <c r="I917" s="25" t="s">
        <v>771</v>
      </c>
      <c r="O917" s="25" t="s">
        <v>772</v>
      </c>
      <c r="P917" s="25" t="s">
        <v>773</v>
      </c>
      <c r="Q917" s="25" t="s">
        <v>774</v>
      </c>
      <c r="R917" s="25" t="s">
        <v>775</v>
      </c>
      <c r="S917" s="25" t="s">
        <v>776</v>
      </c>
      <c r="T917" s="25" t="s">
        <v>777</v>
      </c>
      <c r="V917" s="25" t="s">
        <v>778</v>
      </c>
      <c r="X917" s="25" t="s">
        <v>779</v>
      </c>
      <c r="AB917" s="25" t="s">
        <v>780</v>
      </c>
      <c r="AC917" s="25" t="s">
        <v>781</v>
      </c>
      <c r="AD917" s="25">
        <v>0</v>
      </c>
      <c r="AE917" s="25" t="s">
        <v>782</v>
      </c>
      <c r="AF917" s="25">
        <v>-23.403863364248</v>
      </c>
      <c r="AG917" s="25">
        <v>-67.971705084834895</v>
      </c>
      <c r="AH917" s="25">
        <v>0.625</v>
      </c>
      <c r="AI917" s="25" t="s">
        <v>783</v>
      </c>
      <c r="AM917" s="25" t="s">
        <v>784</v>
      </c>
      <c r="AO917" s="25" t="s">
        <v>785</v>
      </c>
      <c r="AR917" s="25" t="s">
        <v>930</v>
      </c>
    </row>
    <row r="918" spans="1:44">
      <c r="A918" s="25">
        <v>202502</v>
      </c>
      <c r="B918" s="17" t="str">
        <f>IF(A918="","",IFERROR(VLOOKUP(A918,Campaña!A:K,2,0),"ID NO EXISTE"))</f>
        <v>Campaña febrero 2025</v>
      </c>
      <c r="C918" s="25">
        <v>438</v>
      </c>
      <c r="D918" s="85" t="str">
        <f>IF(C918="","",IFERROR(CONCATENATE(VLOOKUP(C918,EstacionReplica!A:W,2,0)," - ",VLOOKUP(C918,EstacionReplica!A:W,3,0)," - ",VLOOKUP(C918,EstacionReplica!A:W,4,0)),"ID NO EXISTE"))</f>
        <v>E-175 - Registro individual - 1</v>
      </c>
      <c r="E918" s="25">
        <v>2025</v>
      </c>
      <c r="F918" s="25">
        <v>2</v>
      </c>
      <c r="G918" s="25">
        <v>26</v>
      </c>
      <c r="H918" s="86">
        <v>0.66666666666666696</v>
      </c>
      <c r="I918" s="25" t="s">
        <v>771</v>
      </c>
      <c r="O918" s="25" t="s">
        <v>772</v>
      </c>
      <c r="P918" s="25" t="s">
        <v>773</v>
      </c>
      <c r="Q918" s="25" t="s">
        <v>774</v>
      </c>
      <c r="R918" s="25" t="s">
        <v>775</v>
      </c>
      <c r="S918" s="25" t="s">
        <v>776</v>
      </c>
      <c r="T918" s="25" t="s">
        <v>777</v>
      </c>
      <c r="V918" s="25" t="s">
        <v>778</v>
      </c>
      <c r="X918" s="25" t="s">
        <v>779</v>
      </c>
      <c r="AB918" s="25" t="s">
        <v>780</v>
      </c>
      <c r="AC918" s="25" t="s">
        <v>781</v>
      </c>
      <c r="AD918" s="25">
        <v>0</v>
      </c>
      <c r="AE918" s="25" t="s">
        <v>782</v>
      </c>
      <c r="AF918" s="25">
        <v>-23.402415564115199</v>
      </c>
      <c r="AG918" s="25">
        <v>-67.974045342464294</v>
      </c>
      <c r="AH918" s="25">
        <v>0.66666666666666696</v>
      </c>
      <c r="AI918" s="25" t="s">
        <v>783</v>
      </c>
      <c r="AM918" s="25" t="s">
        <v>784</v>
      </c>
      <c r="AO918" s="25" t="s">
        <v>785</v>
      </c>
      <c r="AR918" s="25" t="s">
        <v>930</v>
      </c>
    </row>
    <row r="919" spans="1:44">
      <c r="A919" s="25">
        <v>202502</v>
      </c>
      <c r="B919" s="17" t="str">
        <f>IF(A919="","",IFERROR(VLOOKUP(A919,Campaña!A:K,2,0),"ID NO EXISTE"))</f>
        <v>Campaña febrero 2025</v>
      </c>
      <c r="C919" s="25">
        <v>439</v>
      </c>
      <c r="D919" s="85" t="str">
        <f>IF(C919="","",IFERROR(CONCATENATE(VLOOKUP(C919,EstacionReplica!A:W,2,0)," - ",VLOOKUP(C919,EstacionReplica!A:W,3,0)," - ",VLOOKUP(C919,EstacionReplica!A:W,4,0)),"ID NO EXISTE"))</f>
        <v>E-176 - Registro individual - 1</v>
      </c>
      <c r="E919" s="25">
        <v>2025</v>
      </c>
      <c r="F919" s="25">
        <v>2</v>
      </c>
      <c r="G919" s="25">
        <v>26</v>
      </c>
      <c r="H919" s="86">
        <v>0.70833333333333304</v>
      </c>
      <c r="I919" s="25" t="s">
        <v>771</v>
      </c>
      <c r="O919" s="25" t="s">
        <v>772</v>
      </c>
      <c r="P919" s="25" t="s">
        <v>773</v>
      </c>
      <c r="Q919" s="25" t="s">
        <v>774</v>
      </c>
      <c r="R919" s="25" t="s">
        <v>775</v>
      </c>
      <c r="S919" s="25" t="s">
        <v>776</v>
      </c>
      <c r="T919" s="25" t="s">
        <v>777</v>
      </c>
      <c r="V919" s="25" t="s">
        <v>778</v>
      </c>
      <c r="X919" s="25" t="s">
        <v>779</v>
      </c>
      <c r="AB919" s="25" t="s">
        <v>780</v>
      </c>
      <c r="AC919" s="25" t="s">
        <v>781</v>
      </c>
      <c r="AD919" s="25">
        <v>15</v>
      </c>
      <c r="AE919" s="25" t="s">
        <v>782</v>
      </c>
      <c r="AF919" s="25">
        <v>-23.4023497328321</v>
      </c>
      <c r="AG919" s="25">
        <v>-67.975024452208203</v>
      </c>
      <c r="AH919" s="25">
        <v>0.70833333333333304</v>
      </c>
      <c r="AI919" s="25" t="s">
        <v>787</v>
      </c>
      <c r="AM919" s="25" t="s">
        <v>784</v>
      </c>
      <c r="AN919" s="25" t="s">
        <v>1020</v>
      </c>
      <c r="AO919" s="25" t="s">
        <v>785</v>
      </c>
      <c r="AR919" s="25" t="s">
        <v>930</v>
      </c>
    </row>
    <row r="920" spans="1:44">
      <c r="A920" s="25">
        <v>202502</v>
      </c>
      <c r="B920" s="17" t="str">
        <f>IF(A920="","",IFERROR(VLOOKUP(A920,Campaña!A:K,2,0),"ID NO EXISTE"))</f>
        <v>Campaña febrero 2025</v>
      </c>
      <c r="C920" s="25">
        <v>440</v>
      </c>
      <c r="D920" s="85" t="str">
        <f>IF(C920="","",IFERROR(CONCATENATE(VLOOKUP(C920,EstacionReplica!A:W,2,0)," - ",VLOOKUP(C920,EstacionReplica!A:W,3,0)," - ",VLOOKUP(C920,EstacionReplica!A:W,4,0)),"ID NO EXISTE"))</f>
        <v>E-177 - Registro individual - 1</v>
      </c>
      <c r="E920" s="25">
        <v>2025</v>
      </c>
      <c r="F920" s="25">
        <v>2</v>
      </c>
      <c r="G920" s="25">
        <v>26</v>
      </c>
      <c r="H920" s="86">
        <v>0.75</v>
      </c>
      <c r="I920" s="25" t="s">
        <v>771</v>
      </c>
      <c r="O920" s="25" t="s">
        <v>772</v>
      </c>
      <c r="P920" s="25" t="s">
        <v>773</v>
      </c>
      <c r="Q920" s="25" t="s">
        <v>774</v>
      </c>
      <c r="R920" s="25" t="s">
        <v>775</v>
      </c>
      <c r="S920" s="25" t="s">
        <v>776</v>
      </c>
      <c r="T920" s="25" t="s">
        <v>777</v>
      </c>
      <c r="V920" s="25" t="s">
        <v>778</v>
      </c>
      <c r="X920" s="25" t="s">
        <v>779</v>
      </c>
      <c r="AB920" s="25" t="s">
        <v>780</v>
      </c>
      <c r="AC920" s="25" t="s">
        <v>781</v>
      </c>
      <c r="AD920" s="25">
        <v>0</v>
      </c>
      <c r="AE920" s="25" t="s">
        <v>782</v>
      </c>
      <c r="AF920" s="25">
        <v>-23.402560024786801</v>
      </c>
      <c r="AG920" s="25">
        <v>-67.975414274723406</v>
      </c>
      <c r="AH920" s="25">
        <v>0.75</v>
      </c>
      <c r="AI920" s="25" t="s">
        <v>783</v>
      </c>
      <c r="AM920" s="25" t="s">
        <v>784</v>
      </c>
      <c r="AO920" s="25" t="s">
        <v>785</v>
      </c>
      <c r="AR920" s="25" t="s">
        <v>930</v>
      </c>
    </row>
    <row r="921" spans="1:44">
      <c r="A921" s="25">
        <v>202502</v>
      </c>
      <c r="B921" s="17" t="str">
        <f>IF(A921="","",IFERROR(VLOOKUP(A921,Campaña!A:K,2,0),"ID NO EXISTE"))</f>
        <v>Campaña febrero 2025</v>
      </c>
      <c r="C921" s="25">
        <v>441</v>
      </c>
      <c r="D921" s="85" t="str">
        <f>IF(C921="","",IFERROR(CONCATENATE(VLOOKUP(C921,EstacionReplica!A:W,2,0)," - ",VLOOKUP(C921,EstacionReplica!A:W,3,0)," - ",VLOOKUP(C921,EstacionReplica!A:W,4,0)),"ID NO EXISTE"))</f>
        <v>E-178 - Registro individual - 1</v>
      </c>
      <c r="E921" s="25">
        <v>2025</v>
      </c>
      <c r="F921" s="25">
        <v>2</v>
      </c>
      <c r="G921" s="25">
        <v>26</v>
      </c>
      <c r="H921" s="86">
        <v>0.79166666666666696</v>
      </c>
      <c r="I921" s="25" t="s">
        <v>771</v>
      </c>
      <c r="O921" s="25" t="s">
        <v>772</v>
      </c>
      <c r="P921" s="25" t="s">
        <v>773</v>
      </c>
      <c r="Q921" s="25" t="s">
        <v>774</v>
      </c>
      <c r="R921" s="25" t="s">
        <v>775</v>
      </c>
      <c r="S921" s="25" t="s">
        <v>776</v>
      </c>
      <c r="T921" s="25" t="s">
        <v>777</v>
      </c>
      <c r="V921" s="25" t="s">
        <v>778</v>
      </c>
      <c r="X921" s="25" t="s">
        <v>779</v>
      </c>
      <c r="AB921" s="25" t="s">
        <v>780</v>
      </c>
      <c r="AC921" s="25" t="s">
        <v>781</v>
      </c>
      <c r="AD921" s="25">
        <v>0</v>
      </c>
      <c r="AE921" s="25" t="s">
        <v>782</v>
      </c>
      <c r="AF921" s="25">
        <v>-23.402342733685401</v>
      </c>
      <c r="AG921" s="25">
        <v>-67.973957829546606</v>
      </c>
      <c r="AH921" s="25">
        <v>0.79166666666666696</v>
      </c>
      <c r="AI921" s="25" t="s">
        <v>783</v>
      </c>
      <c r="AM921" s="25" t="s">
        <v>784</v>
      </c>
      <c r="AO921" s="25" t="s">
        <v>785</v>
      </c>
      <c r="AR921" s="25" t="s">
        <v>930</v>
      </c>
    </row>
    <row r="922" spans="1:44">
      <c r="A922" s="25">
        <v>202502</v>
      </c>
      <c r="B922" s="17" t="str">
        <f>IF(A922="","",IFERROR(VLOOKUP(A922,Campaña!A:K,2,0),"ID NO EXISTE"))</f>
        <v>Campaña febrero 2025</v>
      </c>
      <c r="C922" s="25">
        <v>442</v>
      </c>
      <c r="D922" s="85" t="str">
        <f>IF(C922="","",IFERROR(CONCATENATE(VLOOKUP(C922,EstacionReplica!A:W,2,0)," - ",VLOOKUP(C922,EstacionReplica!A:W,3,0)," - ",VLOOKUP(C922,EstacionReplica!A:W,4,0)),"ID NO EXISTE"))</f>
        <v>E-179 - Registro individual - 1</v>
      </c>
      <c r="E922" s="25">
        <v>2025</v>
      </c>
      <c r="F922" s="25">
        <v>2</v>
      </c>
      <c r="G922" s="25">
        <v>26</v>
      </c>
      <c r="H922" s="86">
        <v>0.42083333333333334</v>
      </c>
      <c r="I922" s="25" t="s">
        <v>771</v>
      </c>
      <c r="O922" s="25" t="s">
        <v>772</v>
      </c>
      <c r="P922" s="25" t="s">
        <v>773</v>
      </c>
      <c r="Q922" s="25" t="s">
        <v>774</v>
      </c>
      <c r="R922" s="25" t="s">
        <v>775</v>
      </c>
      <c r="S922" s="25" t="s">
        <v>776</v>
      </c>
      <c r="T922" s="25" t="s">
        <v>777</v>
      </c>
      <c r="V922" s="25" t="s">
        <v>778</v>
      </c>
      <c r="X922" s="25" t="s">
        <v>779</v>
      </c>
      <c r="AB922" s="25" t="s">
        <v>780</v>
      </c>
      <c r="AC922" s="25" t="s">
        <v>781</v>
      </c>
      <c r="AD922" s="25">
        <v>0</v>
      </c>
      <c r="AE922" s="25" t="s">
        <v>782</v>
      </c>
      <c r="AF922" s="25">
        <v>-23.404336108226701</v>
      </c>
      <c r="AG922" s="25">
        <v>-67.970801105897905</v>
      </c>
      <c r="AH922" s="25">
        <v>0.42083333333333334</v>
      </c>
      <c r="AI922" s="25" t="s">
        <v>783</v>
      </c>
      <c r="AM922" s="25" t="s">
        <v>784</v>
      </c>
      <c r="AO922" s="25" t="s">
        <v>785</v>
      </c>
      <c r="AR922" s="25" t="s">
        <v>930</v>
      </c>
    </row>
    <row r="923" spans="1:44">
      <c r="A923" s="25">
        <v>202502</v>
      </c>
      <c r="B923" s="17" t="str">
        <f>IF(A923="","",IFERROR(VLOOKUP(A923,Campaña!A:K,2,0),"ID NO EXISTE"))</f>
        <v>Campaña febrero 2025</v>
      </c>
      <c r="C923" s="25">
        <v>443</v>
      </c>
      <c r="D923" s="85" t="str">
        <f>IF(C923="","",IFERROR(CONCATENATE(VLOOKUP(C923,EstacionReplica!A:W,2,0)," - ",VLOOKUP(C923,EstacionReplica!A:W,3,0)," - ",VLOOKUP(C923,EstacionReplica!A:W,4,0)),"ID NO EXISTE"))</f>
        <v>E-180 - Registro individual - 1</v>
      </c>
      <c r="E923" s="25">
        <v>2025</v>
      </c>
      <c r="F923" s="25">
        <v>2</v>
      </c>
      <c r="G923" s="25">
        <v>26</v>
      </c>
      <c r="H923" s="86">
        <v>0.44305555555555554</v>
      </c>
      <c r="I923" s="25" t="s">
        <v>771</v>
      </c>
      <c r="O923" s="25" t="s">
        <v>772</v>
      </c>
      <c r="P923" s="25" t="s">
        <v>773</v>
      </c>
      <c r="Q923" s="25" t="s">
        <v>774</v>
      </c>
      <c r="R923" s="25" t="s">
        <v>775</v>
      </c>
      <c r="S923" s="25" t="s">
        <v>776</v>
      </c>
      <c r="T923" s="25" t="s">
        <v>777</v>
      </c>
      <c r="V923" s="25" t="s">
        <v>778</v>
      </c>
      <c r="X923" s="25" t="s">
        <v>779</v>
      </c>
      <c r="AB923" s="25" t="s">
        <v>780</v>
      </c>
      <c r="AC923" s="25" t="s">
        <v>781</v>
      </c>
      <c r="AD923" s="25">
        <v>0</v>
      </c>
      <c r="AE923" s="25" t="s">
        <v>782</v>
      </c>
      <c r="AF923" s="25">
        <v>-23.404534529085598</v>
      </c>
      <c r="AG923" s="25">
        <v>-67.974880409260294</v>
      </c>
      <c r="AH923" s="25">
        <v>0.44305555555555554</v>
      </c>
      <c r="AI923" s="25" t="s">
        <v>783</v>
      </c>
      <c r="AM923" s="25" t="s">
        <v>784</v>
      </c>
      <c r="AO923" s="25" t="s">
        <v>785</v>
      </c>
      <c r="AR923" s="25" t="s">
        <v>930</v>
      </c>
    </row>
    <row r="924" spans="1:44">
      <c r="A924" s="25">
        <v>202502</v>
      </c>
      <c r="B924" s="17" t="str">
        <f>IF(A924="","",IFERROR(VLOOKUP(A924,Campaña!A:K,2,0),"ID NO EXISTE"))</f>
        <v>Campaña febrero 2025</v>
      </c>
      <c r="C924" s="25">
        <v>444</v>
      </c>
      <c r="D924" s="85" t="str">
        <f>IF(C924="","",IFERROR(CONCATENATE(VLOOKUP(C924,EstacionReplica!A:W,2,0)," - ",VLOOKUP(C924,EstacionReplica!A:W,3,0)," - ",VLOOKUP(C924,EstacionReplica!A:W,4,0)),"ID NO EXISTE"))</f>
        <v>E-181 - Registro individual - 1</v>
      </c>
      <c r="E924" s="25">
        <v>2025</v>
      </c>
      <c r="F924" s="25">
        <v>2</v>
      </c>
      <c r="G924" s="25">
        <v>26</v>
      </c>
      <c r="H924" s="86">
        <v>0.50347222222222221</v>
      </c>
      <c r="I924" s="25" t="s">
        <v>771</v>
      </c>
      <c r="O924" s="25" t="s">
        <v>772</v>
      </c>
      <c r="P924" s="25" t="s">
        <v>773</v>
      </c>
      <c r="Q924" s="25" t="s">
        <v>774</v>
      </c>
      <c r="R924" s="25" t="s">
        <v>775</v>
      </c>
      <c r="S924" s="25" t="s">
        <v>776</v>
      </c>
      <c r="T924" s="25" t="s">
        <v>777</v>
      </c>
      <c r="V924" s="25" t="s">
        <v>778</v>
      </c>
      <c r="X924" s="25" t="s">
        <v>779</v>
      </c>
      <c r="AB924" s="25" t="s">
        <v>780</v>
      </c>
      <c r="AC924" s="25" t="s">
        <v>781</v>
      </c>
      <c r="AD924" s="25">
        <v>0</v>
      </c>
      <c r="AE924" s="25" t="s">
        <v>782</v>
      </c>
      <c r="AF924" s="25">
        <v>-23.405525326640099</v>
      </c>
      <c r="AG924" s="25">
        <v>-67.966241306916302</v>
      </c>
      <c r="AH924" s="25">
        <v>0.50347222222222221</v>
      </c>
      <c r="AI924" s="25" t="s">
        <v>783</v>
      </c>
      <c r="AM924" s="25" t="s">
        <v>784</v>
      </c>
      <c r="AO924" s="25" t="s">
        <v>785</v>
      </c>
      <c r="AR924" s="25" t="s">
        <v>930</v>
      </c>
    </row>
    <row r="925" spans="1:44">
      <c r="A925" s="25">
        <v>202502</v>
      </c>
      <c r="B925" s="17" t="str">
        <f>IF(A925="","",IFERROR(VLOOKUP(A925,Campaña!A:K,2,0),"ID NO EXISTE"))</f>
        <v>Campaña febrero 2025</v>
      </c>
      <c r="C925" s="25">
        <v>445</v>
      </c>
      <c r="D925" s="85" t="str">
        <f>IF(C925="","",IFERROR(CONCATENATE(VLOOKUP(C925,EstacionReplica!A:W,2,0)," - ",VLOOKUP(C925,EstacionReplica!A:W,3,0)," - ",VLOOKUP(C925,EstacionReplica!A:W,4,0)),"ID NO EXISTE"))</f>
        <v>E-182 - Registro individual - 1</v>
      </c>
      <c r="E925" s="25">
        <v>2025</v>
      </c>
      <c r="F925" s="25">
        <v>2</v>
      </c>
      <c r="G925" s="25">
        <v>26</v>
      </c>
      <c r="H925" s="86">
        <v>0.50347222222222221</v>
      </c>
      <c r="I925" s="25" t="s">
        <v>771</v>
      </c>
      <c r="O925" s="25" t="s">
        <v>772</v>
      </c>
      <c r="P925" s="25" t="s">
        <v>773</v>
      </c>
      <c r="Q925" s="25" t="s">
        <v>774</v>
      </c>
      <c r="R925" s="25" t="s">
        <v>775</v>
      </c>
      <c r="S925" s="25" t="s">
        <v>776</v>
      </c>
      <c r="T925" s="25" t="s">
        <v>777</v>
      </c>
      <c r="V925" s="25" t="s">
        <v>778</v>
      </c>
      <c r="X925" s="25" t="s">
        <v>779</v>
      </c>
      <c r="AB925" s="25" t="s">
        <v>780</v>
      </c>
      <c r="AC925" s="25" t="s">
        <v>781</v>
      </c>
      <c r="AD925" s="25">
        <v>0</v>
      </c>
      <c r="AE925" s="25" t="s">
        <v>782</v>
      </c>
      <c r="AF925" s="25">
        <v>-23.4054170780575</v>
      </c>
      <c r="AG925" s="25">
        <v>-67.966261720093399</v>
      </c>
      <c r="AH925" s="25">
        <v>0.50347222222222221</v>
      </c>
      <c r="AI925" s="25" t="s">
        <v>783</v>
      </c>
      <c r="AM925" s="25" t="s">
        <v>784</v>
      </c>
      <c r="AO925" s="25" t="s">
        <v>785</v>
      </c>
      <c r="AR925" s="25" t="s">
        <v>930</v>
      </c>
    </row>
    <row r="926" spans="1:44">
      <c r="A926" s="25">
        <v>202502</v>
      </c>
      <c r="B926" s="17" t="str">
        <f>IF(A926="","",IFERROR(VLOOKUP(A926,Campaña!A:K,2,0),"ID NO EXISTE"))</f>
        <v>Campaña febrero 2025</v>
      </c>
      <c r="C926" s="25">
        <v>446</v>
      </c>
      <c r="D926" s="85" t="str">
        <f>IF(C926="","",IFERROR(CONCATENATE(VLOOKUP(C926,EstacionReplica!A:W,2,0)," - ",VLOOKUP(C926,EstacionReplica!A:W,3,0)," - ",VLOOKUP(C926,EstacionReplica!A:W,4,0)),"ID NO EXISTE"))</f>
        <v>E-183 - Registro individual - 1</v>
      </c>
      <c r="E926" s="25">
        <v>2025</v>
      </c>
      <c r="F926" s="25">
        <v>2</v>
      </c>
      <c r="G926" s="25">
        <v>26</v>
      </c>
      <c r="H926" s="86">
        <v>0.50347222222222221</v>
      </c>
      <c r="I926" s="25" t="s">
        <v>771</v>
      </c>
      <c r="O926" s="25" t="s">
        <v>772</v>
      </c>
      <c r="P926" s="25" t="s">
        <v>773</v>
      </c>
      <c r="Q926" s="25" t="s">
        <v>774</v>
      </c>
      <c r="R926" s="25" t="s">
        <v>775</v>
      </c>
      <c r="S926" s="25" t="s">
        <v>776</v>
      </c>
      <c r="T926" s="25" t="s">
        <v>777</v>
      </c>
      <c r="V926" s="25" t="s">
        <v>778</v>
      </c>
      <c r="X926" s="25" t="s">
        <v>779</v>
      </c>
      <c r="AB926" s="25" t="s">
        <v>780</v>
      </c>
      <c r="AC926" s="25" t="s">
        <v>781</v>
      </c>
      <c r="AD926" s="25">
        <v>0</v>
      </c>
      <c r="AE926" s="25" t="s">
        <v>782</v>
      </c>
      <c r="AF926" s="25">
        <v>-23.4054711376128</v>
      </c>
      <c r="AG926" s="25">
        <v>-67.966241727776094</v>
      </c>
      <c r="AH926" s="25">
        <v>0.50347222222222221</v>
      </c>
      <c r="AI926" s="25" t="s">
        <v>783</v>
      </c>
      <c r="AM926" s="25" t="s">
        <v>784</v>
      </c>
      <c r="AO926" s="25" t="s">
        <v>785</v>
      </c>
      <c r="AR926" s="25" t="s">
        <v>930</v>
      </c>
    </row>
    <row r="927" spans="1:44">
      <c r="A927" s="25">
        <v>202502</v>
      </c>
      <c r="B927" s="17" t="str">
        <f>IF(A927="","",IFERROR(VLOOKUP(A927,Campaña!A:K,2,0),"ID NO EXISTE"))</f>
        <v>Campaña febrero 2025</v>
      </c>
      <c r="C927" s="25">
        <v>447</v>
      </c>
      <c r="D927" s="85" t="str">
        <f>IF(C927="","",IFERROR(CONCATENATE(VLOOKUP(C927,EstacionReplica!A:W,2,0)," - ",VLOOKUP(C927,EstacionReplica!A:W,3,0)," - ",VLOOKUP(C927,EstacionReplica!A:W,4,0)),"ID NO EXISTE"))</f>
        <v>E-184 - Registro individual - 1</v>
      </c>
      <c r="E927" s="25">
        <v>2025</v>
      </c>
      <c r="F927" s="25">
        <v>2</v>
      </c>
      <c r="G927" s="25">
        <v>26</v>
      </c>
      <c r="H927" s="86">
        <v>0.50069444444444444</v>
      </c>
      <c r="I927" s="25" t="s">
        <v>771</v>
      </c>
      <c r="O927" s="25" t="s">
        <v>772</v>
      </c>
      <c r="P927" s="25" t="s">
        <v>773</v>
      </c>
      <c r="Q927" s="25" t="s">
        <v>774</v>
      </c>
      <c r="R927" s="25" t="s">
        <v>775</v>
      </c>
      <c r="S927" s="25" t="s">
        <v>776</v>
      </c>
      <c r="T927" s="25" t="s">
        <v>777</v>
      </c>
      <c r="V927" s="25" t="s">
        <v>778</v>
      </c>
      <c r="X927" s="25" t="s">
        <v>779</v>
      </c>
      <c r="AB927" s="25" t="s">
        <v>780</v>
      </c>
      <c r="AC927" s="25" t="s">
        <v>781</v>
      </c>
      <c r="AD927" s="25">
        <v>0</v>
      </c>
      <c r="AE927" s="25" t="s">
        <v>782</v>
      </c>
      <c r="AF927" s="25">
        <v>-23.405956507862701</v>
      </c>
      <c r="AG927" s="25">
        <v>-67.965885652326904</v>
      </c>
      <c r="AH927" s="25">
        <v>0.50069444444444444</v>
      </c>
      <c r="AI927" s="25" t="s">
        <v>783</v>
      </c>
      <c r="AM927" s="25" t="s">
        <v>784</v>
      </c>
      <c r="AO927" s="25" t="s">
        <v>785</v>
      </c>
      <c r="AR927" s="25" t="s">
        <v>930</v>
      </c>
    </row>
    <row r="928" spans="1:44">
      <c r="A928" s="25">
        <v>202502</v>
      </c>
      <c r="B928" s="17" t="str">
        <f>IF(A928="","",IFERROR(VLOOKUP(A928,Campaña!A:K,2,0),"ID NO EXISTE"))</f>
        <v>Campaña febrero 2025</v>
      </c>
      <c r="C928" s="25">
        <v>448</v>
      </c>
      <c r="D928" s="85" t="str">
        <f>IF(C928="","",IFERROR(CONCATENATE(VLOOKUP(C928,EstacionReplica!A:W,2,0)," - ",VLOOKUP(C928,EstacionReplica!A:W,3,0)," - ",VLOOKUP(C928,EstacionReplica!A:W,4,0)),"ID NO EXISTE"))</f>
        <v>E-185 - Registro individual - 1</v>
      </c>
      <c r="E928" s="25">
        <v>2025</v>
      </c>
      <c r="F928" s="25">
        <v>2</v>
      </c>
      <c r="G928" s="25">
        <v>25</v>
      </c>
      <c r="H928" s="86">
        <v>0.59513888888888888</v>
      </c>
      <c r="I928" s="25" t="s">
        <v>771</v>
      </c>
      <c r="O928" s="25" t="s">
        <v>772</v>
      </c>
      <c r="P928" s="25" t="s">
        <v>773</v>
      </c>
      <c r="Q928" s="25" t="s">
        <v>774</v>
      </c>
      <c r="R928" s="25" t="s">
        <v>775</v>
      </c>
      <c r="S928" s="25" t="s">
        <v>776</v>
      </c>
      <c r="T928" s="25" t="s">
        <v>777</v>
      </c>
      <c r="V928" s="25" t="s">
        <v>778</v>
      </c>
      <c r="X928" s="25" t="s">
        <v>779</v>
      </c>
      <c r="AB928" s="25" t="s">
        <v>780</v>
      </c>
      <c r="AC928" s="25" t="s">
        <v>781</v>
      </c>
      <c r="AD928" s="25">
        <v>60</v>
      </c>
      <c r="AE928" s="25" t="s">
        <v>782</v>
      </c>
      <c r="AF928" s="25">
        <v>-23.4065141584664</v>
      </c>
      <c r="AG928" s="25">
        <v>-67.9628084187311</v>
      </c>
      <c r="AH928" s="25">
        <v>0.59513888888888888</v>
      </c>
      <c r="AI928" s="25" t="s">
        <v>787</v>
      </c>
      <c r="AM928" s="25" t="s">
        <v>784</v>
      </c>
      <c r="AN928" s="25" t="s">
        <v>918</v>
      </c>
      <c r="AO928" s="25" t="s">
        <v>785</v>
      </c>
      <c r="AR928" s="25" t="s">
        <v>930</v>
      </c>
    </row>
    <row r="929" spans="1:44">
      <c r="A929" s="25">
        <v>202502</v>
      </c>
      <c r="B929" s="17" t="str">
        <f>IF(A929="","",IFERROR(VLOOKUP(A929,Campaña!A:K,2,0),"ID NO EXISTE"))</f>
        <v>Campaña febrero 2025</v>
      </c>
      <c r="C929" s="25">
        <v>449</v>
      </c>
      <c r="D929" s="85" t="str">
        <f>IF(C929="","",IFERROR(CONCATENATE(VLOOKUP(C929,EstacionReplica!A:W,2,0)," - ",VLOOKUP(C929,EstacionReplica!A:W,3,0)," - ",VLOOKUP(C929,EstacionReplica!A:W,4,0)),"ID NO EXISTE"))</f>
        <v>E-186 - Registro individual - 1</v>
      </c>
      <c r="E929" s="25">
        <v>2025</v>
      </c>
      <c r="F929" s="25">
        <v>2</v>
      </c>
      <c r="G929" s="25">
        <v>25</v>
      </c>
      <c r="H929" s="86">
        <v>0.60069444444444442</v>
      </c>
      <c r="I929" s="25" t="s">
        <v>771</v>
      </c>
      <c r="O929" s="25" t="s">
        <v>772</v>
      </c>
      <c r="P929" s="25" t="s">
        <v>773</v>
      </c>
      <c r="Q929" s="25" t="s">
        <v>774</v>
      </c>
      <c r="R929" s="25" t="s">
        <v>775</v>
      </c>
      <c r="S929" s="25" t="s">
        <v>776</v>
      </c>
      <c r="T929" s="25" t="s">
        <v>777</v>
      </c>
      <c r="V929" s="25" t="s">
        <v>778</v>
      </c>
      <c r="X929" s="25" t="s">
        <v>779</v>
      </c>
      <c r="AB929" s="25" t="s">
        <v>780</v>
      </c>
      <c r="AC929" s="25" t="s">
        <v>781</v>
      </c>
      <c r="AD929" s="25">
        <v>0</v>
      </c>
      <c r="AE929" s="25" t="s">
        <v>782</v>
      </c>
      <c r="AF929" s="25">
        <v>-23.406496225387301</v>
      </c>
      <c r="AG929" s="25">
        <v>-67.962828131086397</v>
      </c>
      <c r="AH929" s="25">
        <v>0.60069444444444442</v>
      </c>
      <c r="AI929" s="25" t="s">
        <v>783</v>
      </c>
      <c r="AM929" s="25" t="s">
        <v>784</v>
      </c>
      <c r="AO929" s="25" t="s">
        <v>785</v>
      </c>
      <c r="AR929" s="25" t="s">
        <v>930</v>
      </c>
    </row>
    <row r="930" spans="1:44">
      <c r="A930" s="25">
        <v>202502</v>
      </c>
      <c r="B930" s="17" t="str">
        <f>IF(A930="","",IFERROR(VLOOKUP(A930,Campaña!A:K,2,0),"ID NO EXISTE"))</f>
        <v>Campaña febrero 2025</v>
      </c>
      <c r="C930" s="25">
        <v>450</v>
      </c>
      <c r="D930" s="85" t="str">
        <f>IF(C930="","",IFERROR(CONCATENATE(VLOOKUP(C930,EstacionReplica!A:W,2,0)," - ",VLOOKUP(C930,EstacionReplica!A:W,3,0)," - ",VLOOKUP(C930,EstacionReplica!A:W,4,0)),"ID NO EXISTE"))</f>
        <v>E-187 - Registro individual - 1</v>
      </c>
      <c r="E930" s="25">
        <v>2025</v>
      </c>
      <c r="F930" s="25">
        <v>2</v>
      </c>
      <c r="G930" s="25">
        <v>26</v>
      </c>
      <c r="H930" s="86">
        <v>0.48333333333333334</v>
      </c>
      <c r="I930" s="25" t="s">
        <v>771</v>
      </c>
      <c r="O930" s="25" t="s">
        <v>772</v>
      </c>
      <c r="P930" s="25" t="s">
        <v>773</v>
      </c>
      <c r="Q930" s="25" t="s">
        <v>774</v>
      </c>
      <c r="R930" s="25" t="s">
        <v>775</v>
      </c>
      <c r="S930" s="25" t="s">
        <v>776</v>
      </c>
      <c r="T930" s="25" t="s">
        <v>777</v>
      </c>
      <c r="V930" s="25" t="s">
        <v>778</v>
      </c>
      <c r="X930" s="25" t="s">
        <v>779</v>
      </c>
      <c r="AB930" s="25" t="s">
        <v>780</v>
      </c>
      <c r="AC930" s="25" t="s">
        <v>781</v>
      </c>
      <c r="AD930" s="25">
        <v>85</v>
      </c>
      <c r="AE930" s="25" t="s">
        <v>782</v>
      </c>
      <c r="AF930" s="25">
        <v>-23.406608912881701</v>
      </c>
      <c r="AG930" s="25">
        <v>-67.966203532002993</v>
      </c>
      <c r="AH930" s="25">
        <v>0.48333333333333334</v>
      </c>
      <c r="AI930" s="25" t="s">
        <v>787</v>
      </c>
      <c r="AM930" s="25" t="s">
        <v>784</v>
      </c>
      <c r="AN930" s="25" t="s">
        <v>834</v>
      </c>
      <c r="AO930" s="25" t="s">
        <v>785</v>
      </c>
      <c r="AR930" s="25" t="s">
        <v>930</v>
      </c>
    </row>
    <row r="931" spans="1:44">
      <c r="A931" s="25">
        <v>202502</v>
      </c>
      <c r="B931" s="17" t="str">
        <f>IF(A931="","",IFERROR(VLOOKUP(A931,Campaña!A:K,2,0),"ID NO EXISTE"))</f>
        <v>Campaña febrero 2025</v>
      </c>
      <c r="C931" s="25">
        <v>451</v>
      </c>
      <c r="D931" s="85" t="str">
        <f>IF(C931="","",IFERROR(CONCATENATE(VLOOKUP(C931,EstacionReplica!A:W,2,0)," - ",VLOOKUP(C931,EstacionReplica!A:W,3,0)," - ",VLOOKUP(C931,EstacionReplica!A:W,4,0)),"ID NO EXISTE"))</f>
        <v>E-188 - Registro individual - 1</v>
      </c>
      <c r="E931" s="25">
        <v>2025</v>
      </c>
      <c r="F931" s="25">
        <v>2</v>
      </c>
      <c r="G931" s="25">
        <v>26</v>
      </c>
      <c r="H931" s="86">
        <v>0.48402777777777778</v>
      </c>
      <c r="I931" s="25" t="s">
        <v>771</v>
      </c>
      <c r="O931" s="25" t="s">
        <v>772</v>
      </c>
      <c r="P931" s="25" t="s">
        <v>773</v>
      </c>
      <c r="Q931" s="25" t="s">
        <v>774</v>
      </c>
      <c r="R931" s="25" t="s">
        <v>775</v>
      </c>
      <c r="S931" s="25" t="s">
        <v>776</v>
      </c>
      <c r="T931" s="25" t="s">
        <v>777</v>
      </c>
      <c r="V931" s="25" t="s">
        <v>778</v>
      </c>
      <c r="X931" s="25" t="s">
        <v>779</v>
      </c>
      <c r="AB931" s="25" t="s">
        <v>780</v>
      </c>
      <c r="AC931" s="25" t="s">
        <v>781</v>
      </c>
      <c r="AD931" s="25">
        <v>45</v>
      </c>
      <c r="AE931" s="25" t="s">
        <v>782</v>
      </c>
      <c r="AF931" s="25">
        <v>-23.4065998813786</v>
      </c>
      <c r="AG931" s="25">
        <v>-67.966203602152603</v>
      </c>
      <c r="AH931" s="25">
        <v>0.48402777777777778</v>
      </c>
      <c r="AI931" s="25" t="s">
        <v>787</v>
      </c>
      <c r="AM931" s="25" t="s">
        <v>784</v>
      </c>
      <c r="AN931" s="25" t="s">
        <v>827</v>
      </c>
      <c r="AO931" s="25" t="s">
        <v>785</v>
      </c>
      <c r="AR931" s="25" t="s">
        <v>930</v>
      </c>
    </row>
    <row r="932" spans="1:44">
      <c r="A932" s="25">
        <v>202502</v>
      </c>
      <c r="B932" s="17" t="str">
        <f>IF(A932="","",IFERROR(VLOOKUP(A932,Campaña!A:K,2,0),"ID NO EXISTE"))</f>
        <v>Campaña febrero 2025</v>
      </c>
      <c r="C932" s="25">
        <v>452</v>
      </c>
      <c r="D932" s="85" t="str">
        <f>IF(C932="","",IFERROR(CONCATENATE(VLOOKUP(C932,EstacionReplica!A:W,2,0)," - ",VLOOKUP(C932,EstacionReplica!A:W,3,0)," - ",VLOOKUP(C932,EstacionReplica!A:W,4,0)),"ID NO EXISTE"))</f>
        <v>E-190 - Registro individual - 1</v>
      </c>
      <c r="E932" s="25">
        <v>2025</v>
      </c>
      <c r="F932" s="25">
        <v>2</v>
      </c>
      <c r="G932" s="25">
        <v>25</v>
      </c>
      <c r="H932" s="86">
        <v>0.53263888888888888</v>
      </c>
      <c r="I932" s="25" t="s">
        <v>771</v>
      </c>
      <c r="O932" s="25" t="s">
        <v>772</v>
      </c>
      <c r="P932" s="25" t="s">
        <v>773</v>
      </c>
      <c r="Q932" s="25" t="s">
        <v>774</v>
      </c>
      <c r="R932" s="25" t="s">
        <v>775</v>
      </c>
      <c r="S932" s="25" t="s">
        <v>776</v>
      </c>
      <c r="T932" s="25" t="s">
        <v>777</v>
      </c>
      <c r="V932" s="25" t="s">
        <v>778</v>
      </c>
      <c r="X932" s="25" t="s">
        <v>779</v>
      </c>
      <c r="AB932" s="25" t="s">
        <v>780</v>
      </c>
      <c r="AC932" s="25" t="s">
        <v>781</v>
      </c>
      <c r="AD932" s="25">
        <v>100</v>
      </c>
      <c r="AE932" s="25" t="s">
        <v>782</v>
      </c>
      <c r="AF932" s="25">
        <v>-23.407773563831601</v>
      </c>
      <c r="AG932" s="25">
        <v>-67.962045051638896</v>
      </c>
      <c r="AH932" s="25">
        <v>0.53263888888888888</v>
      </c>
      <c r="AI932" s="25" t="s">
        <v>787</v>
      </c>
      <c r="AM932" s="25" t="s">
        <v>784</v>
      </c>
      <c r="AN932" s="25" t="s">
        <v>917</v>
      </c>
      <c r="AO932" s="25" t="s">
        <v>785</v>
      </c>
      <c r="AR932" s="25" t="s">
        <v>930</v>
      </c>
    </row>
    <row r="933" spans="1:44">
      <c r="A933" s="25">
        <v>202502</v>
      </c>
      <c r="B933" s="17" t="str">
        <f>IF(A933="","",IFERROR(VLOOKUP(A933,Campaña!A:K,2,0),"ID NO EXISTE"))</f>
        <v>Campaña febrero 2025</v>
      </c>
      <c r="C933" s="25">
        <v>453</v>
      </c>
      <c r="D933" s="85" t="str">
        <f>IF(C933="","",IFERROR(CONCATENATE(VLOOKUP(C933,EstacionReplica!A:W,2,0)," - ",VLOOKUP(C933,EstacionReplica!A:W,3,0)," - ",VLOOKUP(C933,EstacionReplica!A:W,4,0)),"ID NO EXISTE"))</f>
        <v>E-191 - Registro individual - 1</v>
      </c>
      <c r="E933" s="25">
        <v>2025</v>
      </c>
      <c r="F933" s="25">
        <v>2</v>
      </c>
      <c r="G933" s="25">
        <v>25</v>
      </c>
      <c r="H933" s="86">
        <v>0.60069444444444442</v>
      </c>
      <c r="I933" s="25" t="s">
        <v>771</v>
      </c>
      <c r="O933" s="25" t="s">
        <v>772</v>
      </c>
      <c r="P933" s="25" t="s">
        <v>773</v>
      </c>
      <c r="Q933" s="25" t="s">
        <v>774</v>
      </c>
      <c r="R933" s="25" t="s">
        <v>775</v>
      </c>
      <c r="S933" s="25" t="s">
        <v>776</v>
      </c>
      <c r="T933" s="25" t="s">
        <v>777</v>
      </c>
      <c r="V933" s="25" t="s">
        <v>778</v>
      </c>
      <c r="X933" s="25" t="s">
        <v>779</v>
      </c>
      <c r="AB933" s="25" t="s">
        <v>780</v>
      </c>
      <c r="AC933" s="25" t="s">
        <v>781</v>
      </c>
      <c r="AD933" s="25">
        <v>0</v>
      </c>
      <c r="AE933" s="25" t="s">
        <v>782</v>
      </c>
      <c r="AF933" s="25">
        <v>-23.4064155264977</v>
      </c>
      <c r="AG933" s="25">
        <v>-67.962916836619101</v>
      </c>
      <c r="AH933" s="25">
        <v>0.60069444444444442</v>
      </c>
      <c r="AI933" s="25" t="s">
        <v>783</v>
      </c>
      <c r="AM933" s="25" t="s">
        <v>784</v>
      </c>
      <c r="AO933" s="25" t="s">
        <v>785</v>
      </c>
      <c r="AR933" s="25" t="s">
        <v>930</v>
      </c>
    </row>
    <row r="934" spans="1:44">
      <c r="A934" s="25">
        <v>202502</v>
      </c>
      <c r="B934" s="17" t="str">
        <f>IF(A934="","",IFERROR(VLOOKUP(A934,Campaña!A:K,2,0),"ID NO EXISTE"))</f>
        <v>Campaña febrero 2025</v>
      </c>
      <c r="C934" s="25">
        <v>454</v>
      </c>
      <c r="D934" s="85" t="str">
        <f>IF(C934="","",IFERROR(CONCATENATE(VLOOKUP(C934,EstacionReplica!A:W,2,0)," - ",VLOOKUP(C934,EstacionReplica!A:W,3,0)," - ",VLOOKUP(C934,EstacionReplica!A:W,4,0)),"ID NO EXISTE"))</f>
        <v>E-192 - Registro individual - 1</v>
      </c>
      <c r="E934" s="25">
        <v>2025</v>
      </c>
      <c r="F934" s="25">
        <v>2</v>
      </c>
      <c r="G934" s="25">
        <v>25</v>
      </c>
      <c r="H934" s="86">
        <v>0.54305555555555551</v>
      </c>
      <c r="I934" s="25" t="s">
        <v>771</v>
      </c>
      <c r="O934" s="25" t="s">
        <v>772</v>
      </c>
      <c r="P934" s="25" t="s">
        <v>773</v>
      </c>
      <c r="Q934" s="25" t="s">
        <v>774</v>
      </c>
      <c r="R934" s="25" t="s">
        <v>775</v>
      </c>
      <c r="S934" s="25" t="s">
        <v>776</v>
      </c>
      <c r="T934" s="25" t="s">
        <v>777</v>
      </c>
      <c r="V934" s="25" t="s">
        <v>778</v>
      </c>
      <c r="X934" s="25" t="s">
        <v>779</v>
      </c>
      <c r="AB934" s="25" t="s">
        <v>780</v>
      </c>
      <c r="AC934" s="25" t="s">
        <v>781</v>
      </c>
      <c r="AD934" s="25">
        <v>100</v>
      </c>
      <c r="AE934" s="25" t="s">
        <v>782</v>
      </c>
      <c r="AF934" s="25">
        <v>-23.4076927354456</v>
      </c>
      <c r="AG934" s="25">
        <v>-67.962114186744202</v>
      </c>
      <c r="AH934" s="25">
        <v>0.54305555555555551</v>
      </c>
      <c r="AI934" s="25" t="s">
        <v>787</v>
      </c>
      <c r="AM934" s="25" t="s">
        <v>784</v>
      </c>
      <c r="AN934" s="25" t="s">
        <v>874</v>
      </c>
      <c r="AO934" s="25" t="s">
        <v>785</v>
      </c>
      <c r="AR934" s="25" t="s">
        <v>930</v>
      </c>
    </row>
    <row r="935" spans="1:44">
      <c r="A935" s="25">
        <v>202502</v>
      </c>
      <c r="B935" s="17" t="str">
        <f>IF(A935="","",IFERROR(VLOOKUP(A935,Campaña!A:K,2,0),"ID NO EXISTE"))</f>
        <v>Campaña febrero 2025</v>
      </c>
      <c r="C935" s="25">
        <v>455</v>
      </c>
      <c r="D935" s="85" t="str">
        <f>IF(C935="","",IFERROR(CONCATENATE(VLOOKUP(C935,EstacionReplica!A:W,2,0)," - ",VLOOKUP(C935,EstacionReplica!A:W,3,0)," - ",VLOOKUP(C935,EstacionReplica!A:W,4,0)),"ID NO EXISTE"))</f>
        <v>E-193 - Registro individual - 1</v>
      </c>
      <c r="E935" s="25">
        <v>2025</v>
      </c>
      <c r="F935" s="25">
        <v>2</v>
      </c>
      <c r="G935" s="25">
        <v>26</v>
      </c>
      <c r="H935" s="86">
        <v>0.54305555555555551</v>
      </c>
      <c r="I935" s="25" t="s">
        <v>771</v>
      </c>
      <c r="O935" s="25" t="s">
        <v>772</v>
      </c>
      <c r="P935" s="25" t="s">
        <v>773</v>
      </c>
      <c r="Q935" s="25" t="s">
        <v>774</v>
      </c>
      <c r="R935" s="25" t="s">
        <v>775</v>
      </c>
      <c r="S935" s="25" t="s">
        <v>776</v>
      </c>
      <c r="T935" s="25" t="s">
        <v>777</v>
      </c>
      <c r="V935" s="25" t="s">
        <v>778</v>
      </c>
      <c r="X935" s="25" t="s">
        <v>779</v>
      </c>
      <c r="AB935" s="25" t="s">
        <v>780</v>
      </c>
      <c r="AC935" s="25" t="s">
        <v>781</v>
      </c>
      <c r="AD935" s="25">
        <v>90</v>
      </c>
      <c r="AE935" s="25" t="s">
        <v>782</v>
      </c>
      <c r="AF935" s="25">
        <v>-23.403233422264101</v>
      </c>
      <c r="AG935" s="25">
        <v>-67.981711338584901</v>
      </c>
      <c r="AH935" s="25">
        <v>0.54305555555555551</v>
      </c>
      <c r="AI935" s="25" t="s">
        <v>787</v>
      </c>
      <c r="AM935" s="25" t="s">
        <v>784</v>
      </c>
      <c r="AN935" s="25" t="s">
        <v>805</v>
      </c>
      <c r="AO935" s="25" t="s">
        <v>785</v>
      </c>
      <c r="AR935" s="25" t="s">
        <v>930</v>
      </c>
    </row>
    <row r="936" spans="1:44">
      <c r="A936" s="25">
        <v>202502</v>
      </c>
      <c r="B936" s="17" t="str">
        <f>IF(A936="","",IFERROR(VLOOKUP(A936,Campaña!A:K,2,0),"ID NO EXISTE"))</f>
        <v>Campaña febrero 2025</v>
      </c>
      <c r="C936" s="25">
        <v>456</v>
      </c>
      <c r="D936" s="85" t="str">
        <f>IF(C936="","",IFERROR(CONCATENATE(VLOOKUP(C936,EstacionReplica!A:W,2,0)," - ",VLOOKUP(C936,EstacionReplica!A:W,3,0)," - ",VLOOKUP(C936,EstacionReplica!A:W,4,0)),"ID NO EXISTE"))</f>
        <v>E-194 - Registro individual - 1</v>
      </c>
      <c r="E936" s="25">
        <v>2025</v>
      </c>
      <c r="F936" s="25">
        <v>2</v>
      </c>
      <c r="G936" s="25">
        <v>26</v>
      </c>
      <c r="H936" s="86">
        <v>0.52152777777777781</v>
      </c>
      <c r="I936" s="25" t="s">
        <v>771</v>
      </c>
      <c r="O936" s="25" t="s">
        <v>772</v>
      </c>
      <c r="P936" s="25" t="s">
        <v>773</v>
      </c>
      <c r="Q936" s="25" t="s">
        <v>774</v>
      </c>
      <c r="R936" s="25" t="s">
        <v>775</v>
      </c>
      <c r="S936" s="25" t="s">
        <v>776</v>
      </c>
      <c r="T936" s="25" t="s">
        <v>777</v>
      </c>
      <c r="V936" s="25" t="s">
        <v>778</v>
      </c>
      <c r="X936" s="25" t="s">
        <v>779</v>
      </c>
      <c r="AB936" s="25" t="s">
        <v>780</v>
      </c>
      <c r="AC936" s="25" t="s">
        <v>781</v>
      </c>
      <c r="AD936" s="25">
        <v>100</v>
      </c>
      <c r="AE936" s="25" t="s">
        <v>782</v>
      </c>
      <c r="AF936" s="25">
        <v>-23.405229057881701</v>
      </c>
      <c r="AG936" s="25">
        <v>-67.967877906611704</v>
      </c>
      <c r="AH936" s="25">
        <v>0.52152777777777781</v>
      </c>
      <c r="AI936" s="25" t="s">
        <v>787</v>
      </c>
      <c r="AM936" s="25" t="s">
        <v>784</v>
      </c>
      <c r="AN936" s="25" t="s">
        <v>828</v>
      </c>
      <c r="AO936" s="25" t="s">
        <v>785</v>
      </c>
      <c r="AR936" s="25" t="s">
        <v>930</v>
      </c>
    </row>
    <row r="937" spans="1:44">
      <c r="A937" s="25">
        <v>202502</v>
      </c>
      <c r="B937" s="17" t="str">
        <f>IF(A937="","",IFERROR(VLOOKUP(A937,Campaña!A:K,2,0),"ID NO EXISTE"))</f>
        <v>Campaña febrero 2025</v>
      </c>
      <c r="C937" s="25">
        <v>457</v>
      </c>
      <c r="D937" s="85" t="str">
        <f>IF(C937="","",IFERROR(CONCATENATE(VLOOKUP(C937,EstacionReplica!A:W,2,0)," - ",VLOOKUP(C937,EstacionReplica!A:W,3,0)," - ",VLOOKUP(C937,EstacionReplica!A:W,4,0)),"ID NO EXISTE"))</f>
        <v>E-195 - Registro individual - 1</v>
      </c>
      <c r="E937" s="25">
        <v>2025</v>
      </c>
      <c r="F937" s="25">
        <v>2</v>
      </c>
      <c r="G937" s="25">
        <v>26</v>
      </c>
      <c r="H937" s="86">
        <v>0.44236111111111109</v>
      </c>
      <c r="I937" s="25" t="s">
        <v>771</v>
      </c>
      <c r="O937" s="25" t="s">
        <v>772</v>
      </c>
      <c r="P937" s="25" t="s">
        <v>773</v>
      </c>
      <c r="Q937" s="25" t="s">
        <v>774</v>
      </c>
      <c r="R937" s="25" t="s">
        <v>775</v>
      </c>
      <c r="S937" s="25" t="s">
        <v>776</v>
      </c>
      <c r="T937" s="25" t="s">
        <v>777</v>
      </c>
      <c r="V937" s="25" t="s">
        <v>778</v>
      </c>
      <c r="X937" s="25" t="s">
        <v>779</v>
      </c>
      <c r="AB937" s="25" t="s">
        <v>780</v>
      </c>
      <c r="AC937" s="25" t="s">
        <v>781</v>
      </c>
      <c r="AD937" s="25">
        <v>100</v>
      </c>
      <c r="AE937" s="25" t="s">
        <v>782</v>
      </c>
      <c r="AF937" s="25">
        <v>-23.404498210381199</v>
      </c>
      <c r="AG937" s="25">
        <v>-67.974851330410999</v>
      </c>
      <c r="AH937" s="25">
        <v>0.44236111111111109</v>
      </c>
      <c r="AI937" s="25" t="s">
        <v>787</v>
      </c>
      <c r="AM937" s="25" t="s">
        <v>784</v>
      </c>
      <c r="AN937" s="25" t="s">
        <v>842</v>
      </c>
      <c r="AO937" s="25" t="s">
        <v>785</v>
      </c>
      <c r="AR937" s="25" t="s">
        <v>930</v>
      </c>
    </row>
    <row r="938" spans="1:44">
      <c r="A938" s="25">
        <v>202502</v>
      </c>
      <c r="B938" s="17" t="str">
        <f>IF(A938="","",IFERROR(VLOOKUP(A938,Campaña!A:K,2,0),"ID NO EXISTE"))</f>
        <v>Campaña febrero 2025</v>
      </c>
      <c r="C938" s="25">
        <v>458</v>
      </c>
      <c r="D938" s="85" t="str">
        <f>IF(C938="","",IFERROR(CONCATENATE(VLOOKUP(C938,EstacionReplica!A:W,2,0)," - ",VLOOKUP(C938,EstacionReplica!A:W,3,0)," - ",VLOOKUP(C938,EstacionReplica!A:W,4,0)),"ID NO EXISTE"))</f>
        <v>E-196 - Registro individual - 1</v>
      </c>
      <c r="E938" s="25">
        <v>2025</v>
      </c>
      <c r="F938" s="25">
        <v>2</v>
      </c>
      <c r="G938" s="25">
        <v>25</v>
      </c>
      <c r="H938" s="86">
        <v>0.57986111111111116</v>
      </c>
      <c r="I938" s="25" t="s">
        <v>771</v>
      </c>
      <c r="O938" s="25" t="s">
        <v>772</v>
      </c>
      <c r="P938" s="25" t="s">
        <v>773</v>
      </c>
      <c r="Q938" s="25" t="s">
        <v>774</v>
      </c>
      <c r="R938" s="25" t="s">
        <v>775</v>
      </c>
      <c r="S938" s="25" t="s">
        <v>776</v>
      </c>
      <c r="T938" s="25" t="s">
        <v>777</v>
      </c>
      <c r="V938" s="25" t="s">
        <v>778</v>
      </c>
      <c r="X938" s="25" t="s">
        <v>779</v>
      </c>
      <c r="AB938" s="25" t="s">
        <v>780</v>
      </c>
      <c r="AC938" s="25" t="s">
        <v>781</v>
      </c>
      <c r="AD938" s="25">
        <v>100</v>
      </c>
      <c r="AE938" s="25" t="s">
        <v>782</v>
      </c>
      <c r="AF938" s="25">
        <v>-23.407882591740101</v>
      </c>
      <c r="AG938" s="25">
        <v>-67.962142065384498</v>
      </c>
      <c r="AH938" s="25">
        <v>0.57986111111111116</v>
      </c>
      <c r="AI938" s="25" t="s">
        <v>787</v>
      </c>
      <c r="AM938" s="25" t="s">
        <v>784</v>
      </c>
      <c r="AN938" s="25" t="s">
        <v>828</v>
      </c>
      <c r="AO938" s="25" t="s">
        <v>785</v>
      </c>
      <c r="AR938" s="25" t="s">
        <v>930</v>
      </c>
    </row>
    <row r="939" spans="1:44">
      <c r="A939" s="25">
        <v>202502</v>
      </c>
      <c r="B939" s="17" t="str">
        <f>IF(A939="","",IFERROR(VLOOKUP(A939,Campaña!A:K,2,0),"ID NO EXISTE"))</f>
        <v>Campaña febrero 2025</v>
      </c>
      <c r="C939" s="25">
        <v>459</v>
      </c>
      <c r="D939" s="85" t="str">
        <f>IF(C939="","",IFERROR(CONCATENATE(VLOOKUP(C939,EstacionReplica!A:W,2,0)," - ",VLOOKUP(C939,EstacionReplica!A:W,3,0)," - ",VLOOKUP(C939,EstacionReplica!A:W,4,0)),"ID NO EXISTE"))</f>
        <v>E-197 - Registro individual - 1</v>
      </c>
      <c r="E939" s="25">
        <v>2025</v>
      </c>
      <c r="F939" s="25">
        <v>2</v>
      </c>
      <c r="G939" s="25">
        <v>25</v>
      </c>
      <c r="H939" s="86">
        <v>0.54027777777777775</v>
      </c>
      <c r="I939" s="25" t="s">
        <v>771</v>
      </c>
      <c r="O939" s="25" t="s">
        <v>772</v>
      </c>
      <c r="P939" s="25" t="s">
        <v>773</v>
      </c>
      <c r="Q939" s="25" t="s">
        <v>774</v>
      </c>
      <c r="R939" s="25" t="s">
        <v>775</v>
      </c>
      <c r="S939" s="25" t="s">
        <v>776</v>
      </c>
      <c r="T939" s="25" t="s">
        <v>777</v>
      </c>
      <c r="V939" s="25" t="s">
        <v>778</v>
      </c>
      <c r="X939" s="25" t="s">
        <v>779</v>
      </c>
      <c r="AB939" s="25" t="s">
        <v>780</v>
      </c>
      <c r="AC939" s="25" t="s">
        <v>781</v>
      </c>
      <c r="AD939" s="25">
        <v>100</v>
      </c>
      <c r="AE939" s="25" t="s">
        <v>782</v>
      </c>
      <c r="AF939" s="25">
        <v>-23.407674607463701</v>
      </c>
      <c r="AG939" s="25">
        <v>-67.962104541723207</v>
      </c>
      <c r="AH939" s="25">
        <v>0.54027777777777775</v>
      </c>
      <c r="AI939" s="25" t="s">
        <v>787</v>
      </c>
      <c r="AM939" s="25" t="s">
        <v>784</v>
      </c>
      <c r="AN939" s="25" t="s">
        <v>842</v>
      </c>
      <c r="AO939" s="25" t="s">
        <v>785</v>
      </c>
      <c r="AR939" s="25" t="s">
        <v>930</v>
      </c>
    </row>
    <row r="940" spans="1:44">
      <c r="A940" s="25">
        <v>202502</v>
      </c>
      <c r="B940" s="17" t="str">
        <f>IF(A940="","",IFERROR(VLOOKUP(A940,Campaña!A:K,2,0),"ID NO EXISTE"))</f>
        <v>Campaña febrero 2025</v>
      </c>
      <c r="C940" s="25">
        <v>460</v>
      </c>
      <c r="D940" s="85" t="str">
        <f>IF(C940="","",IFERROR(CONCATENATE(VLOOKUP(C940,EstacionReplica!A:W,2,0)," - ",VLOOKUP(C940,EstacionReplica!A:W,3,0)," - ",VLOOKUP(C940,EstacionReplica!A:W,4,0)),"ID NO EXISTE"))</f>
        <v>E-198 - Registro individual - 1</v>
      </c>
      <c r="E940" s="25">
        <v>2025</v>
      </c>
      <c r="F940" s="25">
        <v>2</v>
      </c>
      <c r="G940" s="25">
        <v>25</v>
      </c>
      <c r="H940" s="86">
        <v>0.53888888888888886</v>
      </c>
      <c r="I940" s="25" t="s">
        <v>771</v>
      </c>
      <c r="O940" s="25" t="s">
        <v>772</v>
      </c>
      <c r="P940" s="25" t="s">
        <v>773</v>
      </c>
      <c r="Q940" s="25" t="s">
        <v>774</v>
      </c>
      <c r="R940" s="25" t="s">
        <v>775</v>
      </c>
      <c r="S940" s="25" t="s">
        <v>776</v>
      </c>
      <c r="T940" s="25" t="s">
        <v>777</v>
      </c>
      <c r="V940" s="25" t="s">
        <v>778</v>
      </c>
      <c r="X940" s="25" t="s">
        <v>779</v>
      </c>
      <c r="AB940" s="25" t="s">
        <v>780</v>
      </c>
      <c r="AC940" s="25" t="s">
        <v>781</v>
      </c>
      <c r="AD940" s="25">
        <v>0</v>
      </c>
      <c r="AE940" s="25" t="s">
        <v>782</v>
      </c>
      <c r="AF940" s="25">
        <v>-23.4076838339566</v>
      </c>
      <c r="AG940" s="25">
        <v>-67.962133828941205</v>
      </c>
      <c r="AH940" s="25">
        <v>0.53888888888888886</v>
      </c>
      <c r="AI940" s="25" t="s">
        <v>789</v>
      </c>
      <c r="AM940" s="25" t="s">
        <v>784</v>
      </c>
      <c r="AN940" s="25" t="s">
        <v>801</v>
      </c>
      <c r="AO940" s="25" t="s">
        <v>785</v>
      </c>
      <c r="AR940" s="25" t="s">
        <v>930</v>
      </c>
    </row>
    <row r="941" spans="1:44">
      <c r="A941" s="25">
        <v>202502</v>
      </c>
      <c r="B941" s="17" t="str">
        <f>IF(A941="","",IFERROR(VLOOKUP(A941,Campaña!A:K,2,0),"ID NO EXISTE"))</f>
        <v>Campaña febrero 2025</v>
      </c>
      <c r="C941" s="25">
        <v>461</v>
      </c>
      <c r="D941" s="85" t="str">
        <f>IF(C941="","",IFERROR(CONCATENATE(VLOOKUP(C941,EstacionReplica!A:W,2,0)," - ",VLOOKUP(C941,EstacionReplica!A:W,3,0)," - ",VLOOKUP(C941,EstacionReplica!A:W,4,0)),"ID NO EXISTE"))</f>
        <v>E-199 - Registro individual - 1</v>
      </c>
      <c r="E941" s="25">
        <v>2025</v>
      </c>
      <c r="F941" s="25">
        <v>2</v>
      </c>
      <c r="G941" s="25">
        <v>25</v>
      </c>
      <c r="H941" s="86">
        <v>0.59583333333333333</v>
      </c>
      <c r="I941" s="25" t="s">
        <v>771</v>
      </c>
      <c r="O941" s="25" t="s">
        <v>772</v>
      </c>
      <c r="P941" s="25" t="s">
        <v>773</v>
      </c>
      <c r="Q941" s="25" t="s">
        <v>774</v>
      </c>
      <c r="R941" s="25" t="s">
        <v>775</v>
      </c>
      <c r="S941" s="25" t="s">
        <v>776</v>
      </c>
      <c r="T941" s="25" t="s">
        <v>777</v>
      </c>
      <c r="V941" s="25" t="s">
        <v>778</v>
      </c>
      <c r="X941" s="25" t="s">
        <v>779</v>
      </c>
      <c r="AB941" s="25" t="s">
        <v>780</v>
      </c>
      <c r="AC941" s="25" t="s">
        <v>781</v>
      </c>
      <c r="AD941" s="25">
        <v>0</v>
      </c>
      <c r="AE941" s="25" t="s">
        <v>782</v>
      </c>
      <c r="AF941" s="25">
        <v>-23.406559510795699</v>
      </c>
      <c r="AG941" s="25">
        <v>-67.962837424240405</v>
      </c>
      <c r="AH941" s="25">
        <v>0.59583333333333333</v>
      </c>
      <c r="AI941" s="25" t="s">
        <v>783</v>
      </c>
      <c r="AM941" s="25" t="s">
        <v>784</v>
      </c>
      <c r="AO941" s="25" t="s">
        <v>785</v>
      </c>
      <c r="AR941" s="25" t="s">
        <v>930</v>
      </c>
    </row>
    <row r="942" spans="1:44">
      <c r="A942" s="25">
        <v>202502</v>
      </c>
      <c r="B942" s="17" t="str">
        <f>IF(A942="","",IFERROR(VLOOKUP(A942,Campaña!A:K,2,0),"ID NO EXISTE"))</f>
        <v>Campaña febrero 2025</v>
      </c>
      <c r="C942" s="25">
        <v>462</v>
      </c>
      <c r="D942" s="85" t="str">
        <f>IF(C942="","",IFERROR(CONCATENATE(VLOOKUP(C942,EstacionReplica!A:W,2,0)," - ",VLOOKUP(C942,EstacionReplica!A:W,3,0)," - ",VLOOKUP(C942,EstacionReplica!A:W,4,0)),"ID NO EXISTE"))</f>
        <v>E-200 - Registro individual - 1</v>
      </c>
      <c r="E942" s="25">
        <v>2025</v>
      </c>
      <c r="F942" s="25">
        <v>2</v>
      </c>
      <c r="G942" s="25">
        <v>26</v>
      </c>
      <c r="H942" s="86">
        <v>0.40138888888888891</v>
      </c>
      <c r="I942" s="25" t="s">
        <v>771</v>
      </c>
      <c r="O942" s="25" t="s">
        <v>772</v>
      </c>
      <c r="P942" s="25" t="s">
        <v>773</v>
      </c>
      <c r="Q942" s="25" t="s">
        <v>774</v>
      </c>
      <c r="R942" s="25" t="s">
        <v>775</v>
      </c>
      <c r="S942" s="25" t="s">
        <v>776</v>
      </c>
      <c r="T942" s="25" t="s">
        <v>777</v>
      </c>
      <c r="V942" s="25" t="s">
        <v>778</v>
      </c>
      <c r="X942" s="25" t="s">
        <v>779</v>
      </c>
      <c r="AB942" s="25" t="s">
        <v>780</v>
      </c>
      <c r="AC942" s="25" t="s">
        <v>781</v>
      </c>
      <c r="AD942" s="25">
        <v>0</v>
      </c>
      <c r="AE942" s="25" t="s">
        <v>782</v>
      </c>
      <c r="AF942" s="25">
        <v>-23.404401846644799</v>
      </c>
      <c r="AG942" s="25">
        <v>-67.987779628425798</v>
      </c>
      <c r="AH942" s="25">
        <v>0.40138888888888891</v>
      </c>
      <c r="AI942" s="25" t="s">
        <v>783</v>
      </c>
      <c r="AM942" s="25" t="s">
        <v>784</v>
      </c>
      <c r="AO942" s="25" t="s">
        <v>785</v>
      </c>
      <c r="AR942" s="25" t="s">
        <v>930</v>
      </c>
    </row>
    <row r="943" spans="1:44">
      <c r="A943" s="25">
        <v>202502</v>
      </c>
      <c r="B943" s="17" t="str">
        <f>IF(A943="","",IFERROR(VLOOKUP(A943,Campaña!A:K,2,0),"ID NO EXISTE"))</f>
        <v>Campaña febrero 2025</v>
      </c>
      <c r="C943" s="25">
        <v>463</v>
      </c>
      <c r="D943" s="85" t="str">
        <f>IF(C943="","",IFERROR(CONCATENATE(VLOOKUP(C943,EstacionReplica!A:W,2,0)," - ",VLOOKUP(C943,EstacionReplica!A:W,3,0)," - ",VLOOKUP(C943,EstacionReplica!A:W,4,0)),"ID NO EXISTE"))</f>
        <v>E-201 - Registro individual - 1</v>
      </c>
      <c r="E943" s="25">
        <v>2025</v>
      </c>
      <c r="F943" s="25">
        <v>2</v>
      </c>
      <c r="G943" s="25">
        <v>26</v>
      </c>
      <c r="H943" s="86">
        <v>0.34791666666666665</v>
      </c>
      <c r="I943" s="25" t="s">
        <v>771</v>
      </c>
      <c r="O943" s="25" t="s">
        <v>772</v>
      </c>
      <c r="P943" s="25" t="s">
        <v>773</v>
      </c>
      <c r="Q943" s="25" t="s">
        <v>774</v>
      </c>
      <c r="R943" s="25" t="s">
        <v>775</v>
      </c>
      <c r="S943" s="25" t="s">
        <v>776</v>
      </c>
      <c r="T943" s="25" t="s">
        <v>777</v>
      </c>
      <c r="V943" s="25" t="s">
        <v>778</v>
      </c>
      <c r="X943" s="25" t="s">
        <v>779</v>
      </c>
      <c r="AB943" s="25" t="s">
        <v>780</v>
      </c>
      <c r="AC943" s="25" t="s">
        <v>781</v>
      </c>
      <c r="AD943" s="25">
        <v>0</v>
      </c>
      <c r="AE943" s="25" t="s">
        <v>782</v>
      </c>
      <c r="AF943" s="25">
        <v>-23.4068369066025</v>
      </c>
      <c r="AG943" s="25">
        <v>-67.997028822923994</v>
      </c>
      <c r="AH943" s="25">
        <v>0.34791666666666665</v>
      </c>
      <c r="AI943" s="25" t="s">
        <v>789</v>
      </c>
      <c r="AM943" s="25" t="s">
        <v>784</v>
      </c>
      <c r="AN943" s="25" t="s">
        <v>801</v>
      </c>
      <c r="AO943" s="25" t="s">
        <v>785</v>
      </c>
      <c r="AR943" s="25" t="s">
        <v>930</v>
      </c>
    </row>
    <row r="944" spans="1:44">
      <c r="A944" s="25">
        <v>202502</v>
      </c>
      <c r="B944" s="17" t="str">
        <f>IF(A944="","",IFERROR(VLOOKUP(A944,Campaña!A:K,2,0),"ID NO EXISTE"))</f>
        <v>Campaña febrero 2025</v>
      </c>
      <c r="C944" s="25">
        <v>464</v>
      </c>
      <c r="D944" s="85" t="str">
        <f>IF(C944="","",IFERROR(CONCATENATE(VLOOKUP(C944,EstacionReplica!A:W,2,0)," - ",VLOOKUP(C944,EstacionReplica!A:W,3,0)," - ",VLOOKUP(C944,EstacionReplica!A:W,4,0)),"ID NO EXISTE"))</f>
        <v>E-202 - Registro individual - 1</v>
      </c>
      <c r="E944" s="25">
        <v>2025</v>
      </c>
      <c r="F944" s="25">
        <v>2</v>
      </c>
      <c r="G944" s="25">
        <v>26</v>
      </c>
      <c r="H944" s="86">
        <v>0.43194444444444446</v>
      </c>
      <c r="I944" s="25" t="s">
        <v>771</v>
      </c>
      <c r="O944" s="25" t="s">
        <v>772</v>
      </c>
      <c r="P944" s="25" t="s">
        <v>773</v>
      </c>
      <c r="Q944" s="25" t="s">
        <v>774</v>
      </c>
      <c r="R944" s="25" t="s">
        <v>775</v>
      </c>
      <c r="S944" s="25" t="s">
        <v>776</v>
      </c>
      <c r="T944" s="25" t="s">
        <v>777</v>
      </c>
      <c r="V944" s="25" t="s">
        <v>778</v>
      </c>
      <c r="X944" s="25" t="s">
        <v>779</v>
      </c>
      <c r="AB944" s="25" t="s">
        <v>780</v>
      </c>
      <c r="AC944" s="25" t="s">
        <v>781</v>
      </c>
      <c r="AD944" s="25">
        <v>0</v>
      </c>
      <c r="AE944" s="25" t="s">
        <v>782</v>
      </c>
      <c r="AF944" s="25">
        <v>-23.403200566749501</v>
      </c>
      <c r="AG944" s="25">
        <v>-67.972551807763793</v>
      </c>
      <c r="AH944" s="25">
        <v>0.43194444444444446</v>
      </c>
      <c r="AI944" s="25" t="s">
        <v>783</v>
      </c>
      <c r="AM944" s="25" t="s">
        <v>784</v>
      </c>
      <c r="AO944" s="25" t="s">
        <v>785</v>
      </c>
      <c r="AR944" s="25" t="s">
        <v>930</v>
      </c>
    </row>
    <row r="945" spans="1:44">
      <c r="A945" s="25">
        <v>202502</v>
      </c>
      <c r="B945" s="17" t="str">
        <f>IF(A945="","",IFERROR(VLOOKUP(A945,Campaña!A:K,2,0),"ID NO EXISTE"))</f>
        <v>Campaña febrero 2025</v>
      </c>
      <c r="C945" s="25">
        <v>465</v>
      </c>
      <c r="D945" s="85" t="str">
        <f>IF(C945="","",IFERROR(CONCATENATE(VLOOKUP(C945,EstacionReplica!A:W,2,0)," - ",VLOOKUP(C945,EstacionReplica!A:W,3,0)," - ",VLOOKUP(C945,EstacionReplica!A:W,4,0)),"ID NO EXISTE"))</f>
        <v>E-203 - Registro individual - 1</v>
      </c>
      <c r="E945" s="25">
        <v>2025</v>
      </c>
      <c r="F945" s="25">
        <v>2</v>
      </c>
      <c r="G945" s="25">
        <v>26</v>
      </c>
      <c r="H945" s="86">
        <v>0.45416666666666666</v>
      </c>
      <c r="I945" s="25" t="s">
        <v>771</v>
      </c>
      <c r="O945" s="25" t="s">
        <v>772</v>
      </c>
      <c r="P945" s="25" t="s">
        <v>773</v>
      </c>
      <c r="Q945" s="25" t="s">
        <v>774</v>
      </c>
      <c r="R945" s="25" t="s">
        <v>775</v>
      </c>
      <c r="S945" s="25" t="s">
        <v>776</v>
      </c>
      <c r="T945" s="25" t="s">
        <v>777</v>
      </c>
      <c r="V945" s="25" t="s">
        <v>778</v>
      </c>
      <c r="X945" s="25" t="s">
        <v>779</v>
      </c>
      <c r="AB945" s="25" t="s">
        <v>780</v>
      </c>
      <c r="AC945" s="25" t="s">
        <v>781</v>
      </c>
      <c r="AD945" s="25">
        <v>0</v>
      </c>
      <c r="AE945" s="25" t="s">
        <v>782</v>
      </c>
      <c r="AF945" s="25">
        <v>-23.402387313098401</v>
      </c>
      <c r="AG945" s="25">
        <v>-67.973869411727307</v>
      </c>
      <c r="AH945" s="25">
        <v>0.45416666666666666</v>
      </c>
      <c r="AI945" s="25" t="s">
        <v>783</v>
      </c>
      <c r="AM945" s="25" t="s">
        <v>784</v>
      </c>
      <c r="AO945" s="25" t="s">
        <v>785</v>
      </c>
      <c r="AR945" s="25" t="s">
        <v>930</v>
      </c>
    </row>
    <row r="946" spans="1:44">
      <c r="A946" s="25">
        <v>202502</v>
      </c>
      <c r="B946" s="17" t="str">
        <f>IF(A946="","",IFERROR(VLOOKUP(A946,Campaña!A:K,2,0),"ID NO EXISTE"))</f>
        <v>Campaña febrero 2025</v>
      </c>
      <c r="C946" s="25">
        <v>466</v>
      </c>
      <c r="D946" s="85" t="str">
        <f>IF(C946="","",IFERROR(CONCATENATE(VLOOKUP(C946,EstacionReplica!A:W,2,0)," - ",VLOOKUP(C946,EstacionReplica!A:W,3,0)," - ",VLOOKUP(C946,EstacionReplica!A:W,4,0)),"ID NO EXISTE"))</f>
        <v>E-204 - Registro individual - 1</v>
      </c>
      <c r="E946" s="25">
        <v>2025</v>
      </c>
      <c r="F946" s="25">
        <v>2</v>
      </c>
      <c r="G946" s="25">
        <v>26</v>
      </c>
      <c r="H946" s="86">
        <v>0.43680555555555556</v>
      </c>
      <c r="I946" s="25" t="s">
        <v>771</v>
      </c>
      <c r="O946" s="25" t="s">
        <v>772</v>
      </c>
      <c r="P946" s="25" t="s">
        <v>773</v>
      </c>
      <c r="Q946" s="25" t="s">
        <v>774</v>
      </c>
      <c r="R946" s="25" t="s">
        <v>775</v>
      </c>
      <c r="S946" s="25" t="s">
        <v>776</v>
      </c>
      <c r="T946" s="25" t="s">
        <v>777</v>
      </c>
      <c r="V946" s="25" t="s">
        <v>778</v>
      </c>
      <c r="X946" s="25" t="s">
        <v>779</v>
      </c>
      <c r="AB946" s="25" t="s">
        <v>780</v>
      </c>
      <c r="AC946" s="25" t="s">
        <v>781</v>
      </c>
      <c r="AD946" s="25">
        <v>40</v>
      </c>
      <c r="AE946" s="25" t="s">
        <v>782</v>
      </c>
      <c r="AF946" s="25">
        <v>-23.404143733520002</v>
      </c>
      <c r="AG946" s="25">
        <v>-67.974511544899698</v>
      </c>
      <c r="AH946" s="25">
        <v>0.43680555555555556</v>
      </c>
      <c r="AI946" s="25" t="s">
        <v>787</v>
      </c>
      <c r="AM946" s="25" t="s">
        <v>784</v>
      </c>
      <c r="AN946" s="25" t="s">
        <v>843</v>
      </c>
      <c r="AO946" s="25" t="s">
        <v>785</v>
      </c>
      <c r="AR946" s="25" t="s">
        <v>930</v>
      </c>
    </row>
    <row r="947" spans="1:44">
      <c r="A947" s="25">
        <v>202502</v>
      </c>
      <c r="B947" s="17" t="str">
        <f>IF(A947="","",IFERROR(VLOOKUP(A947,Campaña!A:K,2,0),"ID NO EXISTE"))</f>
        <v>Campaña febrero 2025</v>
      </c>
      <c r="C947" s="25">
        <v>467</v>
      </c>
      <c r="D947" s="85" t="str">
        <f>IF(C947="","",IFERROR(CONCATENATE(VLOOKUP(C947,EstacionReplica!A:W,2,0)," - ",VLOOKUP(C947,EstacionReplica!A:W,3,0)," - ",VLOOKUP(C947,EstacionReplica!A:W,4,0)),"ID NO EXISTE"))</f>
        <v>E-205 - Registro individual - 1</v>
      </c>
      <c r="E947" s="25">
        <v>2025</v>
      </c>
      <c r="F947" s="25">
        <v>2</v>
      </c>
      <c r="G947" s="25">
        <v>25</v>
      </c>
      <c r="H947" s="86">
        <v>0.54374999999999996</v>
      </c>
      <c r="I947" s="25" t="s">
        <v>771</v>
      </c>
      <c r="O947" s="25" t="s">
        <v>772</v>
      </c>
      <c r="P947" s="25" t="s">
        <v>773</v>
      </c>
      <c r="Q947" s="25" t="s">
        <v>774</v>
      </c>
      <c r="R947" s="25" t="s">
        <v>775</v>
      </c>
      <c r="S947" s="25" t="s">
        <v>776</v>
      </c>
      <c r="T947" s="25" t="s">
        <v>777</v>
      </c>
      <c r="V947" s="25" t="s">
        <v>778</v>
      </c>
      <c r="X947" s="25" t="s">
        <v>779</v>
      </c>
      <c r="AB947" s="25" t="s">
        <v>780</v>
      </c>
      <c r="AC947" s="25" t="s">
        <v>781</v>
      </c>
      <c r="AD947" s="25">
        <v>100</v>
      </c>
      <c r="AE947" s="25" t="s">
        <v>782</v>
      </c>
      <c r="AF947" s="25">
        <v>-23.407729186405302</v>
      </c>
      <c r="AG947" s="25">
        <v>-67.962162834453594</v>
      </c>
      <c r="AH947" s="25">
        <v>0.54374999999999996</v>
      </c>
      <c r="AI947" s="25" t="s">
        <v>787</v>
      </c>
      <c r="AM947" s="25" t="s">
        <v>784</v>
      </c>
      <c r="AN947" s="25" t="s">
        <v>874</v>
      </c>
      <c r="AO947" s="25" t="s">
        <v>785</v>
      </c>
      <c r="AR947" s="25" t="s">
        <v>930</v>
      </c>
    </row>
    <row r="948" spans="1:44">
      <c r="A948" s="25">
        <v>202502</v>
      </c>
      <c r="B948" s="17" t="str">
        <f>IF(A948="","",IFERROR(VLOOKUP(A948,Campaña!A:K,2,0),"ID NO EXISTE"))</f>
        <v>Campaña febrero 2025</v>
      </c>
      <c r="C948" s="25">
        <v>468</v>
      </c>
      <c r="D948" s="85" t="str">
        <f>IF(C948="","",IFERROR(CONCATENATE(VLOOKUP(C948,EstacionReplica!A:W,2,0)," - ",VLOOKUP(C948,EstacionReplica!A:W,3,0)," - ",VLOOKUP(C948,EstacionReplica!A:W,4,0)),"ID NO EXISTE"))</f>
        <v>E-206 - Registro individual - 1</v>
      </c>
      <c r="E948" s="25">
        <v>2025</v>
      </c>
      <c r="F948" s="25">
        <v>2</v>
      </c>
      <c r="G948" s="25">
        <v>25</v>
      </c>
      <c r="H948" s="86">
        <v>0.54513888888888884</v>
      </c>
      <c r="I948" s="25" t="s">
        <v>771</v>
      </c>
      <c r="O948" s="25" t="s">
        <v>772</v>
      </c>
      <c r="P948" s="25" t="s">
        <v>773</v>
      </c>
      <c r="Q948" s="25" t="s">
        <v>774</v>
      </c>
      <c r="R948" s="25" t="s">
        <v>775</v>
      </c>
      <c r="S948" s="25" t="s">
        <v>776</v>
      </c>
      <c r="T948" s="25" t="s">
        <v>777</v>
      </c>
      <c r="V948" s="25" t="s">
        <v>778</v>
      </c>
      <c r="X948" s="25" t="s">
        <v>779</v>
      </c>
      <c r="AB948" s="25" t="s">
        <v>780</v>
      </c>
      <c r="AC948" s="25" t="s">
        <v>781</v>
      </c>
      <c r="AD948" s="25">
        <v>100</v>
      </c>
      <c r="AE948" s="25" t="s">
        <v>782</v>
      </c>
      <c r="AF948" s="25">
        <v>-23.407720219912999</v>
      </c>
      <c r="AG948" s="25">
        <v>-67.962172690767105</v>
      </c>
      <c r="AH948" s="25">
        <v>0.54513888888888884</v>
      </c>
      <c r="AI948" s="25" t="s">
        <v>787</v>
      </c>
      <c r="AM948" s="25" t="s">
        <v>784</v>
      </c>
      <c r="AN948" s="25" t="s">
        <v>874</v>
      </c>
      <c r="AO948" s="25" t="s">
        <v>785</v>
      </c>
      <c r="AR948" s="25" t="s">
        <v>930</v>
      </c>
    </row>
    <row r="949" spans="1:44">
      <c r="A949" s="25">
        <v>202502</v>
      </c>
      <c r="B949" s="17" t="str">
        <f>IF(A949="","",IFERROR(VLOOKUP(A949,Campaña!A:K,2,0),"ID NO EXISTE"))</f>
        <v>Campaña febrero 2025</v>
      </c>
      <c r="C949" s="25">
        <v>469</v>
      </c>
      <c r="D949" s="85" t="str">
        <f>IF(C949="","",IFERROR(CONCATENATE(VLOOKUP(C949,EstacionReplica!A:W,2,0)," - ",VLOOKUP(C949,EstacionReplica!A:W,3,0)," - ",VLOOKUP(C949,EstacionReplica!A:W,4,0)),"ID NO EXISTE"))</f>
        <v>E-207 - Registro individual - 1</v>
      </c>
      <c r="E949" s="25">
        <v>2025</v>
      </c>
      <c r="F949" s="25">
        <v>2</v>
      </c>
      <c r="G949" s="25">
        <v>25</v>
      </c>
      <c r="H949" s="86">
        <v>0.54722222222222228</v>
      </c>
      <c r="I949" s="25" t="s">
        <v>771</v>
      </c>
      <c r="O949" s="25" t="s">
        <v>772</v>
      </c>
      <c r="P949" s="25" t="s">
        <v>773</v>
      </c>
      <c r="Q949" s="25" t="s">
        <v>774</v>
      </c>
      <c r="R949" s="25" t="s">
        <v>775</v>
      </c>
      <c r="S949" s="25" t="s">
        <v>776</v>
      </c>
      <c r="T949" s="25" t="s">
        <v>777</v>
      </c>
      <c r="V949" s="25" t="s">
        <v>778</v>
      </c>
      <c r="X949" s="25" t="s">
        <v>779</v>
      </c>
      <c r="AB949" s="25" t="s">
        <v>780</v>
      </c>
      <c r="AC949" s="25" t="s">
        <v>781</v>
      </c>
      <c r="AD949" s="25">
        <v>100</v>
      </c>
      <c r="AE949" s="25" t="s">
        <v>782</v>
      </c>
      <c r="AF949" s="25">
        <v>-23.407720219912999</v>
      </c>
      <c r="AG949" s="25">
        <v>-67.962172690767105</v>
      </c>
      <c r="AH949" s="25">
        <v>0.54722222222222228</v>
      </c>
      <c r="AI949" s="25" t="s">
        <v>787</v>
      </c>
      <c r="AM949" s="25" t="s">
        <v>784</v>
      </c>
      <c r="AN949" s="25" t="s">
        <v>929</v>
      </c>
      <c r="AO949" s="25" t="s">
        <v>785</v>
      </c>
      <c r="AR949" s="25" t="s">
        <v>930</v>
      </c>
    </row>
    <row r="950" spans="1:44">
      <c r="A950" s="25">
        <v>202502</v>
      </c>
      <c r="B950" s="17" t="str">
        <f>IF(A950="","",IFERROR(VLOOKUP(A950,Campaña!A:K,2,0),"ID NO EXISTE"))</f>
        <v>Campaña febrero 2025</v>
      </c>
      <c r="C950" s="25">
        <v>470</v>
      </c>
      <c r="D950" s="85" t="str">
        <f>IF(C950="","",IFERROR(CONCATENATE(VLOOKUP(C950,EstacionReplica!A:W,2,0)," - ",VLOOKUP(C950,EstacionReplica!A:W,3,0)," - ",VLOOKUP(C950,EstacionReplica!A:W,4,0)),"ID NO EXISTE"))</f>
        <v>E-208 - Registro individual - 1</v>
      </c>
      <c r="E950" s="25">
        <v>2025</v>
      </c>
      <c r="F950" s="25">
        <v>2</v>
      </c>
      <c r="G950" s="25">
        <v>25</v>
      </c>
      <c r="H950" s="86">
        <v>0.55069444444444449</v>
      </c>
      <c r="I950" s="25" t="s">
        <v>771</v>
      </c>
      <c r="O950" s="25" t="s">
        <v>772</v>
      </c>
      <c r="P950" s="25" t="s">
        <v>773</v>
      </c>
      <c r="Q950" s="25" t="s">
        <v>774</v>
      </c>
      <c r="R950" s="25" t="s">
        <v>775</v>
      </c>
      <c r="S950" s="25" t="s">
        <v>776</v>
      </c>
      <c r="T950" s="25" t="s">
        <v>777</v>
      </c>
      <c r="V950" s="25" t="s">
        <v>778</v>
      </c>
      <c r="X950" s="25" t="s">
        <v>779</v>
      </c>
      <c r="AB950" s="25" t="s">
        <v>780</v>
      </c>
      <c r="AC950" s="25" t="s">
        <v>781</v>
      </c>
      <c r="AD950" s="25">
        <v>100</v>
      </c>
      <c r="AE950" s="25" t="s">
        <v>782</v>
      </c>
      <c r="AF950" s="25">
        <v>-23.4077023519222</v>
      </c>
      <c r="AG950" s="25">
        <v>-67.962202189274805</v>
      </c>
      <c r="AH950" s="25">
        <v>0.55069444444444449</v>
      </c>
      <c r="AI950" s="25" t="s">
        <v>787</v>
      </c>
      <c r="AM950" s="25" t="s">
        <v>784</v>
      </c>
      <c r="AN950" s="25" t="s">
        <v>929</v>
      </c>
      <c r="AO950" s="25" t="s">
        <v>785</v>
      </c>
      <c r="AR950" s="25" t="s">
        <v>930</v>
      </c>
    </row>
    <row r="951" spans="1:44">
      <c r="A951" s="25">
        <v>202502</v>
      </c>
      <c r="B951" s="17" t="str">
        <f>IF(A951="","",IFERROR(VLOOKUP(A951,Campaña!A:K,2,0),"ID NO EXISTE"))</f>
        <v>Campaña febrero 2025</v>
      </c>
      <c r="C951" s="25">
        <v>471</v>
      </c>
      <c r="D951" s="85" t="str">
        <f>IF(C951="","",IFERROR(CONCATENATE(VLOOKUP(C951,EstacionReplica!A:W,2,0)," - ",VLOOKUP(C951,EstacionReplica!A:W,3,0)," - ",VLOOKUP(C951,EstacionReplica!A:W,4,0)),"ID NO EXISTE"))</f>
        <v>E-209 - Registro individual - 1</v>
      </c>
      <c r="E951" s="25">
        <v>2025</v>
      </c>
      <c r="F951" s="25">
        <v>2</v>
      </c>
      <c r="G951" s="25">
        <v>25</v>
      </c>
      <c r="H951" s="86">
        <v>0.54583333333333328</v>
      </c>
      <c r="I951" s="25" t="s">
        <v>771</v>
      </c>
      <c r="O951" s="25" t="s">
        <v>772</v>
      </c>
      <c r="P951" s="25" t="s">
        <v>773</v>
      </c>
      <c r="Q951" s="25" t="s">
        <v>774</v>
      </c>
      <c r="R951" s="25" t="s">
        <v>775</v>
      </c>
      <c r="S951" s="25" t="s">
        <v>776</v>
      </c>
      <c r="T951" s="25" t="s">
        <v>777</v>
      </c>
      <c r="V951" s="25" t="s">
        <v>778</v>
      </c>
      <c r="X951" s="25" t="s">
        <v>779</v>
      </c>
      <c r="AB951" s="25" t="s">
        <v>780</v>
      </c>
      <c r="AC951" s="25" t="s">
        <v>781</v>
      </c>
      <c r="AD951" s="25">
        <v>100</v>
      </c>
      <c r="AE951" s="25" t="s">
        <v>782</v>
      </c>
      <c r="AF951" s="25">
        <v>-23.4076933204318</v>
      </c>
      <c r="AG951" s="25">
        <v>-67.962202259699595</v>
      </c>
      <c r="AH951" s="25">
        <v>0.54583333333333328</v>
      </c>
      <c r="AI951" s="25" t="s">
        <v>787</v>
      </c>
      <c r="AM951" s="25" t="s">
        <v>784</v>
      </c>
      <c r="AN951" s="25" t="s">
        <v>929</v>
      </c>
      <c r="AO951" s="25" t="s">
        <v>785</v>
      </c>
      <c r="AR951" s="25" t="s">
        <v>930</v>
      </c>
    </row>
    <row r="952" spans="1:44">
      <c r="A952" s="25">
        <v>202502</v>
      </c>
      <c r="B952" s="17" t="str">
        <f>IF(A952="","",IFERROR(VLOOKUP(A952,Campaña!A:K,2,0),"ID NO EXISTE"))</f>
        <v>Campaña febrero 2025</v>
      </c>
      <c r="C952" s="25">
        <v>472</v>
      </c>
      <c r="D952" s="85" t="str">
        <f>IF(C952="","",IFERROR(CONCATENATE(VLOOKUP(C952,EstacionReplica!A:W,2,0)," - ",VLOOKUP(C952,EstacionReplica!A:W,3,0)," - ",VLOOKUP(C952,EstacionReplica!A:W,4,0)),"ID NO EXISTE"))</f>
        <v>E-210 - Registro individual - 1</v>
      </c>
      <c r="E952" s="25">
        <v>2025</v>
      </c>
      <c r="F952" s="25">
        <v>2</v>
      </c>
      <c r="G952" s="25">
        <v>25</v>
      </c>
      <c r="H952" s="86">
        <v>0.54722222222222228</v>
      </c>
      <c r="I952" s="25" t="s">
        <v>771</v>
      </c>
      <c r="O952" s="25" t="s">
        <v>772</v>
      </c>
      <c r="P952" s="25" t="s">
        <v>773</v>
      </c>
      <c r="Q952" s="25" t="s">
        <v>774</v>
      </c>
      <c r="R952" s="25" t="s">
        <v>775</v>
      </c>
      <c r="S952" s="25" t="s">
        <v>776</v>
      </c>
      <c r="T952" s="25" t="s">
        <v>777</v>
      </c>
      <c r="V952" s="25" t="s">
        <v>778</v>
      </c>
      <c r="X952" s="25" t="s">
        <v>779</v>
      </c>
      <c r="AB952" s="25" t="s">
        <v>780</v>
      </c>
      <c r="AC952" s="25" t="s">
        <v>781</v>
      </c>
      <c r="AD952" s="25">
        <v>100</v>
      </c>
      <c r="AE952" s="25" t="s">
        <v>782</v>
      </c>
      <c r="AF952" s="25">
        <v>-23.4076933204318</v>
      </c>
      <c r="AG952" s="25">
        <v>-67.962202259699595</v>
      </c>
      <c r="AH952" s="25">
        <v>0.54722222222222228</v>
      </c>
      <c r="AI952" s="25" t="s">
        <v>787</v>
      </c>
      <c r="AM952" s="25" t="s">
        <v>784</v>
      </c>
      <c r="AN952" s="25" t="s">
        <v>929</v>
      </c>
      <c r="AO952" s="25" t="s">
        <v>785</v>
      </c>
      <c r="AR952" s="25" t="s">
        <v>930</v>
      </c>
    </row>
    <row r="953" spans="1:44">
      <c r="A953" s="25">
        <v>202502</v>
      </c>
      <c r="B953" s="17" t="str">
        <f>IF(A953="","",IFERROR(VLOOKUP(A953,Campaña!A:K,2,0),"ID NO EXISTE"))</f>
        <v>Campaña febrero 2025</v>
      </c>
      <c r="C953" s="25">
        <v>473</v>
      </c>
      <c r="D953" s="85" t="str">
        <f>IF(C953="","",IFERROR(CONCATENATE(VLOOKUP(C953,EstacionReplica!A:W,2,0)," - ",VLOOKUP(C953,EstacionReplica!A:W,3,0)," - ",VLOOKUP(C953,EstacionReplica!A:W,4,0)),"ID NO EXISTE"))</f>
        <v>E-211 - Registro individual - 1</v>
      </c>
      <c r="E953" s="25">
        <v>2025</v>
      </c>
      <c r="F953" s="25">
        <v>2</v>
      </c>
      <c r="G953" s="25">
        <v>25</v>
      </c>
      <c r="H953" s="86">
        <v>0.52500000000000002</v>
      </c>
      <c r="I953" s="25" t="s">
        <v>771</v>
      </c>
      <c r="O953" s="25" t="s">
        <v>772</v>
      </c>
      <c r="P953" s="25" t="s">
        <v>773</v>
      </c>
      <c r="Q953" s="25" t="s">
        <v>774</v>
      </c>
      <c r="R953" s="25" t="s">
        <v>775</v>
      </c>
      <c r="S953" s="25" t="s">
        <v>776</v>
      </c>
      <c r="T953" s="25" t="s">
        <v>777</v>
      </c>
      <c r="V953" s="25" t="s">
        <v>778</v>
      </c>
      <c r="X953" s="25" t="s">
        <v>779</v>
      </c>
      <c r="AB953" s="25" t="s">
        <v>780</v>
      </c>
      <c r="AC953" s="25" t="s">
        <v>781</v>
      </c>
      <c r="AD953" s="25">
        <v>100</v>
      </c>
      <c r="AE953" s="25" t="s">
        <v>782</v>
      </c>
      <c r="AF953" s="25">
        <v>-23.407800723306799</v>
      </c>
      <c r="AG953" s="25">
        <v>-67.962054626223207</v>
      </c>
      <c r="AH953" s="25">
        <v>0.52500000000000002</v>
      </c>
      <c r="AI953" s="25" t="s">
        <v>787</v>
      </c>
      <c r="AM953" s="25" t="s">
        <v>784</v>
      </c>
      <c r="AN953" s="25" t="s">
        <v>929</v>
      </c>
      <c r="AO953" s="25" t="s">
        <v>785</v>
      </c>
      <c r="AR953" s="25" t="s">
        <v>930</v>
      </c>
    </row>
    <row r="954" spans="1:44">
      <c r="A954" s="25">
        <v>202502</v>
      </c>
      <c r="B954" s="17" t="str">
        <f>IF(A954="","",IFERROR(VLOOKUP(A954,Campaña!A:K,2,0),"ID NO EXISTE"))</f>
        <v>Campaña febrero 2025</v>
      </c>
      <c r="C954" s="25">
        <v>474</v>
      </c>
      <c r="D954" s="85" t="str">
        <f>IF(C954="","",IFERROR(CONCATENATE(VLOOKUP(C954,EstacionReplica!A:W,2,0)," - ",VLOOKUP(C954,EstacionReplica!A:W,3,0)," - ",VLOOKUP(C954,EstacionReplica!A:W,4,0)),"ID NO EXISTE"))</f>
        <v>E-212 - Registro individual - 1</v>
      </c>
      <c r="E954" s="25">
        <v>2025</v>
      </c>
      <c r="F954" s="25">
        <v>2</v>
      </c>
      <c r="G954" s="25">
        <v>25</v>
      </c>
      <c r="H954" s="86">
        <v>0.54374999999999996</v>
      </c>
      <c r="I954" s="25" t="s">
        <v>771</v>
      </c>
      <c r="O954" s="25" t="s">
        <v>772</v>
      </c>
      <c r="P954" s="25" t="s">
        <v>773</v>
      </c>
      <c r="Q954" s="25" t="s">
        <v>774</v>
      </c>
      <c r="R954" s="25" t="s">
        <v>775</v>
      </c>
      <c r="S954" s="25" t="s">
        <v>776</v>
      </c>
      <c r="T954" s="25" t="s">
        <v>777</v>
      </c>
      <c r="V954" s="25" t="s">
        <v>778</v>
      </c>
      <c r="X954" s="25" t="s">
        <v>779</v>
      </c>
      <c r="AB954" s="25" t="s">
        <v>780</v>
      </c>
      <c r="AC954" s="25" t="s">
        <v>781</v>
      </c>
      <c r="AD954" s="25">
        <v>100</v>
      </c>
      <c r="AE954" s="25" t="s">
        <v>782</v>
      </c>
      <c r="AF954" s="25">
        <v>-23.407791756821801</v>
      </c>
      <c r="AG954" s="25">
        <v>-67.962064482549195</v>
      </c>
      <c r="AH954" s="25">
        <v>0.54374999999999996</v>
      </c>
      <c r="AI954" s="25" t="s">
        <v>787</v>
      </c>
      <c r="AM954" s="25" t="s">
        <v>784</v>
      </c>
      <c r="AN954" s="25" t="s">
        <v>929</v>
      </c>
      <c r="AO954" s="25" t="s">
        <v>785</v>
      </c>
      <c r="AR954" s="25" t="s">
        <v>930</v>
      </c>
    </row>
    <row r="955" spans="1:44">
      <c r="A955" s="25">
        <v>202502</v>
      </c>
      <c r="B955" s="17" t="str">
        <f>IF(A955="","",IFERROR(VLOOKUP(A955,Campaña!A:K,2,0),"ID NO EXISTE"))</f>
        <v>Campaña febrero 2025</v>
      </c>
      <c r="C955" s="25">
        <v>475</v>
      </c>
      <c r="D955" s="85" t="str">
        <f>IF(C955="","",IFERROR(CONCATENATE(VLOOKUP(C955,EstacionReplica!A:W,2,0)," - ",VLOOKUP(C955,EstacionReplica!A:W,3,0)," - ",VLOOKUP(C955,EstacionReplica!A:W,4,0)),"ID NO EXISTE"))</f>
        <v>E-213 - Registro individual - 1</v>
      </c>
      <c r="E955" s="25">
        <v>2025</v>
      </c>
      <c r="F955" s="25">
        <v>2</v>
      </c>
      <c r="G955" s="25">
        <v>25</v>
      </c>
      <c r="H955" s="86">
        <v>0.53194444444444444</v>
      </c>
      <c r="I955" s="25" t="s">
        <v>771</v>
      </c>
      <c r="O955" s="25" t="s">
        <v>772</v>
      </c>
      <c r="P955" s="25" t="s">
        <v>773</v>
      </c>
      <c r="Q955" s="25" t="s">
        <v>774</v>
      </c>
      <c r="R955" s="25" t="s">
        <v>775</v>
      </c>
      <c r="S955" s="25" t="s">
        <v>776</v>
      </c>
      <c r="T955" s="25" t="s">
        <v>777</v>
      </c>
      <c r="V955" s="25" t="s">
        <v>778</v>
      </c>
      <c r="X955" s="25" t="s">
        <v>779</v>
      </c>
      <c r="AB955" s="25" t="s">
        <v>780</v>
      </c>
      <c r="AC955" s="25" t="s">
        <v>781</v>
      </c>
      <c r="AD955" s="25">
        <v>100</v>
      </c>
      <c r="AE955" s="25" t="s">
        <v>782</v>
      </c>
      <c r="AF955" s="25">
        <v>-23.407818656274799</v>
      </c>
      <c r="AG955" s="25">
        <v>-67.962034913567194</v>
      </c>
      <c r="AH955" s="25">
        <v>0.53194444444444444</v>
      </c>
      <c r="AI955" s="25" t="s">
        <v>787</v>
      </c>
      <c r="AM955" s="25" t="s">
        <v>784</v>
      </c>
      <c r="AN955" s="25" t="s">
        <v>929</v>
      </c>
      <c r="AO955" s="25" t="s">
        <v>785</v>
      </c>
      <c r="AR955" s="25" t="s">
        <v>930</v>
      </c>
    </row>
    <row r="956" spans="1:44">
      <c r="A956" s="25">
        <v>202502</v>
      </c>
      <c r="B956" s="17" t="str">
        <f>IF(A956="","",IFERROR(VLOOKUP(A956,Campaña!A:K,2,0),"ID NO EXISTE"))</f>
        <v>Campaña febrero 2025</v>
      </c>
      <c r="C956" s="25">
        <v>476</v>
      </c>
      <c r="D956" s="85" t="str">
        <f>IF(C956="","",IFERROR(CONCATENATE(VLOOKUP(C956,EstacionReplica!A:W,2,0)," - ",VLOOKUP(C956,EstacionReplica!A:W,3,0)," - ",VLOOKUP(C956,EstacionReplica!A:W,4,0)),"ID NO EXISTE"))</f>
        <v>E-214 - Registro individual - 1</v>
      </c>
      <c r="E956" s="25">
        <v>2025</v>
      </c>
      <c r="F956" s="25">
        <v>2</v>
      </c>
      <c r="G956" s="25">
        <v>26</v>
      </c>
      <c r="H956" s="86">
        <v>0.42986111111111114</v>
      </c>
      <c r="I956" s="25" t="s">
        <v>771</v>
      </c>
      <c r="O956" s="25" t="s">
        <v>772</v>
      </c>
      <c r="P956" s="25" t="s">
        <v>773</v>
      </c>
      <c r="Q956" s="25" t="s">
        <v>774</v>
      </c>
      <c r="R956" s="25" t="s">
        <v>775</v>
      </c>
      <c r="S956" s="25" t="s">
        <v>776</v>
      </c>
      <c r="T956" s="25" t="s">
        <v>777</v>
      </c>
      <c r="V956" s="25" t="s">
        <v>778</v>
      </c>
      <c r="X956" s="25" t="s">
        <v>779</v>
      </c>
      <c r="AB956" s="25" t="s">
        <v>780</v>
      </c>
      <c r="AC956" s="25" t="s">
        <v>781</v>
      </c>
      <c r="AD956" s="25">
        <v>0</v>
      </c>
      <c r="AE956" s="25" t="s">
        <v>782</v>
      </c>
      <c r="AF956" s="25">
        <v>-23.4033798460488</v>
      </c>
      <c r="AG956" s="25">
        <v>-67.972344916032597</v>
      </c>
      <c r="AH956" s="25">
        <v>0.42986111111111114</v>
      </c>
      <c r="AI956" s="25" t="s">
        <v>783</v>
      </c>
      <c r="AM956" s="25" t="s">
        <v>784</v>
      </c>
      <c r="AO956" s="25" t="s">
        <v>785</v>
      </c>
      <c r="AR956" s="25" t="s">
        <v>930</v>
      </c>
    </row>
    <row r="957" spans="1:44">
      <c r="A957" s="25">
        <v>202502</v>
      </c>
      <c r="B957" s="17" t="str">
        <f>IF(A957="","",IFERROR(VLOOKUP(A957,Campaña!A:K,2,0),"ID NO EXISTE"))</f>
        <v>Campaña febrero 2025</v>
      </c>
      <c r="C957" s="25">
        <v>477</v>
      </c>
      <c r="D957" s="85" t="str">
        <f>IF(C957="","",IFERROR(CONCATENATE(VLOOKUP(C957,EstacionReplica!A:W,2,0)," - ",VLOOKUP(C957,EstacionReplica!A:W,3,0)," - ",VLOOKUP(C957,EstacionReplica!A:W,4,0)),"ID NO EXISTE"))</f>
        <v>E-215 - Registro individual - 1</v>
      </c>
      <c r="E957" s="25">
        <v>2025</v>
      </c>
      <c r="F957" s="25">
        <v>2</v>
      </c>
      <c r="G957" s="25">
        <v>26</v>
      </c>
      <c r="H957" s="86">
        <v>0.48749999999999999</v>
      </c>
      <c r="I957" s="25" t="s">
        <v>771</v>
      </c>
      <c r="O957" s="25" t="s">
        <v>772</v>
      </c>
      <c r="P957" s="25" t="s">
        <v>773</v>
      </c>
      <c r="Q957" s="25" t="s">
        <v>774</v>
      </c>
      <c r="R957" s="25" t="s">
        <v>775</v>
      </c>
      <c r="S957" s="25" t="s">
        <v>776</v>
      </c>
      <c r="T957" s="25" t="s">
        <v>777</v>
      </c>
      <c r="V957" s="25" t="s">
        <v>778</v>
      </c>
      <c r="X957" s="25" t="s">
        <v>779</v>
      </c>
      <c r="AB957" s="25" t="s">
        <v>780</v>
      </c>
      <c r="AC957" s="25" t="s">
        <v>781</v>
      </c>
      <c r="AD957" s="25">
        <v>90</v>
      </c>
      <c r="AE957" s="25" t="s">
        <v>782</v>
      </c>
      <c r="AF957" s="25">
        <v>-23.406629565092999</v>
      </c>
      <c r="AG957" s="25">
        <v>-67.966594824456195</v>
      </c>
      <c r="AH957" s="25">
        <v>0.48749999999999999</v>
      </c>
      <c r="AI957" s="25" t="s">
        <v>787</v>
      </c>
      <c r="AM957" s="25" t="s">
        <v>784</v>
      </c>
      <c r="AN957" s="25" t="s">
        <v>854</v>
      </c>
      <c r="AO957" s="25" t="s">
        <v>785</v>
      </c>
      <c r="AR957" s="25" t="s">
        <v>930</v>
      </c>
    </row>
    <row r="958" spans="1:44">
      <c r="A958" s="25">
        <v>202502</v>
      </c>
      <c r="B958" s="17" t="str">
        <f>IF(A958="","",IFERROR(VLOOKUP(A958,Campaña!A:K,2,0),"ID NO EXISTE"))</f>
        <v>Campaña febrero 2025</v>
      </c>
      <c r="C958" s="25">
        <v>478</v>
      </c>
      <c r="D958" s="85" t="str">
        <f>IF(C958="","",IFERROR(CONCATENATE(VLOOKUP(C958,EstacionReplica!A:W,2,0)," - ",VLOOKUP(C958,EstacionReplica!A:W,3,0)," - ",VLOOKUP(C958,EstacionReplica!A:W,4,0)),"ID NO EXISTE"))</f>
        <v>E-216 - Registro individual - 1</v>
      </c>
      <c r="E958" s="25">
        <v>2025</v>
      </c>
      <c r="F958" s="25">
        <v>2</v>
      </c>
      <c r="G958" s="25">
        <v>26</v>
      </c>
      <c r="H958" s="86">
        <v>0.50277777777777777</v>
      </c>
      <c r="I958" s="25" t="s">
        <v>771</v>
      </c>
      <c r="O958" s="25" t="s">
        <v>772</v>
      </c>
      <c r="P958" s="25" t="s">
        <v>773</v>
      </c>
      <c r="Q958" s="25" t="s">
        <v>774</v>
      </c>
      <c r="R958" s="25" t="s">
        <v>775</v>
      </c>
      <c r="S958" s="25" t="s">
        <v>776</v>
      </c>
      <c r="T958" s="25" t="s">
        <v>777</v>
      </c>
      <c r="V958" s="25" t="s">
        <v>778</v>
      </c>
      <c r="X958" s="25" t="s">
        <v>779</v>
      </c>
      <c r="AB958" s="25" t="s">
        <v>780</v>
      </c>
      <c r="AC958" s="25" t="s">
        <v>781</v>
      </c>
      <c r="AD958" s="25">
        <v>100</v>
      </c>
      <c r="AE958" s="25" t="s">
        <v>782</v>
      </c>
      <c r="AF958" s="25">
        <v>-23.405443978361799</v>
      </c>
      <c r="AG958" s="25">
        <v>-67.966232152474305</v>
      </c>
      <c r="AH958" s="25">
        <v>0.50277777777777777</v>
      </c>
      <c r="AI958" s="25" t="s">
        <v>787</v>
      </c>
      <c r="AM958" s="25" t="s">
        <v>784</v>
      </c>
      <c r="AN958" s="25" t="s">
        <v>929</v>
      </c>
      <c r="AO958" s="25" t="s">
        <v>785</v>
      </c>
      <c r="AR958" s="25" t="s">
        <v>930</v>
      </c>
    </row>
    <row r="959" spans="1:44">
      <c r="A959" s="25">
        <v>202502</v>
      </c>
      <c r="B959" s="17" t="str">
        <f>IF(A959="","",IFERROR(VLOOKUP(A959,Campaña!A:K,2,0),"ID NO EXISTE"))</f>
        <v>Campaña febrero 2025</v>
      </c>
      <c r="C959" s="25">
        <v>479</v>
      </c>
      <c r="D959" s="85" t="str">
        <f>IF(C959="","",IFERROR(CONCATENATE(VLOOKUP(C959,EstacionReplica!A:W,2,0)," - ",VLOOKUP(C959,EstacionReplica!A:W,3,0)," - ",VLOOKUP(C959,EstacionReplica!A:W,4,0)),"ID NO EXISTE"))</f>
        <v>E-217 - Registro individual - 1</v>
      </c>
      <c r="E959" s="25">
        <v>2025</v>
      </c>
      <c r="F959" s="25">
        <v>2</v>
      </c>
      <c r="G959" s="25">
        <v>26</v>
      </c>
      <c r="H959" s="86">
        <v>0.50555555555555554</v>
      </c>
      <c r="I959" s="25" t="s">
        <v>771</v>
      </c>
      <c r="O959" s="25" t="s">
        <v>772</v>
      </c>
      <c r="P959" s="25" t="s">
        <v>773</v>
      </c>
      <c r="Q959" s="25" t="s">
        <v>774</v>
      </c>
      <c r="R959" s="25" t="s">
        <v>775</v>
      </c>
      <c r="S959" s="25" t="s">
        <v>776</v>
      </c>
      <c r="T959" s="25" t="s">
        <v>777</v>
      </c>
      <c r="V959" s="25" t="s">
        <v>778</v>
      </c>
      <c r="X959" s="25" t="s">
        <v>779</v>
      </c>
      <c r="AB959" s="25" t="s">
        <v>780</v>
      </c>
      <c r="AC959" s="25" t="s">
        <v>781</v>
      </c>
      <c r="AD959" s="25">
        <v>100</v>
      </c>
      <c r="AE959" s="25" t="s">
        <v>782</v>
      </c>
      <c r="AF959" s="25">
        <v>-23.4052915432232</v>
      </c>
      <c r="AG959" s="25">
        <v>-67.966399702157503</v>
      </c>
      <c r="AH959" s="25">
        <v>0.50555555555555554</v>
      </c>
      <c r="AI959" s="25" t="s">
        <v>787</v>
      </c>
      <c r="AM959" s="25" t="s">
        <v>784</v>
      </c>
      <c r="AN959" s="25" t="s">
        <v>927</v>
      </c>
      <c r="AO959" s="25" t="s">
        <v>785</v>
      </c>
      <c r="AR959" s="25" t="s">
        <v>930</v>
      </c>
    </row>
    <row r="960" spans="1:44">
      <c r="A960" s="25">
        <v>202502</v>
      </c>
      <c r="B960" s="17" t="str">
        <f>IF(A960="","",IFERROR(VLOOKUP(A960,Campaña!A:K,2,0),"ID NO EXISTE"))</f>
        <v>Campaña febrero 2025</v>
      </c>
      <c r="C960" s="25">
        <v>480</v>
      </c>
      <c r="D960" s="85" t="str">
        <f>IF(C960="","",IFERROR(CONCATENATE(VLOOKUP(C960,EstacionReplica!A:W,2,0)," - ",VLOOKUP(C960,EstacionReplica!A:W,3,0)," - ",VLOOKUP(C960,EstacionReplica!A:W,4,0)),"ID NO EXISTE"))</f>
        <v>E-218 - Registro individual - 1</v>
      </c>
      <c r="E960" s="25">
        <v>2025</v>
      </c>
      <c r="F960" s="25">
        <v>2</v>
      </c>
      <c r="G960" s="25">
        <v>26</v>
      </c>
      <c r="H960" s="86">
        <v>0.55486111111111114</v>
      </c>
      <c r="I960" s="25" t="s">
        <v>771</v>
      </c>
      <c r="O960" s="25" t="s">
        <v>772</v>
      </c>
      <c r="P960" s="25" t="s">
        <v>773</v>
      </c>
      <c r="Q960" s="25" t="s">
        <v>774</v>
      </c>
      <c r="R960" s="25" t="s">
        <v>775</v>
      </c>
      <c r="S960" s="25" t="s">
        <v>776</v>
      </c>
      <c r="T960" s="25" t="s">
        <v>777</v>
      </c>
      <c r="V960" s="25" t="s">
        <v>778</v>
      </c>
      <c r="X960" s="25" t="s">
        <v>779</v>
      </c>
      <c r="AB960" s="25" t="s">
        <v>780</v>
      </c>
      <c r="AC960" s="25" t="s">
        <v>781</v>
      </c>
      <c r="AD960" s="25">
        <v>100</v>
      </c>
      <c r="AE960" s="25" t="s">
        <v>782</v>
      </c>
      <c r="AF960" s="25">
        <v>-23.407909816209099</v>
      </c>
      <c r="AG960" s="25">
        <v>-67.962161425895601</v>
      </c>
      <c r="AH960" s="25">
        <v>0.55486111111111114</v>
      </c>
      <c r="AI960" s="25" t="s">
        <v>787</v>
      </c>
      <c r="AM960" s="25" t="s">
        <v>784</v>
      </c>
      <c r="AN960" s="25" t="s">
        <v>828</v>
      </c>
      <c r="AO960" s="25" t="s">
        <v>785</v>
      </c>
      <c r="AR960" s="25" t="s">
        <v>930</v>
      </c>
    </row>
    <row r="961" spans="1:44">
      <c r="A961" s="25">
        <v>202502</v>
      </c>
      <c r="B961" s="17" t="str">
        <f>IF(A961="","",IFERROR(VLOOKUP(A961,Campaña!A:K,2,0),"ID NO EXISTE"))</f>
        <v>Campaña febrero 2025</v>
      </c>
      <c r="C961" s="25">
        <v>481</v>
      </c>
      <c r="D961" s="85" t="str">
        <f>IF(C961="","",IFERROR(CONCATENATE(VLOOKUP(C961,EstacionReplica!A:W,2,0)," - ",VLOOKUP(C961,EstacionReplica!A:W,3,0)," - ",VLOOKUP(C961,EstacionReplica!A:W,4,0)),"ID NO EXISTE"))</f>
        <v>E-219 - Registro individual - 1</v>
      </c>
      <c r="E961" s="25">
        <v>2025</v>
      </c>
      <c r="F961" s="25">
        <v>2</v>
      </c>
      <c r="G961" s="25">
        <v>26</v>
      </c>
      <c r="H961" s="86">
        <v>0.55694444444444446</v>
      </c>
      <c r="I961" s="25" t="s">
        <v>771</v>
      </c>
      <c r="O961" s="25" t="s">
        <v>772</v>
      </c>
      <c r="P961" s="25" t="s">
        <v>773</v>
      </c>
      <c r="Q961" s="25" t="s">
        <v>774</v>
      </c>
      <c r="R961" s="25" t="s">
        <v>775</v>
      </c>
      <c r="S961" s="25" t="s">
        <v>776</v>
      </c>
      <c r="T961" s="25" t="s">
        <v>777</v>
      </c>
      <c r="V961" s="25" t="s">
        <v>778</v>
      </c>
      <c r="X961" s="25" t="s">
        <v>779</v>
      </c>
      <c r="AB961" s="25" t="s">
        <v>780</v>
      </c>
      <c r="AC961" s="25" t="s">
        <v>781</v>
      </c>
      <c r="AD961" s="25">
        <v>100</v>
      </c>
      <c r="AE961" s="25" t="s">
        <v>782</v>
      </c>
      <c r="AF961" s="25">
        <v>-23.4076933204318</v>
      </c>
      <c r="AG961" s="25">
        <v>-67.962202259699595</v>
      </c>
      <c r="AH961" s="25">
        <v>0.55694444444444446</v>
      </c>
      <c r="AI961" s="25" t="s">
        <v>787</v>
      </c>
      <c r="AM961" s="25" t="s">
        <v>784</v>
      </c>
      <c r="AN961" s="25" t="s">
        <v>927</v>
      </c>
      <c r="AO961" s="25" t="s">
        <v>785</v>
      </c>
      <c r="AR961" s="25" t="s">
        <v>930</v>
      </c>
    </row>
    <row r="962" spans="1:44">
      <c r="A962" s="25">
        <v>202502</v>
      </c>
      <c r="B962" s="17" t="str">
        <f>IF(A962="","",IFERROR(VLOOKUP(A962,Campaña!A:K,2,0),"ID NO EXISTE"))</f>
        <v>Campaña febrero 2025</v>
      </c>
      <c r="C962" s="25">
        <v>482</v>
      </c>
      <c r="D962" s="85" t="str">
        <f>IF(C962="","",IFERROR(CONCATENATE(VLOOKUP(C962,EstacionReplica!A:W,2,0)," - ",VLOOKUP(C962,EstacionReplica!A:W,3,0)," - ",VLOOKUP(C962,EstacionReplica!A:W,4,0)),"ID NO EXISTE"))</f>
        <v>E-220 - Registro individual - 1</v>
      </c>
      <c r="E962" s="25">
        <v>2025</v>
      </c>
      <c r="F962" s="25">
        <v>2</v>
      </c>
      <c r="G962" s="25">
        <v>26</v>
      </c>
      <c r="H962" s="86">
        <v>0.55763888888888891</v>
      </c>
      <c r="I962" s="25" t="s">
        <v>771</v>
      </c>
      <c r="O962" s="25" t="s">
        <v>772</v>
      </c>
      <c r="P962" s="25" t="s">
        <v>773</v>
      </c>
      <c r="Q962" s="25" t="s">
        <v>774</v>
      </c>
      <c r="R962" s="25" t="s">
        <v>775</v>
      </c>
      <c r="S962" s="25" t="s">
        <v>776</v>
      </c>
      <c r="T962" s="25" t="s">
        <v>777</v>
      </c>
      <c r="V962" s="25" t="s">
        <v>778</v>
      </c>
      <c r="X962" s="25" t="s">
        <v>779</v>
      </c>
      <c r="AB962" s="25" t="s">
        <v>780</v>
      </c>
      <c r="AC962" s="25" t="s">
        <v>781</v>
      </c>
      <c r="AD962" s="25">
        <v>100</v>
      </c>
      <c r="AE962" s="25" t="s">
        <v>782</v>
      </c>
      <c r="AF962" s="25">
        <v>-23.407702221929501</v>
      </c>
      <c r="AG962" s="25">
        <v>-67.962182617505405</v>
      </c>
      <c r="AH962" s="25">
        <v>0.55763888888888891</v>
      </c>
      <c r="AI962" s="25" t="s">
        <v>787</v>
      </c>
      <c r="AM962" s="25" t="s">
        <v>784</v>
      </c>
      <c r="AN962" s="25" t="s">
        <v>927</v>
      </c>
      <c r="AO962" s="25" t="s">
        <v>785</v>
      </c>
      <c r="AR962" s="25" t="s">
        <v>930</v>
      </c>
    </row>
    <row r="963" spans="1:44">
      <c r="A963" s="25">
        <v>202502</v>
      </c>
      <c r="B963" s="17" t="str">
        <f>IF(A963="","",IFERROR(VLOOKUP(A963,Campaña!A:K,2,0),"ID NO EXISTE"))</f>
        <v>Campaña febrero 2025</v>
      </c>
      <c r="C963" s="25">
        <v>483</v>
      </c>
      <c r="D963" s="85" t="str">
        <f>IF(C963="","",IFERROR(CONCATENATE(VLOOKUP(C963,EstacionReplica!A:W,2,0)," - ",VLOOKUP(C963,EstacionReplica!A:W,3,0)," - ",VLOOKUP(C963,EstacionReplica!A:W,4,0)),"ID NO EXISTE"))</f>
        <v>E-221 - Registro individual - 1</v>
      </c>
      <c r="E963" s="25">
        <v>2025</v>
      </c>
      <c r="F963" s="25">
        <v>2</v>
      </c>
      <c r="G963" s="25">
        <v>26</v>
      </c>
      <c r="H963" s="86">
        <v>0.55763888888888891</v>
      </c>
      <c r="I963" s="25" t="s">
        <v>771</v>
      </c>
      <c r="O963" s="25" t="s">
        <v>772</v>
      </c>
      <c r="P963" s="25" t="s">
        <v>773</v>
      </c>
      <c r="Q963" s="25" t="s">
        <v>774</v>
      </c>
      <c r="R963" s="25" t="s">
        <v>775</v>
      </c>
      <c r="S963" s="25" t="s">
        <v>776</v>
      </c>
      <c r="T963" s="25" t="s">
        <v>777</v>
      </c>
      <c r="V963" s="25" t="s">
        <v>778</v>
      </c>
      <c r="X963" s="25" t="s">
        <v>779</v>
      </c>
      <c r="AB963" s="25" t="s">
        <v>780</v>
      </c>
      <c r="AC963" s="25" t="s">
        <v>781</v>
      </c>
      <c r="AD963" s="25">
        <v>100</v>
      </c>
      <c r="AE963" s="25" t="s">
        <v>782</v>
      </c>
      <c r="AF963" s="25">
        <v>-23.407729511389</v>
      </c>
      <c r="AG963" s="25">
        <v>-67.962211763887098</v>
      </c>
      <c r="AH963" s="25">
        <v>0.55763888888888891</v>
      </c>
      <c r="AI963" s="25" t="s">
        <v>787</v>
      </c>
      <c r="AM963" s="25" t="s">
        <v>784</v>
      </c>
      <c r="AN963" s="25" t="s">
        <v>927</v>
      </c>
      <c r="AO963" s="25" t="s">
        <v>785</v>
      </c>
      <c r="AR963" s="25" t="s">
        <v>930</v>
      </c>
    </row>
    <row r="964" spans="1:44">
      <c r="A964" s="25">
        <v>202503</v>
      </c>
      <c r="B964" s="17" t="str">
        <f>IF(A964="","",IFERROR(VLOOKUP(A964,Campaña!A:K,2,0),"ID NO EXISTE"))</f>
        <v>Campaña marzo 2025</v>
      </c>
      <c r="C964" s="25">
        <v>1</v>
      </c>
      <c r="D964" s="85" t="str">
        <f>IF(C964="","",IFERROR(CONCATENATE(VLOOKUP(C964,EstacionReplica!A:W,2,0)," - ",VLOOKUP(C964,EstacionReplica!A:W,3,0)," - ",VLOOKUP(C964,EstacionReplica!A:W,4,0)),"ID NO EXISTE"))</f>
        <v>A-01 - Registro individual - 1</v>
      </c>
      <c r="E964" s="25">
        <v>2025</v>
      </c>
      <c r="F964" s="25">
        <v>3</v>
      </c>
      <c r="G964" s="25">
        <v>21</v>
      </c>
      <c r="H964" s="86">
        <v>0.4236111111111111</v>
      </c>
      <c r="I964" s="25" t="s">
        <v>771</v>
      </c>
      <c r="O964" s="25" t="s">
        <v>772</v>
      </c>
      <c r="P964" s="25" t="s">
        <v>773</v>
      </c>
      <c r="Q964" s="25" t="s">
        <v>774</v>
      </c>
      <c r="R964" s="25" t="s">
        <v>775</v>
      </c>
      <c r="S964" s="25" t="s">
        <v>776</v>
      </c>
      <c r="T964" s="25" t="s">
        <v>777</v>
      </c>
      <c r="V964" s="25" t="s">
        <v>778</v>
      </c>
      <c r="X964" s="25" t="s">
        <v>779</v>
      </c>
      <c r="AB964" s="25" t="s">
        <v>780</v>
      </c>
      <c r="AC964" s="25" t="s">
        <v>781</v>
      </c>
      <c r="AD964" s="25">
        <v>0</v>
      </c>
      <c r="AE964" s="25" t="s">
        <v>782</v>
      </c>
      <c r="AF964" s="25">
        <v>-23.417736399357601</v>
      </c>
      <c r="AG964" s="25">
        <v>-68.039805014717501</v>
      </c>
      <c r="AH964" s="25">
        <v>0.4236111111111111</v>
      </c>
      <c r="AI964" s="25" t="s">
        <v>783</v>
      </c>
      <c r="AM964" s="25" t="s">
        <v>784</v>
      </c>
      <c r="AO964" s="25" t="s">
        <v>785</v>
      </c>
      <c r="AR964" s="25" t="s">
        <v>1021</v>
      </c>
    </row>
    <row r="965" spans="1:44">
      <c r="A965" s="25">
        <v>202503</v>
      </c>
      <c r="B965" s="17" t="str">
        <f>IF(A965="","",IFERROR(VLOOKUP(A965,Campaña!A:K,2,0),"ID NO EXISTE"))</f>
        <v>Campaña marzo 2025</v>
      </c>
      <c r="C965" s="25">
        <v>2</v>
      </c>
      <c r="D965" s="85" t="str">
        <f>IF(C965="","",IFERROR(CONCATENATE(VLOOKUP(C965,EstacionReplica!A:W,2,0)," - ",VLOOKUP(C965,EstacionReplica!A:W,3,0)," - ",VLOOKUP(C965,EstacionReplica!A:W,4,0)),"ID NO EXISTE"))</f>
        <v>A-02 - Registro individual - 1</v>
      </c>
      <c r="E965" s="25">
        <v>2025</v>
      </c>
      <c r="F965" s="25">
        <v>3</v>
      </c>
      <c r="G965" s="25">
        <v>21</v>
      </c>
      <c r="H965" s="86">
        <v>0.4236111111111111</v>
      </c>
      <c r="I965" s="25" t="s">
        <v>771</v>
      </c>
      <c r="O965" s="25" t="s">
        <v>772</v>
      </c>
      <c r="P965" s="25" t="s">
        <v>773</v>
      </c>
      <c r="Q965" s="25" t="s">
        <v>774</v>
      </c>
      <c r="R965" s="25" t="s">
        <v>775</v>
      </c>
      <c r="S965" s="25" t="s">
        <v>776</v>
      </c>
      <c r="T965" s="25" t="s">
        <v>777</v>
      </c>
      <c r="V965" s="25" t="s">
        <v>778</v>
      </c>
      <c r="X965" s="25" t="s">
        <v>779</v>
      </c>
      <c r="AB965" s="25" t="s">
        <v>780</v>
      </c>
      <c r="AC965" s="25" t="s">
        <v>781</v>
      </c>
      <c r="AD965" s="25">
        <v>0</v>
      </c>
      <c r="AE965" s="25" t="s">
        <v>782</v>
      </c>
      <c r="AF965" s="25">
        <v>-23.417693346122199</v>
      </c>
      <c r="AG965" s="25">
        <v>-68.040147880494999</v>
      </c>
      <c r="AH965" s="25">
        <v>0.4236111111111111</v>
      </c>
      <c r="AI965" s="25" t="s">
        <v>783</v>
      </c>
      <c r="AM965" s="25" t="s">
        <v>784</v>
      </c>
      <c r="AO965" s="25" t="s">
        <v>785</v>
      </c>
      <c r="AR965" s="25" t="s">
        <v>1021</v>
      </c>
    </row>
    <row r="966" spans="1:44">
      <c r="A966" s="25">
        <v>202503</v>
      </c>
      <c r="B966" s="17" t="str">
        <f>IF(A966="","",IFERROR(VLOOKUP(A966,Campaña!A:K,2,0),"ID NO EXISTE"))</f>
        <v>Campaña marzo 2025</v>
      </c>
      <c r="C966" s="25">
        <v>3</v>
      </c>
      <c r="D966" s="85" t="str">
        <f>IF(C966="","",IFERROR(CONCATENATE(VLOOKUP(C966,EstacionReplica!A:W,2,0)," - ",VLOOKUP(C966,EstacionReplica!A:W,3,0)," - ",VLOOKUP(C966,EstacionReplica!A:W,4,0)),"ID NO EXISTE"))</f>
        <v>A-03 - Registro individual - 1</v>
      </c>
      <c r="E966" s="25">
        <v>2025</v>
      </c>
      <c r="F966" s="25">
        <v>3</v>
      </c>
      <c r="G966" s="25">
        <v>21</v>
      </c>
      <c r="H966" s="86">
        <v>0.4236111111111111</v>
      </c>
      <c r="I966" s="25" t="s">
        <v>771</v>
      </c>
      <c r="O966" s="25" t="s">
        <v>772</v>
      </c>
      <c r="P966" s="25" t="s">
        <v>773</v>
      </c>
      <c r="Q966" s="25" t="s">
        <v>774</v>
      </c>
      <c r="R966" s="25" t="s">
        <v>775</v>
      </c>
      <c r="S966" s="25" t="s">
        <v>776</v>
      </c>
      <c r="T966" s="25" t="s">
        <v>777</v>
      </c>
      <c r="V966" s="25" t="s">
        <v>778</v>
      </c>
      <c r="X966" s="25" t="s">
        <v>779</v>
      </c>
      <c r="AB966" s="25" t="s">
        <v>780</v>
      </c>
      <c r="AC966" s="25" t="s">
        <v>781</v>
      </c>
      <c r="AD966" s="25">
        <v>0</v>
      </c>
      <c r="AE966" s="25" t="s">
        <v>782</v>
      </c>
      <c r="AF966" s="25">
        <v>-23.417559854940201</v>
      </c>
      <c r="AG966" s="25">
        <v>-68.040471823825996</v>
      </c>
      <c r="AH966" s="25">
        <v>0.4236111111111111</v>
      </c>
      <c r="AI966" s="25" t="s">
        <v>783</v>
      </c>
      <c r="AM966" s="25" t="s">
        <v>784</v>
      </c>
      <c r="AO966" s="25" t="s">
        <v>785</v>
      </c>
      <c r="AR966" s="25" t="s">
        <v>1021</v>
      </c>
    </row>
    <row r="967" spans="1:44">
      <c r="A967" s="25">
        <v>202503</v>
      </c>
      <c r="B967" s="17" t="str">
        <f>IF(A967="","",IFERROR(VLOOKUP(A967,Campaña!A:K,2,0),"ID NO EXISTE"))</f>
        <v>Campaña marzo 2025</v>
      </c>
      <c r="C967" s="25">
        <v>4</v>
      </c>
      <c r="D967" s="85" t="str">
        <f>IF(C967="","",IFERROR(CONCATENATE(VLOOKUP(C967,EstacionReplica!A:W,2,0)," - ",VLOOKUP(C967,EstacionReplica!A:W,3,0)," - ",VLOOKUP(C967,EstacionReplica!A:W,4,0)),"ID NO EXISTE"))</f>
        <v>A-04 - Registro individual - 1</v>
      </c>
      <c r="E967" s="25">
        <v>2025</v>
      </c>
      <c r="F967" s="25">
        <v>3</v>
      </c>
      <c r="G967" s="25">
        <v>21</v>
      </c>
      <c r="H967" s="86">
        <v>0.39861111111111114</v>
      </c>
      <c r="I967" s="25" t="s">
        <v>771</v>
      </c>
      <c r="O967" s="25" t="s">
        <v>772</v>
      </c>
      <c r="P967" s="25" t="s">
        <v>773</v>
      </c>
      <c r="Q967" s="25" t="s">
        <v>774</v>
      </c>
      <c r="R967" s="25" t="s">
        <v>775</v>
      </c>
      <c r="S967" s="25" t="s">
        <v>776</v>
      </c>
      <c r="T967" s="25" t="s">
        <v>777</v>
      </c>
      <c r="V967" s="25" t="s">
        <v>778</v>
      </c>
      <c r="X967" s="25" t="s">
        <v>779</v>
      </c>
      <c r="AB967" s="25" t="s">
        <v>780</v>
      </c>
      <c r="AC967" s="25" t="s">
        <v>781</v>
      </c>
      <c r="AD967" s="25">
        <v>70</v>
      </c>
      <c r="AE967" s="25" t="s">
        <v>782</v>
      </c>
      <c r="AF967" s="25">
        <v>-23.419445434440199</v>
      </c>
      <c r="AG967" s="25">
        <v>-68.040125450494301</v>
      </c>
      <c r="AH967" s="25">
        <v>0.39861111111111114</v>
      </c>
      <c r="AI967" s="25" t="s">
        <v>787</v>
      </c>
      <c r="AM967" s="25" t="s">
        <v>784</v>
      </c>
      <c r="AN967" s="25" t="s">
        <v>860</v>
      </c>
      <c r="AO967" s="25" t="s">
        <v>785</v>
      </c>
      <c r="AR967" s="25" t="s">
        <v>1021</v>
      </c>
    </row>
    <row r="968" spans="1:44">
      <c r="A968" s="25">
        <v>202503</v>
      </c>
      <c r="B968" s="17" t="str">
        <f>IF(A968="","",IFERROR(VLOOKUP(A968,Campaña!A:K,2,0),"ID NO EXISTE"))</f>
        <v>Campaña marzo 2025</v>
      </c>
      <c r="C968" s="25">
        <v>5</v>
      </c>
      <c r="D968" s="85" t="str">
        <f>IF(C968="","",IFERROR(CONCATENATE(VLOOKUP(C968,EstacionReplica!A:W,2,0)," - ",VLOOKUP(C968,EstacionReplica!A:W,3,0)," - ",VLOOKUP(C968,EstacionReplica!A:W,4,0)),"ID NO EXISTE"))</f>
        <v>A-05 - Registro individual - 1</v>
      </c>
      <c r="E968" s="25">
        <v>2025</v>
      </c>
      <c r="F968" s="25">
        <v>3</v>
      </c>
      <c r="G968" s="25">
        <v>21</v>
      </c>
      <c r="H968" s="86">
        <v>0.4</v>
      </c>
      <c r="I968" s="25" t="s">
        <v>771</v>
      </c>
      <c r="O968" s="25" t="s">
        <v>772</v>
      </c>
      <c r="P968" s="25" t="s">
        <v>773</v>
      </c>
      <c r="Q968" s="25" t="s">
        <v>774</v>
      </c>
      <c r="R968" s="25" t="s">
        <v>775</v>
      </c>
      <c r="S968" s="25" t="s">
        <v>776</v>
      </c>
      <c r="T968" s="25" t="s">
        <v>777</v>
      </c>
      <c r="V968" s="25" t="s">
        <v>778</v>
      </c>
      <c r="X968" s="25" t="s">
        <v>779</v>
      </c>
      <c r="AB968" s="25" t="s">
        <v>780</v>
      </c>
      <c r="AC968" s="25" t="s">
        <v>781</v>
      </c>
      <c r="AD968" s="25">
        <v>0</v>
      </c>
      <c r="AE968" s="25" t="s">
        <v>782</v>
      </c>
      <c r="AF968" s="25">
        <v>-23.418934355656599</v>
      </c>
      <c r="AG968" s="25">
        <v>-68.040735955932703</v>
      </c>
      <c r="AH968" s="25">
        <v>0.4</v>
      </c>
      <c r="AI968" s="25" t="s">
        <v>789</v>
      </c>
      <c r="AM968" s="25" t="s">
        <v>784</v>
      </c>
      <c r="AN968" s="25" t="s">
        <v>790</v>
      </c>
      <c r="AO968" s="25" t="s">
        <v>785</v>
      </c>
      <c r="AR968" s="25" t="s">
        <v>1021</v>
      </c>
    </row>
    <row r="969" spans="1:44">
      <c r="A969" s="25">
        <v>202503</v>
      </c>
      <c r="B969" s="17" t="str">
        <f>IF(A969="","",IFERROR(VLOOKUP(A969,Campaña!A:K,2,0),"ID NO EXISTE"))</f>
        <v>Campaña marzo 2025</v>
      </c>
      <c r="C969" s="25">
        <v>6</v>
      </c>
      <c r="D969" s="85" t="str">
        <f>IF(C969="","",IFERROR(CONCATENATE(VLOOKUP(C969,EstacionReplica!A:W,2,0)," - ",VLOOKUP(C969,EstacionReplica!A:W,3,0)," - ",VLOOKUP(C969,EstacionReplica!A:W,4,0)),"ID NO EXISTE"))</f>
        <v>A-06 - Registro individual - 1</v>
      </c>
      <c r="E969" s="25">
        <v>2025</v>
      </c>
      <c r="F969" s="25">
        <v>3</v>
      </c>
      <c r="G969" s="25">
        <v>21</v>
      </c>
      <c r="H969" s="86">
        <v>0.40277777777777779</v>
      </c>
      <c r="I969" s="25" t="s">
        <v>771</v>
      </c>
      <c r="O969" s="25" t="s">
        <v>772</v>
      </c>
      <c r="P969" s="25" t="s">
        <v>773</v>
      </c>
      <c r="Q969" s="25" t="s">
        <v>774</v>
      </c>
      <c r="R969" s="25" t="s">
        <v>775</v>
      </c>
      <c r="S969" s="25" t="s">
        <v>776</v>
      </c>
      <c r="T969" s="25" t="s">
        <v>777</v>
      </c>
      <c r="V969" s="25" t="s">
        <v>778</v>
      </c>
      <c r="X969" s="25" t="s">
        <v>779</v>
      </c>
      <c r="AB969" s="25" t="s">
        <v>780</v>
      </c>
      <c r="AC969" s="25" t="s">
        <v>781</v>
      </c>
      <c r="AD969" s="25">
        <v>0</v>
      </c>
      <c r="AE969" s="25" t="s">
        <v>782</v>
      </c>
      <c r="AF969" s="25">
        <v>-23.4196289932738</v>
      </c>
      <c r="AG969" s="25">
        <v>-68.042071824668596</v>
      </c>
      <c r="AH969" s="25">
        <v>0.40277777777777779</v>
      </c>
      <c r="AI969" s="25" t="s">
        <v>789</v>
      </c>
      <c r="AM969" s="25" t="s">
        <v>784</v>
      </c>
      <c r="AN969" s="25" t="s">
        <v>791</v>
      </c>
      <c r="AO969" s="25" t="s">
        <v>785</v>
      </c>
      <c r="AR969" s="25" t="s">
        <v>1021</v>
      </c>
    </row>
    <row r="970" spans="1:44">
      <c r="A970" s="25">
        <v>202503</v>
      </c>
      <c r="B970" s="17" t="str">
        <f>IF(A970="","",IFERROR(VLOOKUP(A970,Campaña!A:K,2,0),"ID NO EXISTE"))</f>
        <v>Campaña marzo 2025</v>
      </c>
      <c r="C970" s="25">
        <v>7</v>
      </c>
      <c r="D970" s="85" t="str">
        <f>IF(C970="","",IFERROR(CONCATENATE(VLOOKUP(C970,EstacionReplica!A:W,2,0)," - ",VLOOKUP(C970,EstacionReplica!A:W,3,0)," - ",VLOOKUP(C970,EstacionReplica!A:W,4,0)),"ID NO EXISTE"))</f>
        <v>A-07 - Registro individual - 1</v>
      </c>
      <c r="E970" s="25">
        <v>2025</v>
      </c>
      <c r="F970" s="25">
        <v>3</v>
      </c>
      <c r="G970" s="25">
        <v>21</v>
      </c>
      <c r="H970" s="86">
        <v>0.375</v>
      </c>
      <c r="I970" s="25" t="s">
        <v>771</v>
      </c>
      <c r="O970" s="25" t="s">
        <v>772</v>
      </c>
      <c r="P970" s="25" t="s">
        <v>773</v>
      </c>
      <c r="Q970" s="25" t="s">
        <v>774</v>
      </c>
      <c r="R970" s="25" t="s">
        <v>775</v>
      </c>
      <c r="S970" s="25" t="s">
        <v>776</v>
      </c>
      <c r="T970" s="25" t="s">
        <v>777</v>
      </c>
      <c r="V970" s="25" t="s">
        <v>778</v>
      </c>
      <c r="X970" s="25" t="s">
        <v>779</v>
      </c>
      <c r="AB970" s="25" t="s">
        <v>780</v>
      </c>
      <c r="AC970" s="25" t="s">
        <v>781</v>
      </c>
      <c r="AD970" s="25">
        <v>70</v>
      </c>
      <c r="AE970" s="25" t="s">
        <v>782</v>
      </c>
      <c r="AF970" s="25">
        <v>-23.419760243618899</v>
      </c>
      <c r="AG970" s="25">
        <v>-68.050253188157896</v>
      </c>
      <c r="AH970" s="25">
        <v>0.375</v>
      </c>
      <c r="AI970" s="25" t="s">
        <v>787</v>
      </c>
      <c r="AM970" s="25" t="s">
        <v>784</v>
      </c>
      <c r="AN970" s="25" t="s">
        <v>803</v>
      </c>
      <c r="AO970" s="25" t="s">
        <v>785</v>
      </c>
      <c r="AR970" s="25" t="s">
        <v>1021</v>
      </c>
    </row>
    <row r="971" spans="1:44">
      <c r="A971" s="25">
        <v>202503</v>
      </c>
      <c r="B971" s="17" t="str">
        <f>IF(A971="","",IFERROR(VLOOKUP(A971,Campaña!A:K,2,0),"ID NO EXISTE"))</f>
        <v>Campaña marzo 2025</v>
      </c>
      <c r="C971" s="25">
        <v>8</v>
      </c>
      <c r="D971" s="85" t="str">
        <f>IF(C971="","",IFERROR(CONCATENATE(VLOOKUP(C971,EstacionReplica!A:W,2,0)," - ",VLOOKUP(C971,EstacionReplica!A:W,3,0)," - ",VLOOKUP(C971,EstacionReplica!A:W,4,0)),"ID NO EXISTE"))</f>
        <v>A-08 - Registro individual - 1</v>
      </c>
      <c r="E971" s="25">
        <v>2025</v>
      </c>
      <c r="F971" s="25">
        <v>3</v>
      </c>
      <c r="G971" s="25">
        <v>21</v>
      </c>
      <c r="H971" s="86">
        <v>0.37569444444444444</v>
      </c>
      <c r="I971" s="25" t="s">
        <v>771</v>
      </c>
      <c r="O971" s="25" t="s">
        <v>772</v>
      </c>
      <c r="P971" s="25" t="s">
        <v>773</v>
      </c>
      <c r="Q971" s="25" t="s">
        <v>774</v>
      </c>
      <c r="R971" s="25" t="s">
        <v>775</v>
      </c>
      <c r="S971" s="25" t="s">
        <v>776</v>
      </c>
      <c r="T971" s="25" t="s">
        <v>777</v>
      </c>
      <c r="V971" s="25" t="s">
        <v>778</v>
      </c>
      <c r="X971" s="25" t="s">
        <v>779</v>
      </c>
      <c r="AB971" s="25" t="s">
        <v>780</v>
      </c>
      <c r="AC971" s="25" t="s">
        <v>781</v>
      </c>
      <c r="AD971" s="25">
        <v>45</v>
      </c>
      <c r="AE971" s="25" t="s">
        <v>782</v>
      </c>
      <c r="AF971" s="25">
        <v>-23.419749962043699</v>
      </c>
      <c r="AG971" s="25">
        <v>-68.050047724958802</v>
      </c>
      <c r="AH971" s="25">
        <v>0.37569444444444444</v>
      </c>
      <c r="AI971" s="25" t="s">
        <v>787</v>
      </c>
      <c r="AM971" s="25" t="s">
        <v>784</v>
      </c>
      <c r="AN971" s="25" t="s">
        <v>1022</v>
      </c>
      <c r="AO971" s="25" t="s">
        <v>785</v>
      </c>
      <c r="AR971" s="25" t="s">
        <v>1021</v>
      </c>
    </row>
    <row r="972" spans="1:44">
      <c r="A972" s="25">
        <v>202503</v>
      </c>
      <c r="B972" s="17" t="str">
        <f>IF(A972="","",IFERROR(VLOOKUP(A972,Campaña!A:K,2,0),"ID NO EXISTE"))</f>
        <v>Campaña marzo 2025</v>
      </c>
      <c r="C972" s="25">
        <v>9</v>
      </c>
      <c r="D972" s="85" t="str">
        <f>IF(C972="","",IFERROR(CONCATENATE(VLOOKUP(C972,EstacionReplica!A:W,2,0)," - ",VLOOKUP(C972,EstacionReplica!A:W,3,0)," - ",VLOOKUP(C972,EstacionReplica!A:W,4,0)),"ID NO EXISTE"))</f>
        <v>A-09 - Registro individual - 1</v>
      </c>
      <c r="E972" s="25">
        <v>2025</v>
      </c>
      <c r="F972" s="25">
        <v>3</v>
      </c>
      <c r="G972" s="25">
        <v>21</v>
      </c>
      <c r="H972" s="86">
        <v>0.37777777777777777</v>
      </c>
      <c r="I972" s="25" t="s">
        <v>771</v>
      </c>
      <c r="O972" s="25" t="s">
        <v>772</v>
      </c>
      <c r="P972" s="25" t="s">
        <v>773</v>
      </c>
      <c r="Q972" s="25" t="s">
        <v>774</v>
      </c>
      <c r="R972" s="25" t="s">
        <v>775</v>
      </c>
      <c r="S972" s="25" t="s">
        <v>776</v>
      </c>
      <c r="T972" s="25" t="s">
        <v>777</v>
      </c>
      <c r="V972" s="25" t="s">
        <v>778</v>
      </c>
      <c r="X972" s="25" t="s">
        <v>779</v>
      </c>
      <c r="AB972" s="25" t="s">
        <v>780</v>
      </c>
      <c r="AC972" s="25" t="s">
        <v>781</v>
      </c>
      <c r="AD972" s="25">
        <v>0</v>
      </c>
      <c r="AE972" s="25" t="s">
        <v>782</v>
      </c>
      <c r="AF972" s="25">
        <v>-23.419641402856101</v>
      </c>
      <c r="AG972" s="25">
        <v>-68.050019137899397</v>
      </c>
      <c r="AH972" s="25">
        <v>0.37777777777777777</v>
      </c>
      <c r="AI972" s="25" t="s">
        <v>789</v>
      </c>
      <c r="AM972" s="25" t="s">
        <v>784</v>
      </c>
      <c r="AN972" s="25" t="s">
        <v>790</v>
      </c>
      <c r="AO972" s="25" t="s">
        <v>785</v>
      </c>
      <c r="AR972" s="25" t="s">
        <v>1021</v>
      </c>
    </row>
    <row r="973" spans="1:44">
      <c r="A973" s="25">
        <v>202503</v>
      </c>
      <c r="B973" s="17" t="str">
        <f>IF(A973="","",IFERROR(VLOOKUP(A973,Campaña!A:K,2,0),"ID NO EXISTE"))</f>
        <v>Campaña marzo 2025</v>
      </c>
      <c r="C973" s="25">
        <v>10</v>
      </c>
      <c r="D973" s="85" t="str">
        <f>IF(C973="","",IFERROR(CONCATENATE(VLOOKUP(C973,EstacionReplica!A:W,2,0)," - ",VLOOKUP(C973,EstacionReplica!A:W,3,0)," - ",VLOOKUP(C973,EstacionReplica!A:W,4,0)),"ID NO EXISTE"))</f>
        <v>A-10 - Registro individual - 1</v>
      </c>
      <c r="E973" s="25">
        <v>2025</v>
      </c>
      <c r="F973" s="25">
        <v>3</v>
      </c>
      <c r="G973" s="25">
        <v>21</v>
      </c>
      <c r="H973" s="86">
        <v>0.37777777777777777</v>
      </c>
      <c r="I973" s="25" t="s">
        <v>771</v>
      </c>
      <c r="O973" s="25" t="s">
        <v>772</v>
      </c>
      <c r="P973" s="25" t="s">
        <v>773</v>
      </c>
      <c r="Q973" s="25" t="s">
        <v>774</v>
      </c>
      <c r="R973" s="25" t="s">
        <v>775</v>
      </c>
      <c r="S973" s="25" t="s">
        <v>776</v>
      </c>
      <c r="T973" s="25" t="s">
        <v>777</v>
      </c>
      <c r="V973" s="25" t="s">
        <v>778</v>
      </c>
      <c r="X973" s="25" t="s">
        <v>779</v>
      </c>
      <c r="AB973" s="25" t="s">
        <v>780</v>
      </c>
      <c r="AC973" s="25" t="s">
        <v>781</v>
      </c>
      <c r="AD973" s="25">
        <v>0</v>
      </c>
      <c r="AE973" s="25" t="s">
        <v>782</v>
      </c>
      <c r="AF973" s="25">
        <v>-23.419684656329</v>
      </c>
      <c r="AG973" s="25">
        <v>-68.049705630517494</v>
      </c>
      <c r="AH973" s="25">
        <v>0.37777777777777777</v>
      </c>
      <c r="AI973" s="25" t="s">
        <v>789</v>
      </c>
      <c r="AM973" s="25" t="s">
        <v>784</v>
      </c>
      <c r="AN973" s="25" t="s">
        <v>790</v>
      </c>
      <c r="AO973" s="25" t="s">
        <v>785</v>
      </c>
      <c r="AR973" s="25" t="s">
        <v>1021</v>
      </c>
    </row>
    <row r="974" spans="1:44">
      <c r="A974" s="25">
        <v>202503</v>
      </c>
      <c r="B974" s="17" t="str">
        <f>IF(A974="","",IFERROR(VLOOKUP(A974,Campaña!A:K,2,0),"ID NO EXISTE"))</f>
        <v>Campaña marzo 2025</v>
      </c>
      <c r="C974" s="25">
        <v>11</v>
      </c>
      <c r="D974" s="85" t="str">
        <f>IF(C974="","",IFERROR(CONCATENATE(VLOOKUP(C974,EstacionReplica!A:W,2,0)," - ",VLOOKUP(C974,EstacionReplica!A:W,3,0)," - ",VLOOKUP(C974,EstacionReplica!A:W,4,0)),"ID NO EXISTE"))</f>
        <v>A-11 - Registro individual - 1</v>
      </c>
      <c r="E974" s="25">
        <v>2025</v>
      </c>
      <c r="F974" s="25">
        <v>3</v>
      </c>
      <c r="G974" s="25">
        <v>21</v>
      </c>
      <c r="H974" s="86">
        <v>0.39097222222222222</v>
      </c>
      <c r="I974" s="25" t="s">
        <v>771</v>
      </c>
      <c r="O974" s="25" t="s">
        <v>772</v>
      </c>
      <c r="P974" s="25" t="s">
        <v>773</v>
      </c>
      <c r="Q974" s="25" t="s">
        <v>774</v>
      </c>
      <c r="R974" s="25" t="s">
        <v>775</v>
      </c>
      <c r="S974" s="25" t="s">
        <v>776</v>
      </c>
      <c r="T974" s="25" t="s">
        <v>777</v>
      </c>
      <c r="V974" s="25" t="s">
        <v>778</v>
      </c>
      <c r="X974" s="25" t="s">
        <v>779</v>
      </c>
      <c r="AB974" s="25" t="s">
        <v>780</v>
      </c>
      <c r="AC974" s="25" t="s">
        <v>781</v>
      </c>
      <c r="AD974" s="25">
        <v>70</v>
      </c>
      <c r="AE974" s="25" t="s">
        <v>782</v>
      </c>
      <c r="AF974" s="25">
        <v>-23.419759149676</v>
      </c>
      <c r="AG974" s="25">
        <v>-68.048589328296003</v>
      </c>
      <c r="AH974" s="25">
        <v>0.39097222222222222</v>
      </c>
      <c r="AI974" s="25" t="s">
        <v>787</v>
      </c>
      <c r="AM974" s="25" t="s">
        <v>784</v>
      </c>
      <c r="AN974" s="25" t="s">
        <v>860</v>
      </c>
      <c r="AO974" s="25" t="s">
        <v>785</v>
      </c>
      <c r="AR974" s="25" t="s">
        <v>1021</v>
      </c>
    </row>
    <row r="975" spans="1:44">
      <c r="A975" s="25">
        <v>202503</v>
      </c>
      <c r="B975" s="17" t="str">
        <f>IF(A975="","",IFERROR(VLOOKUP(A975,Campaña!A:K,2,0),"ID NO EXISTE"))</f>
        <v>Campaña marzo 2025</v>
      </c>
      <c r="C975" s="25">
        <v>12</v>
      </c>
      <c r="D975" s="85" t="str">
        <f>IF(C975="","",IFERROR(CONCATENATE(VLOOKUP(C975,EstacionReplica!A:W,2,0)," - ",VLOOKUP(C975,EstacionReplica!A:W,3,0)," - ",VLOOKUP(C975,EstacionReplica!A:W,4,0)),"ID NO EXISTE"))</f>
        <v>A-12 - Registro individual - 1</v>
      </c>
      <c r="E975" s="25">
        <v>2025</v>
      </c>
      <c r="F975" s="25">
        <v>3</v>
      </c>
      <c r="G975" s="25">
        <v>21</v>
      </c>
      <c r="H975" s="86">
        <v>0.38333333333333336</v>
      </c>
      <c r="I975" s="25" t="s">
        <v>771</v>
      </c>
      <c r="O975" s="25" t="s">
        <v>772</v>
      </c>
      <c r="P975" s="25" t="s">
        <v>773</v>
      </c>
      <c r="Q975" s="25" t="s">
        <v>774</v>
      </c>
      <c r="R975" s="25" t="s">
        <v>775</v>
      </c>
      <c r="S975" s="25" t="s">
        <v>776</v>
      </c>
      <c r="T975" s="25" t="s">
        <v>777</v>
      </c>
      <c r="V975" s="25" t="s">
        <v>778</v>
      </c>
      <c r="X975" s="25" t="s">
        <v>779</v>
      </c>
      <c r="AB975" s="25" t="s">
        <v>780</v>
      </c>
      <c r="AC975" s="25" t="s">
        <v>781</v>
      </c>
      <c r="AD975" s="25">
        <v>45</v>
      </c>
      <c r="AE975" s="25" t="s">
        <v>782</v>
      </c>
      <c r="AF975" s="25">
        <v>-23.417192830944899</v>
      </c>
      <c r="AG975" s="25">
        <v>-68.048392363019602</v>
      </c>
      <c r="AH975" s="25">
        <v>0.38333333333333336</v>
      </c>
      <c r="AI975" s="25" t="s">
        <v>787</v>
      </c>
      <c r="AM975" s="25" t="s">
        <v>784</v>
      </c>
      <c r="AN975" s="25" t="s">
        <v>1022</v>
      </c>
      <c r="AO975" s="25" t="s">
        <v>785</v>
      </c>
      <c r="AR975" s="25" t="s">
        <v>1021</v>
      </c>
    </row>
    <row r="976" spans="1:44">
      <c r="A976" s="25">
        <v>202503</v>
      </c>
      <c r="B976" s="17" t="str">
        <f>IF(A976="","",IFERROR(VLOOKUP(A976,Campaña!A:K,2,0),"ID NO EXISTE"))</f>
        <v>Campaña marzo 2025</v>
      </c>
      <c r="C976" s="25">
        <v>13</v>
      </c>
      <c r="D976" s="85" t="str">
        <f>IF(C976="","",IFERROR(CONCATENATE(VLOOKUP(C976,EstacionReplica!A:W,2,0)," - ",VLOOKUP(C976,EstacionReplica!A:W,3,0)," - ",VLOOKUP(C976,EstacionReplica!A:W,4,0)),"ID NO EXISTE"))</f>
        <v>A-13 - Registro individual - 1</v>
      </c>
      <c r="E976" s="25">
        <v>2025</v>
      </c>
      <c r="F976" s="25">
        <v>3</v>
      </c>
      <c r="G976" s="25">
        <v>21</v>
      </c>
      <c r="H976" s="86">
        <v>0.38541666666666669</v>
      </c>
      <c r="I976" s="25" t="s">
        <v>771</v>
      </c>
      <c r="O976" s="25" t="s">
        <v>772</v>
      </c>
      <c r="P976" s="25" t="s">
        <v>773</v>
      </c>
      <c r="Q976" s="25" t="s">
        <v>774</v>
      </c>
      <c r="R976" s="25" t="s">
        <v>775</v>
      </c>
      <c r="S976" s="25" t="s">
        <v>776</v>
      </c>
      <c r="T976" s="25" t="s">
        <v>777</v>
      </c>
      <c r="V976" s="25" t="s">
        <v>778</v>
      </c>
      <c r="X976" s="25" t="s">
        <v>779</v>
      </c>
      <c r="AB976" s="25" t="s">
        <v>780</v>
      </c>
      <c r="AC976" s="25" t="s">
        <v>781</v>
      </c>
      <c r="AD976" s="25">
        <v>0</v>
      </c>
      <c r="AE976" s="25" t="s">
        <v>782</v>
      </c>
      <c r="AF976" s="25">
        <v>-23.417306366575701</v>
      </c>
      <c r="AG976" s="25">
        <v>-68.047755378079799</v>
      </c>
      <c r="AH976" s="25">
        <v>0.38541666666666669</v>
      </c>
      <c r="AI976" s="25" t="s">
        <v>789</v>
      </c>
      <c r="AM976" s="25" t="s">
        <v>784</v>
      </c>
      <c r="AN976" s="25" t="s">
        <v>797</v>
      </c>
      <c r="AO976" s="25" t="s">
        <v>785</v>
      </c>
      <c r="AR976" s="25" t="s">
        <v>1021</v>
      </c>
    </row>
    <row r="977" spans="1:44">
      <c r="A977" s="25">
        <v>202503</v>
      </c>
      <c r="B977" s="17" t="str">
        <f>IF(A977="","",IFERROR(VLOOKUP(A977,Campaña!A:K,2,0),"ID NO EXISTE"))</f>
        <v>Campaña marzo 2025</v>
      </c>
      <c r="C977" s="25">
        <v>14</v>
      </c>
      <c r="D977" s="85" t="str">
        <f>IF(C977="","",IFERROR(CONCATENATE(VLOOKUP(C977,EstacionReplica!A:W,2,0)," - ",VLOOKUP(C977,EstacionReplica!A:W,3,0)," - ",VLOOKUP(C977,EstacionReplica!A:W,4,0)),"ID NO EXISTE"))</f>
        <v>A-14 - Registro individual - 1</v>
      </c>
      <c r="E977" s="25">
        <v>2025</v>
      </c>
      <c r="F977" s="25">
        <v>3</v>
      </c>
      <c r="G977" s="25">
        <v>21</v>
      </c>
      <c r="H977" s="86">
        <v>0.38472222222222224</v>
      </c>
      <c r="I977" s="25" t="s">
        <v>771</v>
      </c>
      <c r="O977" s="25" t="s">
        <v>772</v>
      </c>
      <c r="P977" s="25" t="s">
        <v>773</v>
      </c>
      <c r="Q977" s="25" t="s">
        <v>774</v>
      </c>
      <c r="R977" s="25" t="s">
        <v>775</v>
      </c>
      <c r="S977" s="25" t="s">
        <v>776</v>
      </c>
      <c r="T977" s="25" t="s">
        <v>777</v>
      </c>
      <c r="V977" s="25" t="s">
        <v>778</v>
      </c>
      <c r="X977" s="25" t="s">
        <v>779</v>
      </c>
      <c r="AB977" s="25" t="s">
        <v>780</v>
      </c>
      <c r="AC977" s="25" t="s">
        <v>781</v>
      </c>
      <c r="AD977" s="25">
        <v>0</v>
      </c>
      <c r="AE977" s="25" t="s">
        <v>782</v>
      </c>
      <c r="AF977" s="25">
        <v>-23.417026502734899</v>
      </c>
      <c r="AG977" s="25">
        <v>-68.047776955846601</v>
      </c>
      <c r="AH977" s="25">
        <v>0.38472222222222224</v>
      </c>
      <c r="AI977" s="25" t="s">
        <v>789</v>
      </c>
      <c r="AM977" s="25" t="s">
        <v>784</v>
      </c>
      <c r="AN977" s="25" t="s">
        <v>797</v>
      </c>
      <c r="AO977" s="25" t="s">
        <v>785</v>
      </c>
      <c r="AR977" s="25" t="s">
        <v>1021</v>
      </c>
    </row>
    <row r="978" spans="1:44">
      <c r="A978" s="25">
        <v>202503</v>
      </c>
      <c r="B978" s="17" t="str">
        <f>IF(A978="","",IFERROR(VLOOKUP(A978,Campaña!A:K,2,0),"ID NO EXISTE"))</f>
        <v>Campaña marzo 2025</v>
      </c>
      <c r="C978" s="25">
        <v>15</v>
      </c>
      <c r="D978" s="85" t="str">
        <f>IF(C978="","",IFERROR(CONCATENATE(VLOOKUP(C978,EstacionReplica!A:W,2,0)," - ",VLOOKUP(C978,EstacionReplica!A:W,3,0)," - ",VLOOKUP(C978,EstacionReplica!A:W,4,0)),"ID NO EXISTE"))</f>
        <v>A-15 - Registro individual - 1</v>
      </c>
      <c r="E978" s="25">
        <v>2025</v>
      </c>
      <c r="F978" s="25">
        <v>3</v>
      </c>
      <c r="G978" s="25">
        <v>21</v>
      </c>
      <c r="H978" s="86">
        <v>0.3840277777777778</v>
      </c>
      <c r="I978" s="25" t="s">
        <v>771</v>
      </c>
      <c r="O978" s="25" t="s">
        <v>772</v>
      </c>
      <c r="P978" s="25" t="s">
        <v>773</v>
      </c>
      <c r="Q978" s="25" t="s">
        <v>774</v>
      </c>
      <c r="R978" s="25" t="s">
        <v>775</v>
      </c>
      <c r="S978" s="25" t="s">
        <v>776</v>
      </c>
      <c r="T978" s="25" t="s">
        <v>777</v>
      </c>
      <c r="V978" s="25" t="s">
        <v>778</v>
      </c>
      <c r="X978" s="25" t="s">
        <v>779</v>
      </c>
      <c r="AB978" s="25" t="s">
        <v>780</v>
      </c>
      <c r="AC978" s="25" t="s">
        <v>781</v>
      </c>
      <c r="AD978" s="25">
        <v>0</v>
      </c>
      <c r="AE978" s="25" t="s">
        <v>782</v>
      </c>
      <c r="AF978" s="25">
        <v>-23.416973863371599</v>
      </c>
      <c r="AG978" s="25">
        <v>-68.048031801099398</v>
      </c>
      <c r="AH978" s="25">
        <v>0.3840277777777778</v>
      </c>
      <c r="AI978" s="25" t="s">
        <v>783</v>
      </c>
      <c r="AM978" s="25" t="s">
        <v>784</v>
      </c>
      <c r="AO978" s="25" t="s">
        <v>785</v>
      </c>
      <c r="AR978" s="25" t="s">
        <v>1021</v>
      </c>
    </row>
    <row r="979" spans="1:44">
      <c r="A979" s="25">
        <v>202503</v>
      </c>
      <c r="B979" s="17" t="str">
        <f>IF(A979="","",IFERROR(VLOOKUP(A979,Campaña!A:K,2,0),"ID NO EXISTE"))</f>
        <v>Campaña marzo 2025</v>
      </c>
      <c r="C979" s="25">
        <v>16</v>
      </c>
      <c r="D979" s="85" t="str">
        <f>IF(C979="","",IFERROR(CONCATENATE(VLOOKUP(C979,EstacionReplica!A:W,2,0)," - ",VLOOKUP(C979,EstacionReplica!A:W,3,0)," - ",VLOOKUP(C979,EstacionReplica!A:W,4,0)),"ID NO EXISTE"))</f>
        <v>A-16 - Registro individual - 1</v>
      </c>
      <c r="E979" s="25">
        <v>2025</v>
      </c>
      <c r="F979" s="25">
        <v>3</v>
      </c>
      <c r="G979" s="25">
        <v>21</v>
      </c>
      <c r="H979" s="86">
        <v>0.40833333333333333</v>
      </c>
      <c r="I979" s="25" t="s">
        <v>771</v>
      </c>
      <c r="O979" s="25" t="s">
        <v>772</v>
      </c>
      <c r="P979" s="25" t="s">
        <v>773</v>
      </c>
      <c r="Q979" s="25" t="s">
        <v>774</v>
      </c>
      <c r="R979" s="25" t="s">
        <v>775</v>
      </c>
      <c r="S979" s="25" t="s">
        <v>776</v>
      </c>
      <c r="T979" s="25" t="s">
        <v>777</v>
      </c>
      <c r="V979" s="25" t="s">
        <v>778</v>
      </c>
      <c r="X979" s="25" t="s">
        <v>779</v>
      </c>
      <c r="AB979" s="25" t="s">
        <v>780</v>
      </c>
      <c r="AC979" s="25" t="s">
        <v>781</v>
      </c>
      <c r="AD979" s="25">
        <v>0</v>
      </c>
      <c r="AE979" s="25" t="s">
        <v>782</v>
      </c>
      <c r="AF979" s="25">
        <v>-23.417622972849099</v>
      </c>
      <c r="AG979" s="25">
        <v>-68.044875647462902</v>
      </c>
      <c r="AH979" s="25">
        <v>0.40833333333333333</v>
      </c>
      <c r="AI979" s="25" t="s">
        <v>783</v>
      </c>
      <c r="AM979" s="25" t="s">
        <v>784</v>
      </c>
      <c r="AO979" s="25" t="s">
        <v>785</v>
      </c>
      <c r="AR979" s="25" t="s">
        <v>1021</v>
      </c>
    </row>
    <row r="980" spans="1:44">
      <c r="A980" s="25">
        <v>202503</v>
      </c>
      <c r="B980" s="17" t="str">
        <f>IF(A980="","",IFERROR(VLOOKUP(A980,Campaña!A:K,2,0),"ID NO EXISTE"))</f>
        <v>Campaña marzo 2025</v>
      </c>
      <c r="C980" s="25">
        <v>17</v>
      </c>
      <c r="D980" s="85" t="str">
        <f>IF(C980="","",IFERROR(CONCATENATE(VLOOKUP(C980,EstacionReplica!A:W,2,0)," - ",VLOOKUP(C980,EstacionReplica!A:W,3,0)," - ",VLOOKUP(C980,EstacionReplica!A:W,4,0)),"ID NO EXISTE"))</f>
        <v>A-17 - Registro individual - 1</v>
      </c>
      <c r="E980" s="25">
        <v>2025</v>
      </c>
      <c r="F980" s="25">
        <v>3</v>
      </c>
      <c r="G980" s="25">
        <v>21</v>
      </c>
      <c r="H980" s="86">
        <v>0.40763888888888888</v>
      </c>
      <c r="I980" s="25" t="s">
        <v>771</v>
      </c>
      <c r="O980" s="25" t="s">
        <v>772</v>
      </c>
      <c r="P980" s="25" t="s">
        <v>773</v>
      </c>
      <c r="Q980" s="25" t="s">
        <v>774</v>
      </c>
      <c r="R980" s="25" t="s">
        <v>775</v>
      </c>
      <c r="S980" s="25" t="s">
        <v>776</v>
      </c>
      <c r="T980" s="25" t="s">
        <v>777</v>
      </c>
      <c r="V980" s="25" t="s">
        <v>778</v>
      </c>
      <c r="X980" s="25" t="s">
        <v>779</v>
      </c>
      <c r="AB980" s="25" t="s">
        <v>780</v>
      </c>
      <c r="AC980" s="25" t="s">
        <v>781</v>
      </c>
      <c r="AD980" s="25">
        <v>20</v>
      </c>
      <c r="AE980" s="25" t="s">
        <v>782</v>
      </c>
      <c r="AF980" s="25">
        <v>-23.4177030013795</v>
      </c>
      <c r="AG980" s="25">
        <v>-68.044669539647003</v>
      </c>
      <c r="AH980" s="25">
        <v>0.40763888888888888</v>
      </c>
      <c r="AI980" s="25" t="s">
        <v>787</v>
      </c>
      <c r="AM980" s="25" t="s">
        <v>784</v>
      </c>
      <c r="AN980" s="25" t="s">
        <v>1023</v>
      </c>
      <c r="AO980" s="25" t="s">
        <v>785</v>
      </c>
      <c r="AR980" s="25" t="s">
        <v>1021</v>
      </c>
    </row>
    <row r="981" spans="1:44">
      <c r="A981" s="25">
        <v>202503</v>
      </c>
      <c r="B981" s="17" t="str">
        <f>IF(A981="","",IFERROR(VLOOKUP(A981,Campaña!A:K,2,0),"ID NO EXISTE"))</f>
        <v>Campaña marzo 2025</v>
      </c>
      <c r="C981" s="25">
        <v>18</v>
      </c>
      <c r="D981" s="85" t="str">
        <f>IF(C981="","",IFERROR(CONCATENATE(VLOOKUP(C981,EstacionReplica!A:W,2,0)," - ",VLOOKUP(C981,EstacionReplica!A:W,3,0)," - ",VLOOKUP(C981,EstacionReplica!A:W,4,0)),"ID NO EXISTE"))</f>
        <v>A-18 - Registro individual - 1</v>
      </c>
      <c r="E981" s="25">
        <v>2025</v>
      </c>
      <c r="F981" s="25">
        <v>3</v>
      </c>
      <c r="G981" s="25">
        <v>21</v>
      </c>
      <c r="H981" s="86">
        <v>0.41111111111111109</v>
      </c>
      <c r="I981" s="25" t="s">
        <v>771</v>
      </c>
      <c r="O981" s="25" t="s">
        <v>772</v>
      </c>
      <c r="P981" s="25" t="s">
        <v>773</v>
      </c>
      <c r="Q981" s="25" t="s">
        <v>774</v>
      </c>
      <c r="R981" s="25" t="s">
        <v>775</v>
      </c>
      <c r="S981" s="25" t="s">
        <v>776</v>
      </c>
      <c r="T981" s="25" t="s">
        <v>777</v>
      </c>
      <c r="V981" s="25" t="s">
        <v>778</v>
      </c>
      <c r="X981" s="25" t="s">
        <v>779</v>
      </c>
      <c r="AB981" s="25" t="s">
        <v>780</v>
      </c>
      <c r="AC981" s="25" t="s">
        <v>781</v>
      </c>
      <c r="AD981" s="25">
        <v>0</v>
      </c>
      <c r="AE981" s="25" t="s">
        <v>782</v>
      </c>
      <c r="AF981" s="25">
        <v>-23.4176657970592</v>
      </c>
      <c r="AG981" s="25">
        <v>-68.044493635544796</v>
      </c>
      <c r="AH981" s="25">
        <v>0.41111111111111109</v>
      </c>
      <c r="AI981" s="25" t="s">
        <v>783</v>
      </c>
      <c r="AM981" s="25" t="s">
        <v>784</v>
      </c>
      <c r="AO981" s="25" t="s">
        <v>785</v>
      </c>
      <c r="AR981" s="25" t="s">
        <v>1021</v>
      </c>
    </row>
    <row r="982" spans="1:44">
      <c r="A982" s="25">
        <v>202503</v>
      </c>
      <c r="B982" s="17" t="str">
        <f>IF(A982="","",IFERROR(VLOOKUP(A982,Campaña!A:K,2,0),"ID NO EXISTE"))</f>
        <v>Campaña marzo 2025</v>
      </c>
      <c r="C982" s="25">
        <v>19</v>
      </c>
      <c r="D982" s="85" t="str">
        <f>IF(C982="","",IFERROR(CONCATENATE(VLOOKUP(C982,EstacionReplica!A:W,2,0)," - ",VLOOKUP(C982,EstacionReplica!A:W,3,0)," - ",VLOOKUP(C982,EstacionReplica!A:W,4,0)),"ID NO EXISTE"))</f>
        <v>A-19 - Registro individual - 1</v>
      </c>
      <c r="E982" s="25">
        <v>2025</v>
      </c>
      <c r="F982" s="25">
        <v>3</v>
      </c>
      <c r="G982" s="25">
        <v>21</v>
      </c>
      <c r="H982" s="86">
        <v>0.40972222222222221</v>
      </c>
      <c r="I982" s="25" t="s">
        <v>771</v>
      </c>
      <c r="O982" s="25" t="s">
        <v>772</v>
      </c>
      <c r="P982" s="25" t="s">
        <v>773</v>
      </c>
      <c r="Q982" s="25" t="s">
        <v>774</v>
      </c>
      <c r="R982" s="25" t="s">
        <v>775</v>
      </c>
      <c r="S982" s="25" t="s">
        <v>776</v>
      </c>
      <c r="T982" s="25" t="s">
        <v>777</v>
      </c>
      <c r="V982" s="25" t="s">
        <v>778</v>
      </c>
      <c r="X982" s="25" t="s">
        <v>779</v>
      </c>
      <c r="AB982" s="25" t="s">
        <v>780</v>
      </c>
      <c r="AC982" s="25" t="s">
        <v>781</v>
      </c>
      <c r="AD982" s="25">
        <v>0</v>
      </c>
      <c r="AE982" s="25" t="s">
        <v>782</v>
      </c>
      <c r="AF982" s="25">
        <v>-23.4177290189986</v>
      </c>
      <c r="AG982" s="25">
        <v>-68.044493181440401</v>
      </c>
      <c r="AH982" s="25">
        <v>0.40972222222222221</v>
      </c>
      <c r="AI982" s="25" t="s">
        <v>789</v>
      </c>
      <c r="AM982" s="25" t="s">
        <v>784</v>
      </c>
      <c r="AN982" s="25" t="s">
        <v>797</v>
      </c>
      <c r="AO982" s="25" t="s">
        <v>785</v>
      </c>
      <c r="AR982" s="25" t="s">
        <v>1021</v>
      </c>
    </row>
    <row r="983" spans="1:44">
      <c r="A983" s="25">
        <v>202503</v>
      </c>
      <c r="B983" s="17" t="str">
        <f>IF(A983="","",IFERROR(VLOOKUP(A983,Campaña!A:K,2,0),"ID NO EXISTE"))</f>
        <v>Campaña marzo 2025</v>
      </c>
      <c r="C983" s="25">
        <v>20</v>
      </c>
      <c r="D983" s="85" t="str">
        <f>IF(C983="","",IFERROR(CONCATENATE(VLOOKUP(C983,EstacionReplica!A:W,2,0)," - ",VLOOKUP(C983,EstacionReplica!A:W,3,0)," - ",VLOOKUP(C983,EstacionReplica!A:W,4,0)),"ID NO EXISTE"))</f>
        <v>A-20 - Registro individual - 1</v>
      </c>
      <c r="E983" s="25">
        <v>2025</v>
      </c>
      <c r="F983" s="25">
        <v>3</v>
      </c>
      <c r="G983" s="25">
        <v>21</v>
      </c>
      <c r="H983" s="86">
        <v>0.41111111111111109</v>
      </c>
      <c r="I983" s="25" t="s">
        <v>771</v>
      </c>
      <c r="O983" s="25" t="s">
        <v>772</v>
      </c>
      <c r="P983" s="25" t="s">
        <v>773</v>
      </c>
      <c r="Q983" s="25" t="s">
        <v>774</v>
      </c>
      <c r="R983" s="25" t="s">
        <v>775</v>
      </c>
      <c r="S983" s="25" t="s">
        <v>776</v>
      </c>
      <c r="T983" s="25" t="s">
        <v>777</v>
      </c>
      <c r="V983" s="25" t="s">
        <v>778</v>
      </c>
      <c r="X983" s="25" t="s">
        <v>779</v>
      </c>
      <c r="AB983" s="25" t="s">
        <v>780</v>
      </c>
      <c r="AC983" s="25" t="s">
        <v>781</v>
      </c>
      <c r="AD983" s="25">
        <v>0</v>
      </c>
      <c r="AE983" s="25" t="s">
        <v>782</v>
      </c>
      <c r="AF983" s="25">
        <v>-23.4176564061442</v>
      </c>
      <c r="AG983" s="25">
        <v>-68.044434979242197</v>
      </c>
      <c r="AH983" s="25">
        <v>0.41111111111111109</v>
      </c>
      <c r="AI983" s="25" t="s">
        <v>783</v>
      </c>
      <c r="AM983" s="25" t="s">
        <v>784</v>
      </c>
      <c r="AO983" s="25" t="s">
        <v>785</v>
      </c>
      <c r="AR983" s="25" t="s">
        <v>1021</v>
      </c>
    </row>
    <row r="984" spans="1:44">
      <c r="A984" s="25">
        <v>202503</v>
      </c>
      <c r="B984" s="17" t="str">
        <f>IF(A984="","",IFERROR(VLOOKUP(A984,Campaña!A:K,2,0),"ID NO EXISTE"))</f>
        <v>Campaña marzo 2025</v>
      </c>
      <c r="C984" s="25">
        <v>21</v>
      </c>
      <c r="D984" s="85" t="str">
        <f>IF(C984="","",IFERROR(CONCATENATE(VLOOKUP(C984,EstacionReplica!A:W,2,0)," - ",VLOOKUP(C984,EstacionReplica!A:W,3,0)," - ",VLOOKUP(C984,EstacionReplica!A:W,4,0)),"ID NO EXISTE"))</f>
        <v>A-21 - Registro individual - 1</v>
      </c>
      <c r="E984" s="25">
        <v>2025</v>
      </c>
      <c r="F984" s="25">
        <v>3</v>
      </c>
      <c r="G984" s="25">
        <v>21</v>
      </c>
      <c r="H984" s="86">
        <v>0.40972222222222221</v>
      </c>
      <c r="I984" s="25" t="s">
        <v>771</v>
      </c>
      <c r="O984" s="25" t="s">
        <v>772</v>
      </c>
      <c r="P984" s="25" t="s">
        <v>773</v>
      </c>
      <c r="Q984" s="25" t="s">
        <v>774</v>
      </c>
      <c r="R984" s="25" t="s">
        <v>775</v>
      </c>
      <c r="S984" s="25" t="s">
        <v>776</v>
      </c>
      <c r="T984" s="25" t="s">
        <v>777</v>
      </c>
      <c r="V984" s="25" t="s">
        <v>778</v>
      </c>
      <c r="X984" s="25" t="s">
        <v>779</v>
      </c>
      <c r="AB984" s="25" t="s">
        <v>780</v>
      </c>
      <c r="AC984" s="25" t="s">
        <v>781</v>
      </c>
      <c r="AD984" s="25">
        <v>0</v>
      </c>
      <c r="AE984" s="25" t="s">
        <v>782</v>
      </c>
      <c r="AF984" s="25">
        <v>-23.417710297018498</v>
      </c>
      <c r="AG984" s="25">
        <v>-68.044385655655205</v>
      </c>
      <c r="AH984" s="25">
        <v>0.40972222222222221</v>
      </c>
      <c r="AI984" s="25" t="s">
        <v>789</v>
      </c>
      <c r="AM984" s="25" t="s">
        <v>784</v>
      </c>
      <c r="AN984" s="25" t="s">
        <v>790</v>
      </c>
      <c r="AO984" s="25" t="s">
        <v>785</v>
      </c>
      <c r="AR984" s="25" t="s">
        <v>1021</v>
      </c>
    </row>
    <row r="985" spans="1:44">
      <c r="A985" s="25">
        <v>202503</v>
      </c>
      <c r="B985" s="17" t="str">
        <f>IF(A985="","",IFERROR(VLOOKUP(A985,Campaña!A:K,2,0),"ID NO EXISTE"))</f>
        <v>Campaña marzo 2025</v>
      </c>
      <c r="C985" s="25">
        <v>22</v>
      </c>
      <c r="D985" s="85" t="str">
        <f>IF(C985="","",IFERROR(CONCATENATE(VLOOKUP(C985,EstacionReplica!A:W,2,0)," - ",VLOOKUP(C985,EstacionReplica!A:W,3,0)," - ",VLOOKUP(C985,EstacionReplica!A:W,4,0)),"ID NO EXISTE"))</f>
        <v>A-22 - Registro individual - 1</v>
      </c>
      <c r="E985" s="25">
        <v>2025</v>
      </c>
      <c r="F985" s="25">
        <v>3</v>
      </c>
      <c r="G985" s="25">
        <v>21</v>
      </c>
      <c r="H985" s="86">
        <v>0.41041666666666665</v>
      </c>
      <c r="I985" s="25" t="s">
        <v>771</v>
      </c>
      <c r="O985" s="25" t="s">
        <v>772</v>
      </c>
      <c r="P985" s="25" t="s">
        <v>773</v>
      </c>
      <c r="Q985" s="25" t="s">
        <v>774</v>
      </c>
      <c r="R985" s="25" t="s">
        <v>775</v>
      </c>
      <c r="S985" s="25" t="s">
        <v>776</v>
      </c>
      <c r="T985" s="25" t="s">
        <v>777</v>
      </c>
      <c r="V985" s="25" t="s">
        <v>778</v>
      </c>
      <c r="X985" s="25" t="s">
        <v>779</v>
      </c>
      <c r="AB985" s="25" t="s">
        <v>780</v>
      </c>
      <c r="AC985" s="25" t="s">
        <v>781</v>
      </c>
      <c r="AD985" s="25">
        <v>0</v>
      </c>
      <c r="AE985" s="25" t="s">
        <v>782</v>
      </c>
      <c r="AF985" s="25">
        <v>-23.417655987038899</v>
      </c>
      <c r="AG985" s="25">
        <v>-68.044366471206899</v>
      </c>
      <c r="AH985" s="25">
        <v>0.41041666666666665</v>
      </c>
      <c r="AI985" s="25" t="s">
        <v>789</v>
      </c>
      <c r="AM985" s="25" t="s">
        <v>784</v>
      </c>
      <c r="AN985" s="25" t="s">
        <v>797</v>
      </c>
      <c r="AO985" s="25" t="s">
        <v>785</v>
      </c>
      <c r="AR985" s="25" t="s">
        <v>1021</v>
      </c>
    </row>
    <row r="986" spans="1:44">
      <c r="A986" s="25">
        <v>202503</v>
      </c>
      <c r="B986" s="17" t="str">
        <f>IF(A986="","",IFERROR(VLOOKUP(A986,Campaña!A:K,2,0),"ID NO EXISTE"))</f>
        <v>Campaña marzo 2025</v>
      </c>
      <c r="C986" s="25">
        <v>23</v>
      </c>
      <c r="D986" s="85" t="str">
        <f>IF(C986="","",IFERROR(CONCATENATE(VLOOKUP(C986,EstacionReplica!A:W,2,0)," - ",VLOOKUP(C986,EstacionReplica!A:W,3,0)," - ",VLOOKUP(C986,EstacionReplica!A:W,4,0)),"ID NO EXISTE"))</f>
        <v>A-23 - Registro individual - 1</v>
      </c>
      <c r="E986" s="25">
        <v>2025</v>
      </c>
      <c r="F986" s="25">
        <v>3</v>
      </c>
      <c r="G986" s="25">
        <v>21</v>
      </c>
      <c r="H986" s="86">
        <v>0.41180555555555554</v>
      </c>
      <c r="I986" s="25" t="s">
        <v>771</v>
      </c>
      <c r="O986" s="25" t="s">
        <v>772</v>
      </c>
      <c r="P986" s="25" t="s">
        <v>773</v>
      </c>
      <c r="Q986" s="25" t="s">
        <v>774</v>
      </c>
      <c r="R986" s="25" t="s">
        <v>775</v>
      </c>
      <c r="S986" s="25" t="s">
        <v>776</v>
      </c>
      <c r="T986" s="25" t="s">
        <v>777</v>
      </c>
      <c r="V986" s="25" t="s">
        <v>778</v>
      </c>
      <c r="X986" s="25" t="s">
        <v>779</v>
      </c>
      <c r="AB986" s="25" t="s">
        <v>780</v>
      </c>
      <c r="AC986" s="25" t="s">
        <v>781</v>
      </c>
      <c r="AD986" s="25">
        <v>0</v>
      </c>
      <c r="AE986" s="25" t="s">
        <v>782</v>
      </c>
      <c r="AF986" s="25">
        <v>-23.417709518614199</v>
      </c>
      <c r="AG986" s="25">
        <v>-68.044258426398201</v>
      </c>
      <c r="AH986" s="25">
        <v>0.41180555555555554</v>
      </c>
      <c r="AI986" s="25" t="s">
        <v>789</v>
      </c>
      <c r="AM986" s="25" t="s">
        <v>784</v>
      </c>
      <c r="AN986" s="25" t="s">
        <v>797</v>
      </c>
      <c r="AO986" s="25" t="s">
        <v>785</v>
      </c>
      <c r="AR986" s="25" t="s">
        <v>1021</v>
      </c>
    </row>
    <row r="987" spans="1:44">
      <c r="A987" s="25">
        <v>202503</v>
      </c>
      <c r="B987" s="17" t="str">
        <f>IF(A987="","",IFERROR(VLOOKUP(A987,Campaña!A:K,2,0),"ID NO EXISTE"))</f>
        <v>Campaña marzo 2025</v>
      </c>
      <c r="C987" s="25">
        <v>24</v>
      </c>
      <c r="D987" s="85" t="str">
        <f>IF(C987="","",IFERROR(CONCATENATE(VLOOKUP(C987,EstacionReplica!A:W,2,0)," - ",VLOOKUP(C987,EstacionReplica!A:W,3,0)," - ",VLOOKUP(C987,EstacionReplica!A:W,4,0)),"ID NO EXISTE"))</f>
        <v>A-24 - Registro individual - 1</v>
      </c>
      <c r="E987" s="25">
        <v>2025</v>
      </c>
      <c r="F987" s="25">
        <v>3</v>
      </c>
      <c r="G987" s="25">
        <v>21</v>
      </c>
      <c r="H987" s="86">
        <v>0.41249999999999998</v>
      </c>
      <c r="I987" s="25" t="s">
        <v>771</v>
      </c>
      <c r="O987" s="25" t="s">
        <v>772</v>
      </c>
      <c r="P987" s="25" t="s">
        <v>773</v>
      </c>
      <c r="Q987" s="25" t="s">
        <v>774</v>
      </c>
      <c r="R987" s="25" t="s">
        <v>775</v>
      </c>
      <c r="S987" s="25" t="s">
        <v>776</v>
      </c>
      <c r="T987" s="25" t="s">
        <v>777</v>
      </c>
      <c r="V987" s="25" t="s">
        <v>778</v>
      </c>
      <c r="X987" s="25" t="s">
        <v>779</v>
      </c>
      <c r="AB987" s="25" t="s">
        <v>780</v>
      </c>
      <c r="AC987" s="25" t="s">
        <v>781</v>
      </c>
      <c r="AD987" s="25">
        <v>0</v>
      </c>
      <c r="AE987" s="25" t="s">
        <v>782</v>
      </c>
      <c r="AF987" s="25">
        <v>-23.417627993739799</v>
      </c>
      <c r="AG987" s="25">
        <v>-68.044219862950598</v>
      </c>
      <c r="AH987" s="25">
        <v>0.41249999999999998</v>
      </c>
      <c r="AI987" s="25" t="s">
        <v>783</v>
      </c>
      <c r="AM987" s="25" t="s">
        <v>784</v>
      </c>
      <c r="AO987" s="25" t="s">
        <v>785</v>
      </c>
      <c r="AR987" s="25" t="s">
        <v>1021</v>
      </c>
    </row>
    <row r="988" spans="1:44">
      <c r="A988" s="25">
        <v>202503</v>
      </c>
      <c r="B988" s="17" t="str">
        <f>IF(A988="","",IFERROR(VLOOKUP(A988,Campaña!A:K,2,0),"ID NO EXISTE"))</f>
        <v>Campaña marzo 2025</v>
      </c>
      <c r="C988" s="25">
        <v>25</v>
      </c>
      <c r="D988" s="85" t="str">
        <f>IF(C988="","",IFERROR(CONCATENATE(VLOOKUP(C988,EstacionReplica!A:W,2,0)," - ",VLOOKUP(C988,EstacionReplica!A:W,3,0)," - ",VLOOKUP(C988,EstacionReplica!A:W,4,0)),"ID NO EXISTE"))</f>
        <v>A-25 - Registro individual - 1</v>
      </c>
      <c r="E988" s="25">
        <v>2025</v>
      </c>
      <c r="F988" s="25">
        <v>3</v>
      </c>
      <c r="G988" s="25">
        <v>21</v>
      </c>
      <c r="H988" s="86">
        <v>0.41249999999999998</v>
      </c>
      <c r="I988" s="25" t="s">
        <v>771</v>
      </c>
      <c r="O988" s="25" t="s">
        <v>772</v>
      </c>
      <c r="P988" s="25" t="s">
        <v>773</v>
      </c>
      <c r="Q988" s="25" t="s">
        <v>774</v>
      </c>
      <c r="R988" s="25" t="s">
        <v>775</v>
      </c>
      <c r="S988" s="25" t="s">
        <v>776</v>
      </c>
      <c r="T988" s="25" t="s">
        <v>777</v>
      </c>
      <c r="V988" s="25" t="s">
        <v>778</v>
      </c>
      <c r="X988" s="25" t="s">
        <v>779</v>
      </c>
      <c r="AB988" s="25" t="s">
        <v>780</v>
      </c>
      <c r="AC988" s="25" t="s">
        <v>781</v>
      </c>
      <c r="AD988" s="25">
        <v>20</v>
      </c>
      <c r="AE988" s="25" t="s">
        <v>782</v>
      </c>
      <c r="AF988" s="25">
        <v>-23.4176727929521</v>
      </c>
      <c r="AG988" s="25">
        <v>-68.044160817321099</v>
      </c>
      <c r="AH988" s="25">
        <v>0.41249999999999998</v>
      </c>
      <c r="AI988" s="25" t="s">
        <v>787</v>
      </c>
      <c r="AM988" s="25" t="s">
        <v>784</v>
      </c>
      <c r="AN988" s="25" t="s">
        <v>1023</v>
      </c>
      <c r="AO988" s="25" t="s">
        <v>785</v>
      </c>
      <c r="AR988" s="25" t="s">
        <v>1021</v>
      </c>
    </row>
    <row r="989" spans="1:44">
      <c r="A989" s="25">
        <v>202503</v>
      </c>
      <c r="B989" s="17" t="str">
        <f>IF(A989="","",IFERROR(VLOOKUP(A989,Campaña!A:K,2,0),"ID NO EXISTE"))</f>
        <v>Campaña marzo 2025</v>
      </c>
      <c r="C989" s="25">
        <v>26</v>
      </c>
      <c r="D989" s="85" t="str">
        <f>IF(C989="","",IFERROR(CONCATENATE(VLOOKUP(C989,EstacionReplica!A:W,2,0)," - ",VLOOKUP(C989,EstacionReplica!A:W,3,0)," - ",VLOOKUP(C989,EstacionReplica!A:W,4,0)),"ID NO EXISTE"))</f>
        <v>A-26 - Registro individual - 1</v>
      </c>
      <c r="E989" s="25">
        <v>2025</v>
      </c>
      <c r="F989" s="25">
        <v>3</v>
      </c>
      <c r="G989" s="25">
        <v>21</v>
      </c>
      <c r="H989" s="86">
        <v>0.41319444444444442</v>
      </c>
      <c r="I989" s="25" t="s">
        <v>771</v>
      </c>
      <c r="O989" s="25" t="s">
        <v>772</v>
      </c>
      <c r="P989" s="25" t="s">
        <v>773</v>
      </c>
      <c r="Q989" s="25" t="s">
        <v>774</v>
      </c>
      <c r="R989" s="25" t="s">
        <v>775</v>
      </c>
      <c r="S989" s="25" t="s">
        <v>776</v>
      </c>
      <c r="T989" s="25" t="s">
        <v>777</v>
      </c>
      <c r="V989" s="25" t="s">
        <v>778</v>
      </c>
      <c r="X989" s="25" t="s">
        <v>779</v>
      </c>
      <c r="AB989" s="25" t="s">
        <v>780</v>
      </c>
      <c r="AC989" s="25" t="s">
        <v>781</v>
      </c>
      <c r="AD989" s="25">
        <v>0</v>
      </c>
      <c r="AE989" s="25" t="s">
        <v>782</v>
      </c>
      <c r="AF989" s="25">
        <v>-23.4176360672306</v>
      </c>
      <c r="AG989" s="25">
        <v>-68.044063208299903</v>
      </c>
      <c r="AH989" s="25">
        <v>0.41319444444444442</v>
      </c>
      <c r="AI989" s="25" t="s">
        <v>789</v>
      </c>
      <c r="AM989" s="25" t="s">
        <v>784</v>
      </c>
      <c r="AN989" s="25" t="s">
        <v>800</v>
      </c>
      <c r="AO989" s="25" t="s">
        <v>785</v>
      </c>
      <c r="AR989" s="25" t="s">
        <v>1021</v>
      </c>
    </row>
    <row r="990" spans="1:44">
      <c r="A990" s="25">
        <v>202503</v>
      </c>
      <c r="B990" s="17" t="str">
        <f>IF(A990="","",IFERROR(VLOOKUP(A990,Campaña!A:K,2,0),"ID NO EXISTE"))</f>
        <v>Campaña marzo 2025</v>
      </c>
      <c r="C990" s="25">
        <v>27</v>
      </c>
      <c r="D990" s="85" t="str">
        <f>IF(C990="","",IFERROR(CONCATENATE(VLOOKUP(C990,EstacionReplica!A:W,2,0)," - ",VLOOKUP(C990,EstacionReplica!A:W,3,0)," - ",VLOOKUP(C990,EstacionReplica!A:W,4,0)),"ID NO EXISTE"))</f>
        <v>A-27 - Registro individual - 1</v>
      </c>
      <c r="E990" s="25">
        <v>2025</v>
      </c>
      <c r="F990" s="25">
        <v>3</v>
      </c>
      <c r="G990" s="25">
        <v>21</v>
      </c>
      <c r="H990" s="86">
        <v>0.41319444444444442</v>
      </c>
      <c r="I990" s="25" t="s">
        <v>771</v>
      </c>
      <c r="O990" s="25" t="s">
        <v>772</v>
      </c>
      <c r="P990" s="25" t="s">
        <v>773</v>
      </c>
      <c r="Q990" s="25" t="s">
        <v>774</v>
      </c>
      <c r="R990" s="25" t="s">
        <v>775</v>
      </c>
      <c r="S990" s="25" t="s">
        <v>776</v>
      </c>
      <c r="T990" s="25" t="s">
        <v>777</v>
      </c>
      <c r="V990" s="25" t="s">
        <v>778</v>
      </c>
      <c r="X990" s="25" t="s">
        <v>779</v>
      </c>
      <c r="AB990" s="25" t="s">
        <v>780</v>
      </c>
      <c r="AC990" s="25" t="s">
        <v>781</v>
      </c>
      <c r="AD990" s="25">
        <v>0</v>
      </c>
      <c r="AE990" s="25" t="s">
        <v>782</v>
      </c>
      <c r="AF990" s="25">
        <v>-23.4176803871853</v>
      </c>
      <c r="AG990" s="25">
        <v>-68.043925867714407</v>
      </c>
      <c r="AH990" s="25">
        <v>0.41319444444444442</v>
      </c>
      <c r="AI990" s="25" t="s">
        <v>789</v>
      </c>
      <c r="AM990" s="25" t="s">
        <v>784</v>
      </c>
      <c r="AN990" s="25" t="s">
        <v>797</v>
      </c>
      <c r="AO990" s="25" t="s">
        <v>785</v>
      </c>
      <c r="AR990" s="25" t="s">
        <v>1021</v>
      </c>
    </row>
    <row r="991" spans="1:44">
      <c r="A991" s="25">
        <v>202503</v>
      </c>
      <c r="B991" s="17" t="str">
        <f>IF(A991="","",IFERROR(VLOOKUP(A991,Campaña!A:K,2,0),"ID NO EXISTE"))</f>
        <v>Campaña marzo 2025</v>
      </c>
      <c r="C991" s="25">
        <v>28</v>
      </c>
      <c r="D991" s="85" t="str">
        <f>IF(C991="","",IFERROR(CONCATENATE(VLOOKUP(C991,EstacionReplica!A:W,2,0)," - ",VLOOKUP(C991,EstacionReplica!A:W,3,0)," - ",VLOOKUP(C991,EstacionReplica!A:W,4,0)),"ID NO EXISTE"))</f>
        <v>A-28 - Registro individual - 1</v>
      </c>
      <c r="E991" s="25">
        <v>2025</v>
      </c>
      <c r="F991" s="25">
        <v>3</v>
      </c>
      <c r="G991" s="25">
        <v>21</v>
      </c>
      <c r="H991" s="86">
        <v>0.41388888888888886</v>
      </c>
      <c r="I991" s="25" t="s">
        <v>771</v>
      </c>
      <c r="O991" s="25" t="s">
        <v>772</v>
      </c>
      <c r="P991" s="25" t="s">
        <v>773</v>
      </c>
      <c r="Q991" s="25" t="s">
        <v>774</v>
      </c>
      <c r="R991" s="25" t="s">
        <v>775</v>
      </c>
      <c r="S991" s="25" t="s">
        <v>776</v>
      </c>
      <c r="T991" s="25" t="s">
        <v>777</v>
      </c>
      <c r="V991" s="25" t="s">
        <v>778</v>
      </c>
      <c r="X991" s="25" t="s">
        <v>779</v>
      </c>
      <c r="AB991" s="25" t="s">
        <v>780</v>
      </c>
      <c r="AC991" s="25" t="s">
        <v>781</v>
      </c>
      <c r="AD991" s="25">
        <v>0</v>
      </c>
      <c r="AE991" s="25" t="s">
        <v>782</v>
      </c>
      <c r="AF991" s="25">
        <v>-23.417734337796499</v>
      </c>
      <c r="AG991" s="25">
        <v>-68.043886330784403</v>
      </c>
      <c r="AH991" s="25">
        <v>0.41388888888888886</v>
      </c>
      <c r="AI991" s="25" t="s">
        <v>789</v>
      </c>
      <c r="AM991" s="25" t="s">
        <v>784</v>
      </c>
      <c r="AN991" s="25" t="s">
        <v>801</v>
      </c>
      <c r="AO991" s="25" t="s">
        <v>785</v>
      </c>
      <c r="AR991" s="25" t="s">
        <v>1021</v>
      </c>
    </row>
    <row r="992" spans="1:44">
      <c r="A992" s="25">
        <v>202503</v>
      </c>
      <c r="B992" s="17" t="str">
        <f>IF(A992="","",IFERROR(VLOOKUP(A992,Campaña!A:K,2,0),"ID NO EXISTE"))</f>
        <v>Campaña marzo 2025</v>
      </c>
      <c r="C992" s="25">
        <v>29</v>
      </c>
      <c r="D992" s="85" t="str">
        <f>IF(C992="","",IFERROR(CONCATENATE(VLOOKUP(C992,EstacionReplica!A:W,2,0)," - ",VLOOKUP(C992,EstacionReplica!A:W,3,0)," - ",VLOOKUP(C992,EstacionReplica!A:W,4,0)),"ID NO EXISTE"))</f>
        <v>A-29 - Registro individual - 1</v>
      </c>
      <c r="E992" s="25">
        <v>2025</v>
      </c>
      <c r="F992" s="25">
        <v>3</v>
      </c>
      <c r="G992" s="25">
        <v>21</v>
      </c>
      <c r="H992" s="86">
        <v>0.41736111111111113</v>
      </c>
      <c r="I992" s="25" t="s">
        <v>771</v>
      </c>
      <c r="O992" s="25" t="s">
        <v>772</v>
      </c>
      <c r="P992" s="25" t="s">
        <v>773</v>
      </c>
      <c r="Q992" s="25" t="s">
        <v>774</v>
      </c>
      <c r="R992" s="25" t="s">
        <v>775</v>
      </c>
      <c r="S992" s="25" t="s">
        <v>776</v>
      </c>
      <c r="T992" s="25" t="s">
        <v>777</v>
      </c>
      <c r="V992" s="25" t="s">
        <v>778</v>
      </c>
      <c r="X992" s="25" t="s">
        <v>779</v>
      </c>
      <c r="AB992" s="25" t="s">
        <v>780</v>
      </c>
      <c r="AC992" s="25" t="s">
        <v>781</v>
      </c>
      <c r="AD992" s="25">
        <v>0</v>
      </c>
      <c r="AE992" s="25" t="s">
        <v>782</v>
      </c>
      <c r="AF992" s="25">
        <v>-23.417513741787001</v>
      </c>
      <c r="AG992" s="25">
        <v>-68.043261530328493</v>
      </c>
      <c r="AH992" s="25">
        <v>0.41736111111111113</v>
      </c>
      <c r="AI992" s="25" t="s">
        <v>789</v>
      </c>
      <c r="AM992" s="25" t="s">
        <v>784</v>
      </c>
      <c r="AN992" s="25" t="s">
        <v>801</v>
      </c>
      <c r="AO992" s="25" t="s">
        <v>785</v>
      </c>
      <c r="AR992" s="25" t="s">
        <v>1021</v>
      </c>
    </row>
    <row r="993" spans="1:44">
      <c r="A993" s="25">
        <v>202503</v>
      </c>
      <c r="B993" s="17" t="str">
        <f>IF(A993="","",IFERROR(VLOOKUP(A993,Campaña!A:K,2,0),"ID NO EXISTE"))</f>
        <v>Campaña marzo 2025</v>
      </c>
      <c r="C993" s="25">
        <v>30</v>
      </c>
      <c r="D993" s="85" t="str">
        <f>IF(C993="","",IFERROR(CONCATENATE(VLOOKUP(C993,EstacionReplica!A:W,2,0)," - ",VLOOKUP(C993,EstacionReplica!A:W,3,0)," - ",VLOOKUP(C993,EstacionReplica!A:W,4,0)),"ID NO EXISTE"))</f>
        <v>A-30 - Registro individual - 1</v>
      </c>
      <c r="E993" s="25">
        <v>2025</v>
      </c>
      <c r="F993" s="25">
        <v>3</v>
      </c>
      <c r="G993" s="25">
        <v>21</v>
      </c>
      <c r="H993" s="86">
        <v>0.41944444444444445</v>
      </c>
      <c r="I993" s="25" t="s">
        <v>771</v>
      </c>
      <c r="O993" s="25" t="s">
        <v>772</v>
      </c>
      <c r="P993" s="25" t="s">
        <v>773</v>
      </c>
      <c r="Q993" s="25" t="s">
        <v>774</v>
      </c>
      <c r="R993" s="25" t="s">
        <v>775</v>
      </c>
      <c r="S993" s="25" t="s">
        <v>776</v>
      </c>
      <c r="T993" s="25" t="s">
        <v>777</v>
      </c>
      <c r="V993" s="25" t="s">
        <v>778</v>
      </c>
      <c r="X993" s="25" t="s">
        <v>779</v>
      </c>
      <c r="AB993" s="25" t="s">
        <v>780</v>
      </c>
      <c r="AC993" s="25" t="s">
        <v>781</v>
      </c>
      <c r="AD993" s="25">
        <v>0</v>
      </c>
      <c r="AE993" s="25" t="s">
        <v>782</v>
      </c>
      <c r="AF993" s="25">
        <v>-23.4173667763738</v>
      </c>
      <c r="AG993" s="25">
        <v>-68.042861309282301</v>
      </c>
      <c r="AH993" s="25">
        <v>0.41944444444444445</v>
      </c>
      <c r="AI993" s="25" t="s">
        <v>789</v>
      </c>
      <c r="AM993" s="25" t="s">
        <v>784</v>
      </c>
      <c r="AN993" s="25" t="s">
        <v>800</v>
      </c>
      <c r="AO993" s="25" t="s">
        <v>785</v>
      </c>
      <c r="AR993" s="25" t="s">
        <v>1021</v>
      </c>
    </row>
    <row r="994" spans="1:44">
      <c r="A994" s="25">
        <v>202503</v>
      </c>
      <c r="B994" s="17" t="str">
        <f>IF(A994="","",IFERROR(VLOOKUP(A994,Campaña!A:K,2,0),"ID NO EXISTE"))</f>
        <v>Campaña marzo 2025</v>
      </c>
      <c r="C994" s="25">
        <v>31</v>
      </c>
      <c r="D994" s="85" t="str">
        <f>IF(C994="","",IFERROR(CONCATENATE(VLOOKUP(C994,EstacionReplica!A:W,2,0)," - ",VLOOKUP(C994,EstacionReplica!A:W,3,0)," - ",VLOOKUP(C994,EstacionReplica!A:W,4,0)),"ID NO EXISTE"))</f>
        <v>A-31 - Registro individual - 1</v>
      </c>
      <c r="E994" s="25">
        <v>2025</v>
      </c>
      <c r="F994" s="25">
        <v>3</v>
      </c>
      <c r="G994" s="25">
        <v>21</v>
      </c>
      <c r="H994" s="86">
        <v>0.4201388888888889</v>
      </c>
      <c r="I994" s="25" t="s">
        <v>771</v>
      </c>
      <c r="O994" s="25" t="s">
        <v>772</v>
      </c>
      <c r="P994" s="25" t="s">
        <v>773</v>
      </c>
      <c r="Q994" s="25" t="s">
        <v>774</v>
      </c>
      <c r="R994" s="25" t="s">
        <v>775</v>
      </c>
      <c r="S994" s="25" t="s">
        <v>776</v>
      </c>
      <c r="T994" s="25" t="s">
        <v>777</v>
      </c>
      <c r="V994" s="25" t="s">
        <v>778</v>
      </c>
      <c r="X994" s="25" t="s">
        <v>779</v>
      </c>
      <c r="AB994" s="25" t="s">
        <v>780</v>
      </c>
      <c r="AC994" s="25" t="s">
        <v>781</v>
      </c>
      <c r="AD994" s="25">
        <v>0</v>
      </c>
      <c r="AE994" s="25" t="s">
        <v>782</v>
      </c>
      <c r="AF994" s="25">
        <v>-23.4173575047955</v>
      </c>
      <c r="AG994" s="25">
        <v>-68.042822226921004</v>
      </c>
      <c r="AH994" s="25">
        <v>0.4201388888888889</v>
      </c>
      <c r="AI994" s="25" t="s">
        <v>789</v>
      </c>
      <c r="AM994" s="25" t="s">
        <v>784</v>
      </c>
      <c r="AN994" s="25" t="s">
        <v>797</v>
      </c>
      <c r="AO994" s="25" t="s">
        <v>785</v>
      </c>
      <c r="AR994" s="25" t="s">
        <v>1021</v>
      </c>
    </row>
    <row r="995" spans="1:44">
      <c r="A995" s="25">
        <v>202503</v>
      </c>
      <c r="B995" s="17" t="str">
        <f>IF(A995="","",IFERROR(VLOOKUP(A995,Campaña!A:K,2,0),"ID NO EXISTE"))</f>
        <v>Campaña marzo 2025</v>
      </c>
      <c r="C995" s="25">
        <v>32</v>
      </c>
      <c r="D995" s="85" t="str">
        <f>IF(C995="","",IFERROR(CONCATENATE(VLOOKUP(C995,EstacionReplica!A:W,2,0)," - ",VLOOKUP(C995,EstacionReplica!A:W,3,0)," - ",VLOOKUP(C995,EstacionReplica!A:W,4,0)),"ID NO EXISTE"))</f>
        <v>A-32 - Registro individual - 1</v>
      </c>
      <c r="E995" s="25">
        <v>2025</v>
      </c>
      <c r="F995" s="25">
        <v>3</v>
      </c>
      <c r="G995" s="25">
        <v>20</v>
      </c>
      <c r="H995" s="86">
        <v>0.48333333333333334</v>
      </c>
      <c r="I995" s="25" t="s">
        <v>771</v>
      </c>
      <c r="O995" s="25" t="s">
        <v>772</v>
      </c>
      <c r="P995" s="25" t="s">
        <v>773</v>
      </c>
      <c r="Q995" s="25" t="s">
        <v>774</v>
      </c>
      <c r="R995" s="25" t="s">
        <v>775</v>
      </c>
      <c r="S995" s="25" t="s">
        <v>776</v>
      </c>
      <c r="T995" s="25" t="s">
        <v>777</v>
      </c>
      <c r="V995" s="25" t="s">
        <v>778</v>
      </c>
      <c r="X995" s="25" t="s">
        <v>779</v>
      </c>
      <c r="AB995" s="25" t="s">
        <v>780</v>
      </c>
      <c r="AC995" s="25" t="s">
        <v>781</v>
      </c>
      <c r="AD995" s="25">
        <v>0</v>
      </c>
      <c r="AE995" s="25" t="s">
        <v>782</v>
      </c>
      <c r="AF995" s="25">
        <v>-23.417607575561501</v>
      </c>
      <c r="AG995" s="25">
        <v>-68.033561664068898</v>
      </c>
      <c r="AH995" s="25">
        <v>0.48333333333333334</v>
      </c>
      <c r="AI995" s="25" t="s">
        <v>783</v>
      </c>
      <c r="AM995" s="25" t="s">
        <v>784</v>
      </c>
      <c r="AO995" s="25" t="s">
        <v>785</v>
      </c>
      <c r="AR995" s="25" t="s">
        <v>1021</v>
      </c>
    </row>
    <row r="996" spans="1:44">
      <c r="A996" s="25">
        <v>202503</v>
      </c>
      <c r="B996" s="17" t="str">
        <f>IF(A996="","",IFERROR(VLOOKUP(A996,Campaña!A:K,2,0),"ID NO EXISTE"))</f>
        <v>Campaña marzo 2025</v>
      </c>
      <c r="C996" s="25">
        <v>33</v>
      </c>
      <c r="D996" s="85" t="str">
        <f>IF(C996="","",IFERROR(CONCATENATE(VLOOKUP(C996,EstacionReplica!A:W,2,0)," - ",VLOOKUP(C996,EstacionReplica!A:W,3,0)," - ",VLOOKUP(C996,EstacionReplica!A:W,4,0)),"ID NO EXISTE"))</f>
        <v>A-33 - Registro individual - 1</v>
      </c>
      <c r="E996" s="25">
        <v>2025</v>
      </c>
      <c r="F996" s="25">
        <v>3</v>
      </c>
      <c r="G996" s="25">
        <v>20</v>
      </c>
      <c r="H996" s="86">
        <v>0.48333333333333334</v>
      </c>
      <c r="I996" s="25" t="s">
        <v>771</v>
      </c>
      <c r="O996" s="25" t="s">
        <v>772</v>
      </c>
      <c r="P996" s="25" t="s">
        <v>773</v>
      </c>
      <c r="Q996" s="25" t="s">
        <v>774</v>
      </c>
      <c r="R996" s="25" t="s">
        <v>775</v>
      </c>
      <c r="S996" s="25" t="s">
        <v>776</v>
      </c>
      <c r="T996" s="25" t="s">
        <v>777</v>
      </c>
      <c r="V996" s="25" t="s">
        <v>778</v>
      </c>
      <c r="X996" s="25" t="s">
        <v>779</v>
      </c>
      <c r="AB996" s="25" t="s">
        <v>780</v>
      </c>
      <c r="AC996" s="25" t="s">
        <v>781</v>
      </c>
      <c r="AD996" s="25">
        <v>80</v>
      </c>
      <c r="AE996" s="25" t="s">
        <v>782</v>
      </c>
      <c r="AF996" s="25">
        <v>-23.4177598423456</v>
      </c>
      <c r="AG996" s="25">
        <v>-68.033355025022402</v>
      </c>
      <c r="AH996" s="25">
        <v>0.48333333333333334</v>
      </c>
      <c r="AI996" s="25" t="s">
        <v>787</v>
      </c>
      <c r="AM996" s="25" t="s">
        <v>784</v>
      </c>
      <c r="AN996" s="25" t="s">
        <v>807</v>
      </c>
      <c r="AO996" s="25" t="s">
        <v>785</v>
      </c>
      <c r="AR996" s="25" t="s">
        <v>1021</v>
      </c>
    </row>
    <row r="997" spans="1:44">
      <c r="A997" s="25">
        <v>202503</v>
      </c>
      <c r="B997" s="17" t="str">
        <f>IF(A997="","",IFERROR(VLOOKUP(A997,Campaña!A:K,2,0),"ID NO EXISTE"))</f>
        <v>Campaña marzo 2025</v>
      </c>
      <c r="C997" s="25">
        <v>34</v>
      </c>
      <c r="D997" s="85" t="str">
        <f>IF(C997="","",IFERROR(CONCATENATE(VLOOKUP(C997,EstacionReplica!A:W,2,0)," - ",VLOOKUP(C997,EstacionReplica!A:W,3,0)," - ",VLOOKUP(C997,EstacionReplica!A:W,4,0)),"ID NO EXISTE"))</f>
        <v>A-34 - Registro individual - 1</v>
      </c>
      <c r="E997" s="25">
        <v>2025</v>
      </c>
      <c r="F997" s="25">
        <v>3</v>
      </c>
      <c r="G997" s="25">
        <v>20</v>
      </c>
      <c r="H997" s="86">
        <v>0.48472222222222222</v>
      </c>
      <c r="I997" s="25" t="s">
        <v>771</v>
      </c>
      <c r="O997" s="25" t="s">
        <v>772</v>
      </c>
      <c r="P997" s="25" t="s">
        <v>773</v>
      </c>
      <c r="Q997" s="25" t="s">
        <v>774</v>
      </c>
      <c r="R997" s="25" t="s">
        <v>775</v>
      </c>
      <c r="S997" s="25" t="s">
        <v>776</v>
      </c>
      <c r="T997" s="25" t="s">
        <v>777</v>
      </c>
      <c r="V997" s="25" t="s">
        <v>778</v>
      </c>
      <c r="X997" s="25" t="s">
        <v>779</v>
      </c>
      <c r="AB997" s="25" t="s">
        <v>780</v>
      </c>
      <c r="AC997" s="25" t="s">
        <v>781</v>
      </c>
      <c r="AD997" s="25">
        <v>0</v>
      </c>
      <c r="AE997" s="25" t="s">
        <v>782</v>
      </c>
      <c r="AF997" s="25">
        <v>-23.417593637234798</v>
      </c>
      <c r="AG997" s="25">
        <v>-68.032768996823293</v>
      </c>
      <c r="AH997" s="25">
        <v>0.48472222222222222</v>
      </c>
      <c r="AI997" s="25" t="s">
        <v>789</v>
      </c>
      <c r="AM997" s="25" t="s">
        <v>784</v>
      </c>
      <c r="AN997" s="25" t="s">
        <v>790</v>
      </c>
      <c r="AO997" s="25" t="s">
        <v>785</v>
      </c>
      <c r="AR997" s="25" t="s">
        <v>1021</v>
      </c>
    </row>
    <row r="998" spans="1:44">
      <c r="A998" s="25">
        <v>202503</v>
      </c>
      <c r="B998" s="17" t="str">
        <f>IF(A998="","",IFERROR(VLOOKUP(A998,Campaña!A:K,2,0),"ID NO EXISTE"))</f>
        <v>Campaña marzo 2025</v>
      </c>
      <c r="C998" s="25">
        <v>35</v>
      </c>
      <c r="D998" s="85" t="str">
        <f>IF(C998="","",IFERROR(CONCATENATE(VLOOKUP(C998,EstacionReplica!A:W,2,0)," - ",VLOOKUP(C998,EstacionReplica!A:W,3,0)," - ",VLOOKUP(C998,EstacionReplica!A:W,4,0)),"ID NO EXISTE"))</f>
        <v>A-35 - Registro individual - 1</v>
      </c>
      <c r="E998" s="25">
        <v>2025</v>
      </c>
      <c r="F998" s="25">
        <v>3</v>
      </c>
      <c r="G998" s="25">
        <v>20</v>
      </c>
      <c r="H998" s="86">
        <v>0.48541666666666666</v>
      </c>
      <c r="I998" s="25" t="s">
        <v>771</v>
      </c>
      <c r="O998" s="25" t="s">
        <v>772</v>
      </c>
      <c r="P998" s="25" t="s">
        <v>773</v>
      </c>
      <c r="Q998" s="25" t="s">
        <v>774</v>
      </c>
      <c r="R998" s="25" t="s">
        <v>775</v>
      </c>
      <c r="S998" s="25" t="s">
        <v>776</v>
      </c>
      <c r="T998" s="25" t="s">
        <v>777</v>
      </c>
      <c r="V998" s="25" t="s">
        <v>778</v>
      </c>
      <c r="X998" s="25" t="s">
        <v>779</v>
      </c>
      <c r="AB998" s="25" t="s">
        <v>780</v>
      </c>
      <c r="AC998" s="25" t="s">
        <v>781</v>
      </c>
      <c r="AD998" s="25">
        <v>0</v>
      </c>
      <c r="AE998" s="25" t="s">
        <v>782</v>
      </c>
      <c r="AF998" s="25">
        <v>-23.417537689511999</v>
      </c>
      <c r="AG998" s="25">
        <v>-68.032485573059205</v>
      </c>
      <c r="AH998" s="25">
        <v>0.48541666666666666</v>
      </c>
      <c r="AI998" s="25" t="s">
        <v>789</v>
      </c>
      <c r="AM998" s="25" t="s">
        <v>784</v>
      </c>
      <c r="AN998" s="25" t="s">
        <v>797</v>
      </c>
      <c r="AO998" s="25" t="s">
        <v>785</v>
      </c>
      <c r="AR998" s="25" t="s">
        <v>1021</v>
      </c>
    </row>
    <row r="999" spans="1:44">
      <c r="A999" s="25">
        <v>202503</v>
      </c>
      <c r="B999" s="17" t="str">
        <f>IF(A999="","",IFERROR(VLOOKUP(A999,Campaña!A:K,2,0),"ID NO EXISTE"))</f>
        <v>Campaña marzo 2025</v>
      </c>
      <c r="C999" s="25">
        <v>36</v>
      </c>
      <c r="D999" s="85" t="str">
        <f>IF(C999="","",IFERROR(CONCATENATE(VLOOKUP(C999,EstacionReplica!A:W,2,0)," - ",VLOOKUP(C999,EstacionReplica!A:W,3,0)," - ",VLOOKUP(C999,EstacionReplica!A:W,4,0)),"ID NO EXISTE"))</f>
        <v>A-36 - Registro individual - 1</v>
      </c>
      <c r="E999" s="25">
        <v>2025</v>
      </c>
      <c r="F999" s="25">
        <v>3</v>
      </c>
      <c r="G999" s="25">
        <v>20</v>
      </c>
      <c r="H999" s="86">
        <v>0.47361111111111109</v>
      </c>
      <c r="I999" s="25" t="s">
        <v>771</v>
      </c>
      <c r="O999" s="25" t="s">
        <v>772</v>
      </c>
      <c r="P999" s="25" t="s">
        <v>773</v>
      </c>
      <c r="Q999" s="25" t="s">
        <v>774</v>
      </c>
      <c r="R999" s="25" t="s">
        <v>775</v>
      </c>
      <c r="S999" s="25" t="s">
        <v>776</v>
      </c>
      <c r="T999" s="25" t="s">
        <v>777</v>
      </c>
      <c r="V999" s="25" t="s">
        <v>778</v>
      </c>
      <c r="X999" s="25" t="s">
        <v>779</v>
      </c>
      <c r="AB999" s="25" t="s">
        <v>780</v>
      </c>
      <c r="AC999" s="25" t="s">
        <v>781</v>
      </c>
      <c r="AD999" s="25">
        <v>70</v>
      </c>
      <c r="AE999" s="25" t="s">
        <v>782</v>
      </c>
      <c r="AF999" s="25">
        <v>-23.4189897852911</v>
      </c>
      <c r="AG999" s="25">
        <v>-68.033610346334996</v>
      </c>
      <c r="AH999" s="25">
        <v>0.47361111111111109</v>
      </c>
      <c r="AI999" s="25" t="s">
        <v>787</v>
      </c>
      <c r="AM999" s="25" t="s">
        <v>784</v>
      </c>
      <c r="AN999" s="25" t="s">
        <v>803</v>
      </c>
      <c r="AO999" s="25" t="s">
        <v>785</v>
      </c>
      <c r="AR999" s="25" t="s">
        <v>1021</v>
      </c>
    </row>
    <row r="1000" spans="1:44">
      <c r="A1000" s="25">
        <v>202503</v>
      </c>
      <c r="B1000" s="17" t="str">
        <f>IF(A1000="","",IFERROR(VLOOKUP(A1000,Campaña!A:K,2,0),"ID NO EXISTE"))</f>
        <v>Campaña marzo 2025</v>
      </c>
      <c r="C1000" s="25">
        <v>37</v>
      </c>
      <c r="D1000" s="85" t="str">
        <f>IF(C1000="","",IFERROR(CONCATENATE(VLOOKUP(C1000,EstacionReplica!A:W,2,0)," - ",VLOOKUP(C1000,EstacionReplica!A:W,3,0)," - ",VLOOKUP(C1000,EstacionReplica!A:W,4,0)),"ID NO EXISTE"))</f>
        <v>A-37 - Registro individual - 1</v>
      </c>
      <c r="E1000" s="25">
        <v>2025</v>
      </c>
      <c r="F1000" s="25">
        <v>3</v>
      </c>
      <c r="G1000" s="25">
        <v>20</v>
      </c>
      <c r="H1000" s="86">
        <v>0.47916666666666669</v>
      </c>
      <c r="I1000" s="25" t="s">
        <v>771</v>
      </c>
      <c r="O1000" s="25" t="s">
        <v>772</v>
      </c>
      <c r="P1000" s="25" t="s">
        <v>773</v>
      </c>
      <c r="Q1000" s="25" t="s">
        <v>774</v>
      </c>
      <c r="R1000" s="25" t="s">
        <v>775</v>
      </c>
      <c r="S1000" s="25" t="s">
        <v>776</v>
      </c>
      <c r="T1000" s="25" t="s">
        <v>777</v>
      </c>
      <c r="V1000" s="25" t="s">
        <v>778</v>
      </c>
      <c r="X1000" s="25" t="s">
        <v>779</v>
      </c>
      <c r="AB1000" s="25" t="s">
        <v>780</v>
      </c>
      <c r="AC1000" s="25" t="s">
        <v>781</v>
      </c>
      <c r="AD1000" s="25">
        <v>70</v>
      </c>
      <c r="AE1000" s="25" t="s">
        <v>782</v>
      </c>
      <c r="AF1000" s="25">
        <v>-23.418991843685699</v>
      </c>
      <c r="AG1000" s="25">
        <v>-68.033943101948196</v>
      </c>
      <c r="AH1000" s="25">
        <v>0.47916666666666669</v>
      </c>
      <c r="AI1000" s="25" t="s">
        <v>787</v>
      </c>
      <c r="AM1000" s="25" t="s">
        <v>784</v>
      </c>
      <c r="AN1000" s="25" t="s">
        <v>803</v>
      </c>
      <c r="AO1000" s="25" t="s">
        <v>785</v>
      </c>
      <c r="AR1000" s="25" t="s">
        <v>1021</v>
      </c>
    </row>
    <row r="1001" spans="1:44">
      <c r="A1001" s="25">
        <v>202503</v>
      </c>
      <c r="B1001" s="17" t="str">
        <f>IF(A1001="","",IFERROR(VLOOKUP(A1001,Campaña!A:K,2,0),"ID NO EXISTE"))</f>
        <v>Campaña marzo 2025</v>
      </c>
      <c r="C1001" s="25">
        <v>38</v>
      </c>
      <c r="D1001" s="85" t="str">
        <f>IF(C1001="","",IFERROR(CONCATENATE(VLOOKUP(C1001,EstacionReplica!A:W,2,0)," - ",VLOOKUP(C1001,EstacionReplica!A:W,3,0)," - ",VLOOKUP(C1001,EstacionReplica!A:W,4,0)),"ID NO EXISTE"))</f>
        <v>A-38 - Registro individual - 1</v>
      </c>
      <c r="E1001" s="25">
        <v>2025</v>
      </c>
      <c r="F1001" s="25">
        <v>3</v>
      </c>
      <c r="G1001" s="25">
        <v>20</v>
      </c>
      <c r="H1001" s="86">
        <v>0.44305555555555554</v>
      </c>
      <c r="I1001" s="25" t="s">
        <v>771</v>
      </c>
      <c r="O1001" s="25" t="s">
        <v>772</v>
      </c>
      <c r="P1001" s="25" t="s">
        <v>773</v>
      </c>
      <c r="Q1001" s="25" t="s">
        <v>774</v>
      </c>
      <c r="R1001" s="25" t="s">
        <v>775</v>
      </c>
      <c r="S1001" s="25" t="s">
        <v>776</v>
      </c>
      <c r="T1001" s="25" t="s">
        <v>777</v>
      </c>
      <c r="V1001" s="25" t="s">
        <v>778</v>
      </c>
      <c r="X1001" s="25" t="s">
        <v>779</v>
      </c>
      <c r="AB1001" s="25" t="s">
        <v>780</v>
      </c>
      <c r="AC1001" s="25" t="s">
        <v>781</v>
      </c>
      <c r="AD1001" s="25">
        <v>0</v>
      </c>
      <c r="AE1001" s="25" t="s">
        <v>782</v>
      </c>
      <c r="AF1001" s="25">
        <v>-23.4196343637092</v>
      </c>
      <c r="AG1001" s="25">
        <v>-68.034143971344903</v>
      </c>
      <c r="AH1001" s="25">
        <v>0.44305555555555554</v>
      </c>
      <c r="AI1001" s="25" t="s">
        <v>789</v>
      </c>
      <c r="AM1001" s="25" t="s">
        <v>784</v>
      </c>
      <c r="AN1001" s="25" t="s">
        <v>797</v>
      </c>
      <c r="AO1001" s="25" t="s">
        <v>785</v>
      </c>
      <c r="AR1001" s="25" t="s">
        <v>1021</v>
      </c>
    </row>
    <row r="1002" spans="1:44">
      <c r="A1002" s="25">
        <v>202503</v>
      </c>
      <c r="B1002" s="17" t="str">
        <f>IF(A1002="","",IFERROR(VLOOKUP(A1002,Campaña!A:K,2,0),"ID NO EXISTE"))</f>
        <v>Campaña marzo 2025</v>
      </c>
      <c r="C1002" s="25">
        <v>39</v>
      </c>
      <c r="D1002" s="85" t="str">
        <f>IF(C1002="","",IFERROR(CONCATENATE(VLOOKUP(C1002,EstacionReplica!A:W,2,0)," - ",VLOOKUP(C1002,EstacionReplica!A:W,3,0)," - ",VLOOKUP(C1002,EstacionReplica!A:W,4,0)),"ID NO EXISTE"))</f>
        <v>A-39 - Registro individual - 1</v>
      </c>
      <c r="E1002" s="25">
        <v>2025</v>
      </c>
      <c r="F1002" s="25">
        <v>3</v>
      </c>
      <c r="G1002" s="25">
        <v>20</v>
      </c>
      <c r="H1002" s="86">
        <v>0.44236111111111109</v>
      </c>
      <c r="I1002" s="25" t="s">
        <v>771</v>
      </c>
      <c r="O1002" s="25" t="s">
        <v>772</v>
      </c>
      <c r="P1002" s="25" t="s">
        <v>773</v>
      </c>
      <c r="Q1002" s="25" t="s">
        <v>774</v>
      </c>
      <c r="R1002" s="25" t="s">
        <v>775</v>
      </c>
      <c r="S1002" s="25" t="s">
        <v>776</v>
      </c>
      <c r="T1002" s="25" t="s">
        <v>777</v>
      </c>
      <c r="V1002" s="25" t="s">
        <v>778</v>
      </c>
      <c r="X1002" s="25" t="s">
        <v>779</v>
      </c>
      <c r="AB1002" s="25" t="s">
        <v>780</v>
      </c>
      <c r="AC1002" s="25" t="s">
        <v>781</v>
      </c>
      <c r="AD1002" s="25">
        <v>80</v>
      </c>
      <c r="AE1002" s="25" t="s">
        <v>782</v>
      </c>
      <c r="AF1002" s="25">
        <v>-23.4195986606268</v>
      </c>
      <c r="AG1002" s="25">
        <v>-68.034212742497104</v>
      </c>
      <c r="AH1002" s="25">
        <v>0.44236111111111109</v>
      </c>
      <c r="AI1002" s="25" t="s">
        <v>787</v>
      </c>
      <c r="AM1002" s="25" t="s">
        <v>784</v>
      </c>
      <c r="AN1002" s="25" t="s">
        <v>795</v>
      </c>
      <c r="AO1002" s="25" t="s">
        <v>785</v>
      </c>
      <c r="AR1002" s="25" t="s">
        <v>1021</v>
      </c>
    </row>
    <row r="1003" spans="1:44">
      <c r="A1003" s="25">
        <v>202503</v>
      </c>
      <c r="B1003" s="17" t="str">
        <f>IF(A1003="","",IFERROR(VLOOKUP(A1003,Campaña!A:K,2,0),"ID NO EXISTE"))</f>
        <v>Campaña marzo 2025</v>
      </c>
      <c r="C1003" s="25">
        <v>40</v>
      </c>
      <c r="D1003" s="85" t="str">
        <f>IF(C1003="","",IFERROR(CONCATENATE(VLOOKUP(C1003,EstacionReplica!A:W,2,0)," - ",VLOOKUP(C1003,EstacionReplica!A:W,3,0)," - ",VLOOKUP(C1003,EstacionReplica!A:W,4,0)),"ID NO EXISTE"))</f>
        <v>A-40 - Registro individual - 1</v>
      </c>
      <c r="E1003" s="25">
        <v>2025</v>
      </c>
      <c r="F1003" s="25">
        <v>3</v>
      </c>
      <c r="G1003" s="25">
        <v>20</v>
      </c>
      <c r="H1003" s="86">
        <v>0.41249999999999998</v>
      </c>
      <c r="I1003" s="25" t="s">
        <v>771</v>
      </c>
      <c r="O1003" s="25" t="s">
        <v>772</v>
      </c>
      <c r="P1003" s="25" t="s">
        <v>773</v>
      </c>
      <c r="Q1003" s="25" t="s">
        <v>774</v>
      </c>
      <c r="R1003" s="25" t="s">
        <v>775</v>
      </c>
      <c r="S1003" s="25" t="s">
        <v>776</v>
      </c>
      <c r="T1003" s="25" t="s">
        <v>777</v>
      </c>
      <c r="V1003" s="25" t="s">
        <v>778</v>
      </c>
      <c r="X1003" s="25" t="s">
        <v>779</v>
      </c>
      <c r="AB1003" s="25" t="s">
        <v>780</v>
      </c>
      <c r="AC1003" s="25" t="s">
        <v>781</v>
      </c>
      <c r="AD1003" s="25">
        <v>90</v>
      </c>
      <c r="AE1003" s="25" t="s">
        <v>782</v>
      </c>
      <c r="AF1003" s="25">
        <v>-23.419658657330601</v>
      </c>
      <c r="AG1003" s="25">
        <v>-68.0351518992493</v>
      </c>
      <c r="AH1003" s="25">
        <v>0.41249999999999998</v>
      </c>
      <c r="AI1003" s="25" t="s">
        <v>787</v>
      </c>
      <c r="AM1003" s="25" t="s">
        <v>784</v>
      </c>
      <c r="AN1003" s="25" t="s">
        <v>805</v>
      </c>
      <c r="AO1003" s="25" t="s">
        <v>785</v>
      </c>
      <c r="AR1003" s="25" t="s">
        <v>1021</v>
      </c>
    </row>
    <row r="1004" spans="1:44">
      <c r="A1004" s="25">
        <v>202503</v>
      </c>
      <c r="B1004" s="17" t="str">
        <f>IF(A1004="","",IFERROR(VLOOKUP(A1004,Campaña!A:K,2,0),"ID NO EXISTE"))</f>
        <v>Campaña marzo 2025</v>
      </c>
      <c r="C1004" s="25">
        <v>41</v>
      </c>
      <c r="D1004" s="85" t="str">
        <f>IF(C1004="","",IFERROR(CONCATENATE(VLOOKUP(C1004,EstacionReplica!A:W,2,0)," - ",VLOOKUP(C1004,EstacionReplica!A:W,3,0)," - ",VLOOKUP(C1004,EstacionReplica!A:W,4,0)),"ID NO EXISTE"))</f>
        <v>A-41 - Registro individual - 1</v>
      </c>
      <c r="E1004" s="25">
        <v>2025</v>
      </c>
      <c r="F1004" s="25">
        <v>3</v>
      </c>
      <c r="G1004" s="25">
        <v>20</v>
      </c>
      <c r="H1004" s="86">
        <v>0.39097222222222222</v>
      </c>
      <c r="I1004" s="25" t="s">
        <v>771</v>
      </c>
      <c r="O1004" s="25" t="s">
        <v>772</v>
      </c>
      <c r="P1004" s="25" t="s">
        <v>773</v>
      </c>
      <c r="Q1004" s="25" t="s">
        <v>774</v>
      </c>
      <c r="R1004" s="25" t="s">
        <v>775</v>
      </c>
      <c r="S1004" s="25" t="s">
        <v>776</v>
      </c>
      <c r="T1004" s="25" t="s">
        <v>777</v>
      </c>
      <c r="V1004" s="25" t="s">
        <v>778</v>
      </c>
      <c r="X1004" s="25" t="s">
        <v>779</v>
      </c>
      <c r="AB1004" s="25" t="s">
        <v>780</v>
      </c>
      <c r="AC1004" s="25" t="s">
        <v>781</v>
      </c>
      <c r="AD1004" s="25">
        <v>0</v>
      </c>
      <c r="AE1004" s="25" t="s">
        <v>782</v>
      </c>
      <c r="AF1004" s="25">
        <v>-23.419809508781299</v>
      </c>
      <c r="AG1004" s="25">
        <v>-68.0361784855492</v>
      </c>
      <c r="AH1004" s="25">
        <v>0.39097222222222222</v>
      </c>
      <c r="AI1004" s="25" t="s">
        <v>789</v>
      </c>
      <c r="AM1004" s="25" t="s">
        <v>784</v>
      </c>
      <c r="AN1004" s="25" t="s">
        <v>797</v>
      </c>
      <c r="AO1004" s="25" t="s">
        <v>785</v>
      </c>
      <c r="AR1004" s="25" t="s">
        <v>1021</v>
      </c>
    </row>
    <row r="1005" spans="1:44">
      <c r="A1005" s="25">
        <v>202503</v>
      </c>
      <c r="B1005" s="17" t="str">
        <f>IF(A1005="","",IFERROR(VLOOKUP(A1005,Campaña!A:K,2,0),"ID NO EXISTE"))</f>
        <v>Campaña marzo 2025</v>
      </c>
      <c r="C1005" s="25">
        <v>42</v>
      </c>
      <c r="D1005" s="85" t="str">
        <f>IF(C1005="","",IFERROR(CONCATENATE(VLOOKUP(C1005,EstacionReplica!A:W,2,0)," - ",VLOOKUP(C1005,EstacionReplica!A:W,3,0)," - ",VLOOKUP(C1005,EstacionReplica!A:W,4,0)),"ID NO EXISTE"))</f>
        <v>A-42 - Registro individual - 1</v>
      </c>
      <c r="E1005" s="25">
        <v>2025</v>
      </c>
      <c r="F1005" s="25">
        <v>3</v>
      </c>
      <c r="G1005" s="25">
        <v>20</v>
      </c>
      <c r="H1005" s="86">
        <v>0.38958333333333334</v>
      </c>
      <c r="I1005" s="25" t="s">
        <v>771</v>
      </c>
      <c r="O1005" s="25" t="s">
        <v>772</v>
      </c>
      <c r="P1005" s="25" t="s">
        <v>773</v>
      </c>
      <c r="Q1005" s="25" t="s">
        <v>774</v>
      </c>
      <c r="R1005" s="25" t="s">
        <v>775</v>
      </c>
      <c r="S1005" s="25" t="s">
        <v>776</v>
      </c>
      <c r="T1005" s="25" t="s">
        <v>777</v>
      </c>
      <c r="V1005" s="25" t="s">
        <v>778</v>
      </c>
      <c r="X1005" s="25" t="s">
        <v>779</v>
      </c>
      <c r="AB1005" s="25" t="s">
        <v>780</v>
      </c>
      <c r="AC1005" s="25" t="s">
        <v>781</v>
      </c>
      <c r="AD1005" s="25">
        <v>0</v>
      </c>
      <c r="AE1005" s="25" t="s">
        <v>782</v>
      </c>
      <c r="AF1005" s="25">
        <v>-23.419840588401499</v>
      </c>
      <c r="AG1005" s="25">
        <v>-68.036824231222596</v>
      </c>
      <c r="AH1005" s="25">
        <v>0.38958333333333334</v>
      </c>
      <c r="AI1005" s="25" t="s">
        <v>789</v>
      </c>
      <c r="AM1005" s="25" t="s">
        <v>784</v>
      </c>
      <c r="AN1005" s="25" t="s">
        <v>797</v>
      </c>
      <c r="AO1005" s="25" t="s">
        <v>785</v>
      </c>
      <c r="AR1005" s="25" t="s">
        <v>1021</v>
      </c>
    </row>
    <row r="1006" spans="1:44">
      <c r="A1006" s="25">
        <v>202503</v>
      </c>
      <c r="B1006" s="17" t="str">
        <f>IF(A1006="","",IFERROR(VLOOKUP(A1006,Campaña!A:K,2,0),"ID NO EXISTE"))</f>
        <v>Campaña marzo 2025</v>
      </c>
      <c r="C1006" s="25">
        <v>43</v>
      </c>
      <c r="D1006" s="85" t="str">
        <f>IF(C1006="","",IFERROR(CONCATENATE(VLOOKUP(C1006,EstacionReplica!A:W,2,0)," - ",VLOOKUP(C1006,EstacionReplica!A:W,3,0)," - ",VLOOKUP(C1006,EstacionReplica!A:W,4,0)),"ID NO EXISTE"))</f>
        <v>A-43 - Registro individual - 1</v>
      </c>
      <c r="E1006" s="25">
        <v>2025</v>
      </c>
      <c r="F1006" s="25">
        <v>3</v>
      </c>
      <c r="G1006" s="25">
        <v>20</v>
      </c>
      <c r="H1006" s="86">
        <v>0.39374999999999999</v>
      </c>
      <c r="I1006" s="25" t="s">
        <v>771</v>
      </c>
      <c r="O1006" s="25" t="s">
        <v>772</v>
      </c>
      <c r="P1006" s="25" t="s">
        <v>773</v>
      </c>
      <c r="Q1006" s="25" t="s">
        <v>774</v>
      </c>
      <c r="R1006" s="25" t="s">
        <v>775</v>
      </c>
      <c r="S1006" s="25" t="s">
        <v>776</v>
      </c>
      <c r="T1006" s="25" t="s">
        <v>777</v>
      </c>
      <c r="V1006" s="25" t="s">
        <v>778</v>
      </c>
      <c r="X1006" s="25" t="s">
        <v>779</v>
      </c>
      <c r="AB1006" s="25" t="s">
        <v>780</v>
      </c>
      <c r="AC1006" s="25" t="s">
        <v>781</v>
      </c>
      <c r="AD1006" s="25">
        <v>80</v>
      </c>
      <c r="AE1006" s="25" t="s">
        <v>782</v>
      </c>
      <c r="AF1006" s="25">
        <v>-23.419296936988601</v>
      </c>
      <c r="AG1006" s="25">
        <v>-68.036544333264004</v>
      </c>
      <c r="AH1006" s="25">
        <v>0.39374999999999999</v>
      </c>
      <c r="AI1006" s="25" t="s">
        <v>787</v>
      </c>
      <c r="AM1006" s="25" t="s">
        <v>784</v>
      </c>
      <c r="AN1006" s="25" t="s">
        <v>806</v>
      </c>
      <c r="AO1006" s="25" t="s">
        <v>785</v>
      </c>
      <c r="AR1006" s="25" t="s">
        <v>1021</v>
      </c>
    </row>
    <row r="1007" spans="1:44">
      <c r="A1007" s="25">
        <v>202503</v>
      </c>
      <c r="B1007" s="17" t="str">
        <f>IF(A1007="","",IFERROR(VLOOKUP(A1007,Campaña!A:K,2,0),"ID NO EXISTE"))</f>
        <v>Campaña marzo 2025</v>
      </c>
      <c r="C1007" s="25">
        <v>44</v>
      </c>
      <c r="D1007" s="85" t="str">
        <f>IF(C1007="","",IFERROR(CONCATENATE(VLOOKUP(C1007,EstacionReplica!A:W,2,0)," - ",VLOOKUP(C1007,EstacionReplica!A:W,3,0)," - ",VLOOKUP(C1007,EstacionReplica!A:W,4,0)),"ID NO EXISTE"))</f>
        <v>A-44 - Registro individual - 1</v>
      </c>
      <c r="E1007" s="25">
        <v>2025</v>
      </c>
      <c r="F1007" s="25">
        <v>3</v>
      </c>
      <c r="G1007" s="25">
        <v>20</v>
      </c>
      <c r="H1007" s="86">
        <v>0.39444444444444443</v>
      </c>
      <c r="I1007" s="25" t="s">
        <v>771</v>
      </c>
      <c r="O1007" s="25" t="s">
        <v>772</v>
      </c>
      <c r="P1007" s="25" t="s">
        <v>773</v>
      </c>
      <c r="Q1007" s="25" t="s">
        <v>774</v>
      </c>
      <c r="R1007" s="25" t="s">
        <v>775</v>
      </c>
      <c r="S1007" s="25" t="s">
        <v>776</v>
      </c>
      <c r="T1007" s="25" t="s">
        <v>777</v>
      </c>
      <c r="V1007" s="25" t="s">
        <v>778</v>
      </c>
      <c r="X1007" s="25" t="s">
        <v>779</v>
      </c>
      <c r="AB1007" s="25" t="s">
        <v>780</v>
      </c>
      <c r="AC1007" s="25" t="s">
        <v>781</v>
      </c>
      <c r="AD1007" s="25">
        <v>70</v>
      </c>
      <c r="AE1007" s="25" t="s">
        <v>782</v>
      </c>
      <c r="AF1007" s="25">
        <v>-23.4192417205441</v>
      </c>
      <c r="AG1007" s="25">
        <v>-68.036378347510606</v>
      </c>
      <c r="AH1007" s="25">
        <v>0.39444444444444443</v>
      </c>
      <c r="AI1007" s="25" t="s">
        <v>787</v>
      </c>
      <c r="AM1007" s="25" t="s">
        <v>784</v>
      </c>
      <c r="AN1007" s="25" t="s">
        <v>803</v>
      </c>
      <c r="AO1007" s="25" t="s">
        <v>785</v>
      </c>
      <c r="AR1007" s="25" t="s">
        <v>1021</v>
      </c>
    </row>
    <row r="1008" spans="1:44">
      <c r="A1008" s="25">
        <v>202503</v>
      </c>
      <c r="B1008" s="17" t="str">
        <f>IF(A1008="","",IFERROR(VLOOKUP(A1008,Campaña!A:K,2,0),"ID NO EXISTE"))</f>
        <v>Campaña marzo 2025</v>
      </c>
      <c r="C1008" s="25">
        <v>45</v>
      </c>
      <c r="D1008" s="85" t="str">
        <f>IF(C1008="","",IFERROR(CONCATENATE(VLOOKUP(C1008,EstacionReplica!A:W,2,0)," - ",VLOOKUP(C1008,EstacionReplica!A:W,3,0)," - ",VLOOKUP(C1008,EstacionReplica!A:W,4,0)),"ID NO EXISTE"))</f>
        <v>A-45 - Registro individual - 1</v>
      </c>
      <c r="E1008" s="25">
        <v>2025</v>
      </c>
      <c r="F1008" s="25">
        <v>3</v>
      </c>
      <c r="G1008" s="25">
        <v>20</v>
      </c>
      <c r="H1008" s="86">
        <v>0.39652777777777776</v>
      </c>
      <c r="I1008" s="25" t="s">
        <v>771</v>
      </c>
      <c r="O1008" s="25" t="s">
        <v>772</v>
      </c>
      <c r="P1008" s="25" t="s">
        <v>773</v>
      </c>
      <c r="Q1008" s="25" t="s">
        <v>774</v>
      </c>
      <c r="R1008" s="25" t="s">
        <v>775</v>
      </c>
      <c r="S1008" s="25" t="s">
        <v>776</v>
      </c>
      <c r="T1008" s="25" t="s">
        <v>777</v>
      </c>
      <c r="V1008" s="25" t="s">
        <v>778</v>
      </c>
      <c r="X1008" s="25" t="s">
        <v>779</v>
      </c>
      <c r="AB1008" s="25" t="s">
        <v>780</v>
      </c>
      <c r="AC1008" s="25" t="s">
        <v>781</v>
      </c>
      <c r="AD1008" s="25">
        <v>80</v>
      </c>
      <c r="AE1008" s="25" t="s">
        <v>782</v>
      </c>
      <c r="AF1008" s="25">
        <v>-23.419185175223301</v>
      </c>
      <c r="AG1008" s="25">
        <v>-68.035997048981699</v>
      </c>
      <c r="AH1008" s="25">
        <v>0.39652777777777776</v>
      </c>
      <c r="AI1008" s="25" t="s">
        <v>787</v>
      </c>
      <c r="AM1008" s="25" t="s">
        <v>784</v>
      </c>
      <c r="AN1008" s="25" t="s">
        <v>807</v>
      </c>
      <c r="AO1008" s="25" t="s">
        <v>785</v>
      </c>
      <c r="AR1008" s="25" t="s">
        <v>1021</v>
      </c>
    </row>
    <row r="1009" spans="1:44">
      <c r="A1009" s="25">
        <v>202503</v>
      </c>
      <c r="B1009" s="17" t="str">
        <f>IF(A1009="","",IFERROR(VLOOKUP(A1009,Campaña!A:K,2,0),"ID NO EXISTE"))</f>
        <v>Campaña marzo 2025</v>
      </c>
      <c r="C1009" s="25">
        <v>46</v>
      </c>
      <c r="D1009" s="85" t="str">
        <f>IF(C1009="","",IFERROR(CONCATENATE(VLOOKUP(C1009,EstacionReplica!A:W,2,0)," - ",VLOOKUP(C1009,EstacionReplica!A:W,3,0)," - ",VLOOKUP(C1009,EstacionReplica!A:W,4,0)),"ID NO EXISTE"))</f>
        <v>A-46 - Registro individual - 1</v>
      </c>
      <c r="E1009" s="25">
        <v>2025</v>
      </c>
      <c r="F1009" s="25">
        <v>3</v>
      </c>
      <c r="G1009" s="25">
        <v>20</v>
      </c>
      <c r="H1009" s="86">
        <v>0.3972222222222222</v>
      </c>
      <c r="I1009" s="25" t="s">
        <v>771</v>
      </c>
      <c r="O1009" s="25" t="s">
        <v>772</v>
      </c>
      <c r="P1009" s="25" t="s">
        <v>773</v>
      </c>
      <c r="Q1009" s="25" t="s">
        <v>774</v>
      </c>
      <c r="R1009" s="25" t="s">
        <v>775</v>
      </c>
      <c r="S1009" s="25" t="s">
        <v>776</v>
      </c>
      <c r="T1009" s="25" t="s">
        <v>777</v>
      </c>
      <c r="V1009" s="25" t="s">
        <v>778</v>
      </c>
      <c r="X1009" s="25" t="s">
        <v>779</v>
      </c>
      <c r="AB1009" s="25" t="s">
        <v>780</v>
      </c>
      <c r="AC1009" s="25" t="s">
        <v>781</v>
      </c>
      <c r="AD1009" s="25">
        <v>55</v>
      </c>
      <c r="AE1009" s="25" t="s">
        <v>782</v>
      </c>
      <c r="AF1009" s="25">
        <v>-23.419230092015098</v>
      </c>
      <c r="AG1009" s="25">
        <v>-68.035957573898699</v>
      </c>
      <c r="AH1009" s="25">
        <v>0.3972222222222222</v>
      </c>
      <c r="AI1009" s="25" t="s">
        <v>787</v>
      </c>
      <c r="AM1009" s="25" t="s">
        <v>784</v>
      </c>
      <c r="AN1009" s="25" t="s">
        <v>891</v>
      </c>
      <c r="AO1009" s="25" t="s">
        <v>785</v>
      </c>
      <c r="AR1009" s="25" t="s">
        <v>1021</v>
      </c>
    </row>
    <row r="1010" spans="1:44">
      <c r="A1010" s="25">
        <v>202503</v>
      </c>
      <c r="B1010" s="17" t="str">
        <f>IF(A1010="","",IFERROR(VLOOKUP(A1010,Campaña!A:K,2,0),"ID NO EXISTE"))</f>
        <v>Campaña marzo 2025</v>
      </c>
      <c r="C1010" s="25">
        <v>47</v>
      </c>
      <c r="D1010" s="85" t="str">
        <f>IF(C1010="","",IFERROR(CONCATENATE(VLOOKUP(C1010,EstacionReplica!A:W,2,0)," - ",VLOOKUP(C1010,EstacionReplica!A:W,3,0)," - ",VLOOKUP(C1010,EstacionReplica!A:W,4,0)),"ID NO EXISTE"))</f>
        <v>A-47 - Registro individual - 1</v>
      </c>
      <c r="E1010" s="25">
        <v>2025</v>
      </c>
      <c r="F1010" s="25">
        <v>3</v>
      </c>
      <c r="G1010" s="25">
        <v>20</v>
      </c>
      <c r="H1010" s="86">
        <v>0.43819444444444444</v>
      </c>
      <c r="I1010" s="25" t="s">
        <v>771</v>
      </c>
      <c r="O1010" s="25" t="s">
        <v>772</v>
      </c>
      <c r="P1010" s="25" t="s">
        <v>773</v>
      </c>
      <c r="Q1010" s="25" t="s">
        <v>774</v>
      </c>
      <c r="R1010" s="25" t="s">
        <v>775</v>
      </c>
      <c r="S1010" s="25" t="s">
        <v>776</v>
      </c>
      <c r="T1010" s="25" t="s">
        <v>777</v>
      </c>
      <c r="V1010" s="25" t="s">
        <v>778</v>
      </c>
      <c r="X1010" s="25" t="s">
        <v>779</v>
      </c>
      <c r="AB1010" s="25" t="s">
        <v>780</v>
      </c>
      <c r="AC1010" s="25" t="s">
        <v>781</v>
      </c>
      <c r="AD1010" s="25">
        <v>80</v>
      </c>
      <c r="AE1010" s="25" t="s">
        <v>782</v>
      </c>
      <c r="AF1010" s="25">
        <v>-23.4190711750026</v>
      </c>
      <c r="AG1010" s="25">
        <v>-68.035087648906</v>
      </c>
      <c r="AH1010" s="25">
        <v>0.43819444444444444</v>
      </c>
      <c r="AI1010" s="25" t="s">
        <v>787</v>
      </c>
      <c r="AM1010" s="25" t="s">
        <v>784</v>
      </c>
      <c r="AN1010" s="25" t="s">
        <v>807</v>
      </c>
      <c r="AO1010" s="25" t="s">
        <v>785</v>
      </c>
      <c r="AR1010" s="25" t="s">
        <v>1021</v>
      </c>
    </row>
    <row r="1011" spans="1:44">
      <c r="A1011" s="25">
        <v>202503</v>
      </c>
      <c r="B1011" s="17" t="str">
        <f>IF(A1011="","",IFERROR(VLOOKUP(A1011,Campaña!A:K,2,0),"ID NO EXISTE"))</f>
        <v>Campaña marzo 2025</v>
      </c>
      <c r="C1011" s="25">
        <v>48</v>
      </c>
      <c r="D1011" s="85" t="str">
        <f>IF(C1011="","",IFERROR(CONCATENATE(VLOOKUP(C1011,EstacionReplica!A:W,2,0)," - ",VLOOKUP(C1011,EstacionReplica!A:W,3,0)," - ",VLOOKUP(C1011,EstacionReplica!A:W,4,0)),"ID NO EXISTE"))</f>
        <v>A-48 - Registro individual - 1</v>
      </c>
      <c r="E1011" s="25">
        <v>2025</v>
      </c>
      <c r="F1011" s="25">
        <v>3</v>
      </c>
      <c r="G1011" s="25">
        <v>21</v>
      </c>
      <c r="H1011" s="86">
        <v>0.43958333333333333</v>
      </c>
      <c r="I1011" s="25" t="s">
        <v>771</v>
      </c>
      <c r="O1011" s="25" t="s">
        <v>772</v>
      </c>
      <c r="P1011" s="25" t="s">
        <v>773</v>
      </c>
      <c r="Q1011" s="25" t="s">
        <v>774</v>
      </c>
      <c r="R1011" s="25" t="s">
        <v>775</v>
      </c>
      <c r="S1011" s="25" t="s">
        <v>776</v>
      </c>
      <c r="T1011" s="25" t="s">
        <v>777</v>
      </c>
      <c r="V1011" s="25" t="s">
        <v>778</v>
      </c>
      <c r="X1011" s="25" t="s">
        <v>779</v>
      </c>
      <c r="AB1011" s="25" t="s">
        <v>780</v>
      </c>
      <c r="AC1011" s="25" t="s">
        <v>781</v>
      </c>
      <c r="AD1011" s="25">
        <v>80</v>
      </c>
      <c r="AE1011" s="25" t="s">
        <v>782</v>
      </c>
      <c r="AF1011" s="25">
        <v>-23.418852471886201</v>
      </c>
      <c r="AG1011" s="25">
        <v>-68.037702461683594</v>
      </c>
      <c r="AH1011" s="25">
        <v>0.43958333333333333</v>
      </c>
      <c r="AI1011" s="25" t="s">
        <v>787</v>
      </c>
      <c r="AM1011" s="25" t="s">
        <v>784</v>
      </c>
      <c r="AN1011" s="25" t="s">
        <v>941</v>
      </c>
      <c r="AO1011" s="25" t="s">
        <v>785</v>
      </c>
      <c r="AR1011" s="25" t="s">
        <v>1021</v>
      </c>
    </row>
    <row r="1012" spans="1:44">
      <c r="A1012" s="25">
        <v>202503</v>
      </c>
      <c r="B1012" s="17" t="str">
        <f>IF(A1012="","",IFERROR(VLOOKUP(A1012,Campaña!A:K,2,0),"ID NO EXISTE"))</f>
        <v>Campaña marzo 2025</v>
      </c>
      <c r="C1012" s="25">
        <v>49</v>
      </c>
      <c r="D1012" s="85" t="str">
        <f>IF(C1012="","",IFERROR(CONCATENATE(VLOOKUP(C1012,EstacionReplica!A:W,2,0)," - ",VLOOKUP(C1012,EstacionReplica!A:W,3,0)," - ",VLOOKUP(C1012,EstacionReplica!A:W,4,0)),"ID NO EXISTE"))</f>
        <v>A-49 - Registro individual - 1</v>
      </c>
      <c r="E1012" s="25">
        <v>2025</v>
      </c>
      <c r="F1012" s="25">
        <v>3</v>
      </c>
      <c r="G1012" s="25">
        <v>20</v>
      </c>
      <c r="H1012" s="86">
        <v>0.40902777777777777</v>
      </c>
      <c r="I1012" s="25" t="s">
        <v>771</v>
      </c>
      <c r="O1012" s="25" t="s">
        <v>772</v>
      </c>
      <c r="P1012" s="25" t="s">
        <v>773</v>
      </c>
      <c r="Q1012" s="25" t="s">
        <v>774</v>
      </c>
      <c r="R1012" s="25" t="s">
        <v>775</v>
      </c>
      <c r="S1012" s="25" t="s">
        <v>776</v>
      </c>
      <c r="T1012" s="25" t="s">
        <v>777</v>
      </c>
      <c r="V1012" s="25" t="s">
        <v>778</v>
      </c>
      <c r="X1012" s="25" t="s">
        <v>779</v>
      </c>
      <c r="AB1012" s="25" t="s">
        <v>780</v>
      </c>
      <c r="AC1012" s="25" t="s">
        <v>781</v>
      </c>
      <c r="AD1012" s="25">
        <v>0</v>
      </c>
      <c r="AE1012" s="25" t="s">
        <v>782</v>
      </c>
      <c r="AF1012" s="25">
        <v>-23.419748671824301</v>
      </c>
      <c r="AG1012" s="25">
        <v>-68.035102309176693</v>
      </c>
      <c r="AH1012" s="25">
        <v>0.40902777777777777</v>
      </c>
      <c r="AI1012" s="25" t="s">
        <v>789</v>
      </c>
      <c r="AM1012" s="25" t="s">
        <v>784</v>
      </c>
      <c r="AN1012" s="25" t="s">
        <v>801</v>
      </c>
      <c r="AO1012" s="25" t="s">
        <v>785</v>
      </c>
      <c r="AR1012" s="25" t="s">
        <v>1021</v>
      </c>
    </row>
    <row r="1013" spans="1:44">
      <c r="A1013" s="25">
        <v>202503</v>
      </c>
      <c r="B1013" s="17" t="str">
        <f>IF(A1013="","",IFERROR(VLOOKUP(A1013,Campaña!A:K,2,0),"ID NO EXISTE"))</f>
        <v>Campaña marzo 2025</v>
      </c>
      <c r="C1013" s="25">
        <v>50</v>
      </c>
      <c r="D1013" s="85" t="str">
        <f>IF(C1013="","",IFERROR(CONCATENATE(VLOOKUP(C1013,EstacionReplica!A:W,2,0)," - ",VLOOKUP(C1013,EstacionReplica!A:W,3,0)," - ",VLOOKUP(C1013,EstacionReplica!A:W,4,0)),"ID NO EXISTE"))</f>
        <v>A-50 - Registro individual - 1</v>
      </c>
      <c r="E1013" s="25">
        <v>2025</v>
      </c>
      <c r="F1013" s="25">
        <v>3</v>
      </c>
      <c r="G1013" s="25">
        <v>20</v>
      </c>
      <c r="H1013" s="86">
        <v>0.4</v>
      </c>
      <c r="I1013" s="25" t="s">
        <v>771</v>
      </c>
      <c r="O1013" s="25" t="s">
        <v>772</v>
      </c>
      <c r="P1013" s="25" t="s">
        <v>773</v>
      </c>
      <c r="Q1013" s="25" t="s">
        <v>774</v>
      </c>
      <c r="R1013" s="25" t="s">
        <v>775</v>
      </c>
      <c r="S1013" s="25" t="s">
        <v>776</v>
      </c>
      <c r="T1013" s="25" t="s">
        <v>777</v>
      </c>
      <c r="V1013" s="25" t="s">
        <v>778</v>
      </c>
      <c r="X1013" s="25" t="s">
        <v>779</v>
      </c>
      <c r="AB1013" s="25" t="s">
        <v>780</v>
      </c>
      <c r="AC1013" s="25" t="s">
        <v>781</v>
      </c>
      <c r="AD1013" s="25">
        <v>0</v>
      </c>
      <c r="AE1013" s="25" t="s">
        <v>782</v>
      </c>
      <c r="AF1013" s="25">
        <v>-23.4199585766006</v>
      </c>
      <c r="AG1013" s="25">
        <v>-68.035453134489103</v>
      </c>
      <c r="AH1013" s="25">
        <v>0.4</v>
      </c>
      <c r="AI1013" s="25" t="s">
        <v>789</v>
      </c>
      <c r="AM1013" s="25" t="s">
        <v>784</v>
      </c>
      <c r="AN1013" s="25" t="s">
        <v>797</v>
      </c>
      <c r="AO1013" s="25" t="s">
        <v>785</v>
      </c>
      <c r="AR1013" s="25" t="s">
        <v>1021</v>
      </c>
    </row>
    <row r="1014" spans="1:44">
      <c r="A1014" s="25">
        <v>202503</v>
      </c>
      <c r="B1014" s="17" t="str">
        <f>IF(A1014="","",IFERROR(VLOOKUP(A1014,Campaña!A:K,2,0),"ID NO EXISTE"))</f>
        <v>Campaña marzo 2025</v>
      </c>
      <c r="C1014" s="25">
        <v>51</v>
      </c>
      <c r="D1014" s="85" t="str">
        <f>IF(C1014="","",IFERROR(CONCATENATE(VLOOKUP(C1014,EstacionReplica!A:W,2,0)," - ",VLOOKUP(C1014,EstacionReplica!A:W,3,0)," - ",VLOOKUP(C1014,EstacionReplica!A:W,4,0)),"ID NO EXISTE"))</f>
        <v>A-51 - Registro individual - 1</v>
      </c>
      <c r="E1014" s="25">
        <v>2025</v>
      </c>
      <c r="F1014" s="25">
        <v>3</v>
      </c>
      <c r="G1014" s="25">
        <v>20</v>
      </c>
      <c r="H1014" s="86">
        <v>0.38263888888888886</v>
      </c>
      <c r="I1014" s="25" t="s">
        <v>771</v>
      </c>
      <c r="O1014" s="25" t="s">
        <v>772</v>
      </c>
      <c r="P1014" s="25" t="s">
        <v>773</v>
      </c>
      <c r="Q1014" s="25" t="s">
        <v>774</v>
      </c>
      <c r="R1014" s="25" t="s">
        <v>775</v>
      </c>
      <c r="S1014" s="25" t="s">
        <v>776</v>
      </c>
      <c r="T1014" s="25" t="s">
        <v>777</v>
      </c>
      <c r="V1014" s="25" t="s">
        <v>778</v>
      </c>
      <c r="X1014" s="25" t="s">
        <v>779</v>
      </c>
      <c r="AB1014" s="25" t="s">
        <v>780</v>
      </c>
      <c r="AC1014" s="25" t="s">
        <v>781</v>
      </c>
      <c r="AD1014" s="25">
        <v>0</v>
      </c>
      <c r="AE1014" s="25" t="s">
        <v>782</v>
      </c>
      <c r="AF1014" s="25">
        <v>-23.4200249403276</v>
      </c>
      <c r="AG1014" s="25">
        <v>-68.035961600628397</v>
      </c>
      <c r="AH1014" s="25">
        <v>0.38263888888888886</v>
      </c>
      <c r="AI1014" s="25" t="s">
        <v>789</v>
      </c>
      <c r="AM1014" s="25" t="s">
        <v>784</v>
      </c>
      <c r="AN1014" s="25" t="s">
        <v>801</v>
      </c>
      <c r="AO1014" s="25" t="s">
        <v>785</v>
      </c>
      <c r="AR1014" s="25" t="s">
        <v>1021</v>
      </c>
    </row>
    <row r="1015" spans="1:44">
      <c r="A1015" s="25">
        <v>202503</v>
      </c>
      <c r="B1015" s="17" t="str">
        <f>IF(A1015="","",IFERROR(VLOOKUP(A1015,Campaña!A:K,2,0),"ID NO EXISTE"))</f>
        <v>Campaña marzo 2025</v>
      </c>
      <c r="C1015" s="25">
        <v>52</v>
      </c>
      <c r="D1015" s="85" t="str">
        <f>IF(C1015="","",IFERROR(CONCATENATE(VLOOKUP(C1015,EstacionReplica!A:W,2,0)," - ",VLOOKUP(C1015,EstacionReplica!A:W,3,0)," - ",VLOOKUP(C1015,EstacionReplica!A:W,4,0)),"ID NO EXISTE"))</f>
        <v>A-52 - Registro individual - 1</v>
      </c>
      <c r="E1015" s="25">
        <v>2025</v>
      </c>
      <c r="F1015" s="25">
        <v>3</v>
      </c>
      <c r="G1015" s="25">
        <v>20</v>
      </c>
      <c r="H1015" s="86">
        <v>0.38333333333333336</v>
      </c>
      <c r="I1015" s="25" t="s">
        <v>771</v>
      </c>
      <c r="O1015" s="25" t="s">
        <v>772</v>
      </c>
      <c r="P1015" s="25" t="s">
        <v>773</v>
      </c>
      <c r="Q1015" s="25" t="s">
        <v>774</v>
      </c>
      <c r="R1015" s="25" t="s">
        <v>775</v>
      </c>
      <c r="S1015" s="25" t="s">
        <v>776</v>
      </c>
      <c r="T1015" s="25" t="s">
        <v>777</v>
      </c>
      <c r="V1015" s="25" t="s">
        <v>778</v>
      </c>
      <c r="X1015" s="25" t="s">
        <v>779</v>
      </c>
      <c r="AB1015" s="25" t="s">
        <v>780</v>
      </c>
      <c r="AC1015" s="25" t="s">
        <v>781</v>
      </c>
      <c r="AD1015" s="25">
        <v>0</v>
      </c>
      <c r="AE1015" s="25" t="s">
        <v>782</v>
      </c>
      <c r="AF1015" s="25">
        <v>-23.420016391880601</v>
      </c>
      <c r="AG1015" s="25">
        <v>-68.036039962180197</v>
      </c>
      <c r="AH1015" s="25">
        <v>0.38333333333333336</v>
      </c>
      <c r="AI1015" s="25" t="s">
        <v>789</v>
      </c>
      <c r="AM1015" s="25" t="s">
        <v>784</v>
      </c>
      <c r="AN1015" s="25" t="s">
        <v>801</v>
      </c>
      <c r="AO1015" s="25" t="s">
        <v>785</v>
      </c>
      <c r="AR1015" s="25" t="s">
        <v>1021</v>
      </c>
    </row>
    <row r="1016" spans="1:44">
      <c r="A1016" s="25">
        <v>202503</v>
      </c>
      <c r="B1016" s="17" t="str">
        <f>IF(A1016="","",IFERROR(VLOOKUP(A1016,Campaña!A:K,2,0),"ID NO EXISTE"))</f>
        <v>Campaña marzo 2025</v>
      </c>
      <c r="C1016" s="25">
        <v>53</v>
      </c>
      <c r="D1016" s="85" t="str">
        <f>IF(C1016="","",IFERROR(CONCATENATE(VLOOKUP(C1016,EstacionReplica!A:W,2,0)," - ",VLOOKUP(C1016,EstacionReplica!A:W,3,0)," - ",VLOOKUP(C1016,EstacionReplica!A:W,4,0)),"ID NO EXISTE"))</f>
        <v>A-53 - Registro individual - 1</v>
      </c>
      <c r="E1016" s="25">
        <v>2025</v>
      </c>
      <c r="F1016" s="25">
        <v>3</v>
      </c>
      <c r="G1016" s="25">
        <v>20</v>
      </c>
      <c r="H1016" s="86">
        <v>0.3888888888888889</v>
      </c>
      <c r="I1016" s="25" t="s">
        <v>771</v>
      </c>
      <c r="O1016" s="25" t="s">
        <v>772</v>
      </c>
      <c r="P1016" s="25" t="s">
        <v>773</v>
      </c>
      <c r="Q1016" s="25" t="s">
        <v>774</v>
      </c>
      <c r="R1016" s="25" t="s">
        <v>775</v>
      </c>
      <c r="S1016" s="25" t="s">
        <v>776</v>
      </c>
      <c r="T1016" s="25" t="s">
        <v>777</v>
      </c>
      <c r="V1016" s="25" t="s">
        <v>778</v>
      </c>
      <c r="X1016" s="25" t="s">
        <v>779</v>
      </c>
      <c r="AB1016" s="25" t="s">
        <v>780</v>
      </c>
      <c r="AC1016" s="25" t="s">
        <v>781</v>
      </c>
      <c r="AD1016" s="25">
        <v>0</v>
      </c>
      <c r="AE1016" s="25" t="s">
        <v>782</v>
      </c>
      <c r="AF1016" s="25">
        <v>-23.419966368045198</v>
      </c>
      <c r="AG1016" s="25">
        <v>-68.036715658515206</v>
      </c>
      <c r="AH1016" s="25">
        <v>0.3888888888888889</v>
      </c>
      <c r="AI1016" s="25" t="s">
        <v>789</v>
      </c>
      <c r="AM1016" s="25" t="s">
        <v>784</v>
      </c>
      <c r="AN1016" s="25" t="s">
        <v>800</v>
      </c>
      <c r="AO1016" s="25" t="s">
        <v>785</v>
      </c>
      <c r="AR1016" s="25" t="s">
        <v>1021</v>
      </c>
    </row>
    <row r="1017" spans="1:44">
      <c r="A1017" s="25">
        <v>202503</v>
      </c>
      <c r="B1017" s="17" t="str">
        <f>IF(A1017="","",IFERROR(VLOOKUP(A1017,Campaña!A:K,2,0),"ID NO EXISTE"))</f>
        <v>Campaña marzo 2025</v>
      </c>
      <c r="C1017" s="25">
        <v>54</v>
      </c>
      <c r="D1017" s="85" t="str">
        <f>IF(C1017="","",IFERROR(CONCATENATE(VLOOKUP(C1017,EstacionReplica!A:W,2,0)," - ",VLOOKUP(C1017,EstacionReplica!A:W,3,0)," - ",VLOOKUP(C1017,EstacionReplica!A:W,4,0)),"ID NO EXISTE"))</f>
        <v>A-54 - Registro individual - 1</v>
      </c>
      <c r="E1017" s="25">
        <v>2025</v>
      </c>
      <c r="F1017" s="25">
        <v>3</v>
      </c>
      <c r="G1017" s="25">
        <v>20</v>
      </c>
      <c r="H1017" s="86">
        <v>0.38750000000000001</v>
      </c>
      <c r="I1017" s="25" t="s">
        <v>771</v>
      </c>
      <c r="O1017" s="25" t="s">
        <v>772</v>
      </c>
      <c r="P1017" s="25" t="s">
        <v>773</v>
      </c>
      <c r="Q1017" s="25" t="s">
        <v>774</v>
      </c>
      <c r="R1017" s="25" t="s">
        <v>775</v>
      </c>
      <c r="S1017" s="25" t="s">
        <v>776</v>
      </c>
      <c r="T1017" s="25" t="s">
        <v>777</v>
      </c>
      <c r="V1017" s="25" t="s">
        <v>778</v>
      </c>
      <c r="X1017" s="25" t="s">
        <v>779</v>
      </c>
      <c r="AB1017" s="25" t="s">
        <v>780</v>
      </c>
      <c r="AC1017" s="25" t="s">
        <v>781</v>
      </c>
      <c r="AD1017" s="25">
        <v>0</v>
      </c>
      <c r="AE1017" s="25" t="s">
        <v>782</v>
      </c>
      <c r="AF1017" s="25">
        <v>-23.420101541473802</v>
      </c>
      <c r="AG1017" s="25">
        <v>-68.036665742304606</v>
      </c>
      <c r="AH1017" s="25">
        <v>0.38750000000000001</v>
      </c>
      <c r="AI1017" s="25" t="s">
        <v>789</v>
      </c>
      <c r="AM1017" s="25" t="s">
        <v>784</v>
      </c>
      <c r="AN1017" s="25" t="s">
        <v>797</v>
      </c>
      <c r="AO1017" s="25" t="s">
        <v>785</v>
      </c>
      <c r="AR1017" s="25" t="s">
        <v>1021</v>
      </c>
    </row>
    <row r="1018" spans="1:44">
      <c r="A1018" s="25">
        <v>202503</v>
      </c>
      <c r="B1018" s="17" t="str">
        <f>IF(A1018="","",IFERROR(VLOOKUP(A1018,Campaña!A:K,2,0),"ID NO EXISTE"))</f>
        <v>Campaña marzo 2025</v>
      </c>
      <c r="C1018" s="25">
        <v>55</v>
      </c>
      <c r="D1018" s="85" t="str">
        <f>IF(C1018="","",IFERROR(CONCATENATE(VLOOKUP(C1018,EstacionReplica!A:W,2,0)," - ",VLOOKUP(C1018,EstacionReplica!A:W,3,0)," - ",VLOOKUP(C1018,EstacionReplica!A:W,4,0)),"ID NO EXISTE"))</f>
        <v>A-55 - Registro individual - 1</v>
      </c>
      <c r="E1018" s="25">
        <v>2025</v>
      </c>
      <c r="F1018" s="25">
        <v>3</v>
      </c>
      <c r="G1018" s="25">
        <v>20</v>
      </c>
      <c r="H1018" s="86">
        <v>0.38541666666666669</v>
      </c>
      <c r="I1018" s="25" t="s">
        <v>771</v>
      </c>
      <c r="O1018" s="25" t="s">
        <v>772</v>
      </c>
      <c r="P1018" s="25" t="s">
        <v>773</v>
      </c>
      <c r="Q1018" s="25" t="s">
        <v>774</v>
      </c>
      <c r="R1018" s="25" t="s">
        <v>775</v>
      </c>
      <c r="S1018" s="25" t="s">
        <v>776</v>
      </c>
      <c r="T1018" s="25" t="s">
        <v>777</v>
      </c>
      <c r="V1018" s="25" t="s">
        <v>778</v>
      </c>
      <c r="X1018" s="25" t="s">
        <v>779</v>
      </c>
      <c r="AB1018" s="25" t="s">
        <v>780</v>
      </c>
      <c r="AC1018" s="25" t="s">
        <v>781</v>
      </c>
      <c r="AD1018" s="25">
        <v>0</v>
      </c>
      <c r="AE1018" s="25" t="s">
        <v>782</v>
      </c>
      <c r="AF1018" s="25">
        <v>-23.4206362816957</v>
      </c>
      <c r="AG1018" s="25">
        <v>-68.036965281847301</v>
      </c>
      <c r="AH1018" s="25">
        <v>0.38541666666666669</v>
      </c>
      <c r="AI1018" s="25" t="s">
        <v>789</v>
      </c>
      <c r="AM1018" s="25" t="s">
        <v>784</v>
      </c>
      <c r="AN1018" s="25" t="s">
        <v>797</v>
      </c>
      <c r="AO1018" s="25" t="s">
        <v>785</v>
      </c>
      <c r="AR1018" s="25" t="s">
        <v>1021</v>
      </c>
    </row>
    <row r="1019" spans="1:44">
      <c r="A1019" s="25">
        <v>202503</v>
      </c>
      <c r="B1019" s="17" t="str">
        <f>IF(A1019="","",IFERROR(VLOOKUP(A1019,Campaña!A:K,2,0),"ID NO EXISTE"))</f>
        <v>Campaña marzo 2025</v>
      </c>
      <c r="C1019" s="25">
        <v>56</v>
      </c>
      <c r="D1019" s="85" t="str">
        <f>IF(C1019="","",IFERROR(CONCATENATE(VLOOKUP(C1019,EstacionReplica!A:W,2,0)," - ",VLOOKUP(C1019,EstacionReplica!A:W,3,0)," - ",VLOOKUP(C1019,EstacionReplica!A:W,4,0)),"ID NO EXISTE"))</f>
        <v>A-56 - Registro individual - 1</v>
      </c>
      <c r="E1019" s="25">
        <v>2025</v>
      </c>
      <c r="F1019" s="25">
        <v>3</v>
      </c>
      <c r="G1019" s="25">
        <v>20</v>
      </c>
      <c r="H1019" s="86">
        <v>0.38680555555555557</v>
      </c>
      <c r="I1019" s="25" t="s">
        <v>771</v>
      </c>
      <c r="O1019" s="25" t="s">
        <v>772</v>
      </c>
      <c r="P1019" s="25" t="s">
        <v>773</v>
      </c>
      <c r="Q1019" s="25" t="s">
        <v>774</v>
      </c>
      <c r="R1019" s="25" t="s">
        <v>775</v>
      </c>
      <c r="S1019" s="25" t="s">
        <v>776</v>
      </c>
      <c r="T1019" s="25" t="s">
        <v>777</v>
      </c>
      <c r="V1019" s="25" t="s">
        <v>778</v>
      </c>
      <c r="X1019" s="25" t="s">
        <v>779</v>
      </c>
      <c r="AB1019" s="25" t="s">
        <v>780</v>
      </c>
      <c r="AC1019" s="25" t="s">
        <v>781</v>
      </c>
      <c r="AD1019" s="25">
        <v>0</v>
      </c>
      <c r="AE1019" s="25" t="s">
        <v>782</v>
      </c>
      <c r="AF1019" s="25">
        <v>-23.4204032076875</v>
      </c>
      <c r="AG1019" s="25">
        <v>-68.037250806290999</v>
      </c>
      <c r="AH1019" s="25">
        <v>0.38680555555555557</v>
      </c>
      <c r="AI1019" s="25" t="s">
        <v>789</v>
      </c>
      <c r="AM1019" s="25" t="s">
        <v>784</v>
      </c>
      <c r="AN1019" s="25" t="s">
        <v>801</v>
      </c>
      <c r="AO1019" s="25" t="s">
        <v>785</v>
      </c>
      <c r="AR1019" s="25" t="s">
        <v>1021</v>
      </c>
    </row>
    <row r="1020" spans="1:44">
      <c r="A1020" s="25">
        <v>202503</v>
      </c>
      <c r="B1020" s="17" t="str">
        <f>IF(A1020="","",IFERROR(VLOOKUP(A1020,Campaña!A:K,2,0),"ID NO EXISTE"))</f>
        <v>Campaña marzo 2025</v>
      </c>
      <c r="C1020" s="25">
        <v>57</v>
      </c>
      <c r="D1020" s="85" t="str">
        <f>IF(C1020="","",IFERROR(CONCATENATE(VLOOKUP(C1020,EstacionReplica!A:W,2,0)," - ",VLOOKUP(C1020,EstacionReplica!A:W,3,0)," - ",VLOOKUP(C1020,EstacionReplica!A:W,4,0)),"ID NO EXISTE"))</f>
        <v>A-57 - Registro individual - 1</v>
      </c>
      <c r="E1020" s="25">
        <v>2025</v>
      </c>
      <c r="F1020" s="25">
        <v>3</v>
      </c>
      <c r="G1020" s="25">
        <v>20</v>
      </c>
      <c r="H1020" s="86">
        <v>0.38680555555555557</v>
      </c>
      <c r="I1020" s="25" t="s">
        <v>771</v>
      </c>
      <c r="O1020" s="25" t="s">
        <v>772</v>
      </c>
      <c r="P1020" s="25" t="s">
        <v>773</v>
      </c>
      <c r="Q1020" s="25" t="s">
        <v>774</v>
      </c>
      <c r="R1020" s="25" t="s">
        <v>775</v>
      </c>
      <c r="S1020" s="25" t="s">
        <v>776</v>
      </c>
      <c r="T1020" s="25" t="s">
        <v>777</v>
      </c>
      <c r="V1020" s="25" t="s">
        <v>778</v>
      </c>
      <c r="X1020" s="25" t="s">
        <v>779</v>
      </c>
      <c r="AB1020" s="25" t="s">
        <v>780</v>
      </c>
      <c r="AC1020" s="25" t="s">
        <v>781</v>
      </c>
      <c r="AD1020" s="25">
        <v>0</v>
      </c>
      <c r="AE1020" s="25" t="s">
        <v>782</v>
      </c>
      <c r="AF1020" s="25">
        <v>-23.420449451888999</v>
      </c>
      <c r="AG1020" s="25">
        <v>-68.037426646282199</v>
      </c>
      <c r="AH1020" s="25">
        <v>0.38680555555555557</v>
      </c>
      <c r="AI1020" s="25" t="s">
        <v>783</v>
      </c>
      <c r="AM1020" s="25" t="s">
        <v>784</v>
      </c>
      <c r="AO1020" s="25" t="s">
        <v>785</v>
      </c>
      <c r="AR1020" s="25" t="s">
        <v>1021</v>
      </c>
    </row>
    <row r="1021" spans="1:44">
      <c r="A1021" s="25">
        <v>202503</v>
      </c>
      <c r="B1021" s="17" t="str">
        <f>IF(A1021="","",IFERROR(VLOOKUP(A1021,Campaña!A:K,2,0),"ID NO EXISTE"))</f>
        <v>Campaña marzo 2025</v>
      </c>
      <c r="C1021" s="25">
        <v>58</v>
      </c>
      <c r="D1021" s="85" t="str">
        <f>IF(C1021="","",IFERROR(CONCATENATE(VLOOKUP(C1021,EstacionReplica!A:W,2,0)," - ",VLOOKUP(C1021,EstacionReplica!A:W,3,0)," - ",VLOOKUP(C1021,EstacionReplica!A:W,4,0)),"ID NO EXISTE"))</f>
        <v>A-58 - Registro individual - 1</v>
      </c>
      <c r="E1021" s="25">
        <v>2025</v>
      </c>
      <c r="F1021" s="25">
        <v>3</v>
      </c>
      <c r="G1021" s="25">
        <v>21</v>
      </c>
      <c r="H1021" s="86">
        <v>0.44305555555555554</v>
      </c>
      <c r="I1021" s="25" t="s">
        <v>771</v>
      </c>
      <c r="O1021" s="25" t="s">
        <v>772</v>
      </c>
      <c r="P1021" s="25" t="s">
        <v>773</v>
      </c>
      <c r="Q1021" s="25" t="s">
        <v>774</v>
      </c>
      <c r="R1021" s="25" t="s">
        <v>775</v>
      </c>
      <c r="S1021" s="25" t="s">
        <v>776</v>
      </c>
      <c r="T1021" s="25" t="s">
        <v>777</v>
      </c>
      <c r="V1021" s="25" t="s">
        <v>778</v>
      </c>
      <c r="X1021" s="25" t="s">
        <v>779</v>
      </c>
      <c r="AB1021" s="25" t="s">
        <v>780</v>
      </c>
      <c r="AC1021" s="25" t="s">
        <v>781</v>
      </c>
      <c r="AD1021" s="25">
        <v>70</v>
      </c>
      <c r="AE1021" s="25" t="s">
        <v>782</v>
      </c>
      <c r="AF1021" s="25">
        <v>-23.4186391330934</v>
      </c>
      <c r="AG1021" s="25">
        <v>-68.036793781401201</v>
      </c>
      <c r="AH1021" s="25">
        <v>0.44305555555555554</v>
      </c>
      <c r="AI1021" s="25" t="s">
        <v>787</v>
      </c>
      <c r="AM1021" s="25" t="s">
        <v>784</v>
      </c>
      <c r="AN1021" s="25" t="s">
        <v>803</v>
      </c>
      <c r="AO1021" s="25" t="s">
        <v>785</v>
      </c>
      <c r="AR1021" s="25" t="s">
        <v>1021</v>
      </c>
    </row>
    <row r="1022" spans="1:44">
      <c r="A1022" s="25">
        <v>202503</v>
      </c>
      <c r="B1022" s="17" t="str">
        <f>IF(A1022="","",IFERROR(VLOOKUP(A1022,Campaña!A:K,2,0),"ID NO EXISTE"))</f>
        <v>Campaña marzo 2025</v>
      </c>
      <c r="C1022" s="25">
        <v>59</v>
      </c>
      <c r="D1022" s="85" t="str">
        <f>IF(C1022="","",IFERROR(CONCATENATE(VLOOKUP(C1022,EstacionReplica!A:W,2,0)," - ",VLOOKUP(C1022,EstacionReplica!A:W,3,0)," - ",VLOOKUP(C1022,EstacionReplica!A:W,4,0)),"ID NO EXISTE"))</f>
        <v>A-59 - Registro individual - 1</v>
      </c>
      <c r="E1022" s="25">
        <v>2025</v>
      </c>
      <c r="F1022" s="25">
        <v>3</v>
      </c>
      <c r="G1022" s="25">
        <v>21</v>
      </c>
      <c r="H1022" s="86">
        <v>0.40208333333333335</v>
      </c>
      <c r="I1022" s="25" t="s">
        <v>771</v>
      </c>
      <c r="O1022" s="25" t="s">
        <v>772</v>
      </c>
      <c r="P1022" s="25" t="s">
        <v>773</v>
      </c>
      <c r="Q1022" s="25" t="s">
        <v>774</v>
      </c>
      <c r="R1022" s="25" t="s">
        <v>775</v>
      </c>
      <c r="S1022" s="25" t="s">
        <v>776</v>
      </c>
      <c r="T1022" s="25" t="s">
        <v>777</v>
      </c>
      <c r="V1022" s="25" t="s">
        <v>778</v>
      </c>
      <c r="X1022" s="25" t="s">
        <v>779</v>
      </c>
      <c r="AB1022" s="25" t="s">
        <v>780</v>
      </c>
      <c r="AC1022" s="25" t="s">
        <v>781</v>
      </c>
      <c r="AD1022" s="25">
        <v>0</v>
      </c>
      <c r="AE1022" s="25" t="s">
        <v>782</v>
      </c>
      <c r="AF1022" s="25">
        <v>-23.419592086138099</v>
      </c>
      <c r="AG1022" s="25">
        <v>-68.041944853866895</v>
      </c>
      <c r="AH1022" s="25">
        <v>0.40208333333333335</v>
      </c>
      <c r="AI1022" s="25" t="s">
        <v>789</v>
      </c>
      <c r="AM1022" s="25" t="s">
        <v>784</v>
      </c>
      <c r="AN1022" s="25" t="s">
        <v>797</v>
      </c>
      <c r="AO1022" s="25" t="s">
        <v>785</v>
      </c>
      <c r="AR1022" s="25" t="s">
        <v>1021</v>
      </c>
    </row>
    <row r="1023" spans="1:44">
      <c r="A1023" s="25">
        <v>202503</v>
      </c>
      <c r="B1023" s="17" t="str">
        <f>IF(A1023="","",IFERROR(VLOOKUP(A1023,Campaña!A:K,2,0),"ID NO EXISTE"))</f>
        <v>Campaña marzo 2025</v>
      </c>
      <c r="C1023" s="25">
        <v>60</v>
      </c>
      <c r="D1023" s="85" t="str">
        <f>IF(C1023="","",IFERROR(CONCATENATE(VLOOKUP(C1023,EstacionReplica!A:W,2,0)," - ",VLOOKUP(C1023,EstacionReplica!A:W,3,0)," - ",VLOOKUP(C1023,EstacionReplica!A:W,4,0)),"ID NO EXISTE"))</f>
        <v>A-60 - Registro individual - 1</v>
      </c>
      <c r="E1023" s="25">
        <v>2025</v>
      </c>
      <c r="F1023" s="25">
        <v>3</v>
      </c>
      <c r="G1023" s="25">
        <v>21</v>
      </c>
      <c r="H1023" s="86">
        <v>0.3888888888888889</v>
      </c>
      <c r="I1023" s="25" t="s">
        <v>771</v>
      </c>
      <c r="O1023" s="25" t="s">
        <v>772</v>
      </c>
      <c r="P1023" s="25" t="s">
        <v>773</v>
      </c>
      <c r="Q1023" s="25" t="s">
        <v>774</v>
      </c>
      <c r="R1023" s="25" t="s">
        <v>775</v>
      </c>
      <c r="S1023" s="25" t="s">
        <v>776</v>
      </c>
      <c r="T1023" s="25" t="s">
        <v>777</v>
      </c>
      <c r="V1023" s="25" t="s">
        <v>778</v>
      </c>
      <c r="X1023" s="25" t="s">
        <v>779</v>
      </c>
      <c r="AB1023" s="25" t="s">
        <v>780</v>
      </c>
      <c r="AC1023" s="25" t="s">
        <v>781</v>
      </c>
      <c r="AD1023" s="25">
        <v>0</v>
      </c>
      <c r="AE1023" s="25" t="s">
        <v>782</v>
      </c>
      <c r="AF1023" s="25">
        <v>-23.4197882973898</v>
      </c>
      <c r="AG1023" s="25">
        <v>-68.047443987426306</v>
      </c>
      <c r="AH1023" s="25">
        <v>0.3888888888888889</v>
      </c>
      <c r="AI1023" s="25" t="s">
        <v>789</v>
      </c>
      <c r="AM1023" s="25" t="s">
        <v>784</v>
      </c>
      <c r="AN1023" s="25" t="s">
        <v>797</v>
      </c>
      <c r="AO1023" s="25" t="s">
        <v>785</v>
      </c>
      <c r="AR1023" s="25" t="s">
        <v>1021</v>
      </c>
    </row>
    <row r="1024" spans="1:44">
      <c r="A1024" s="25">
        <v>202503</v>
      </c>
      <c r="B1024" s="17" t="str">
        <f>IF(A1024="","",IFERROR(VLOOKUP(A1024,Campaña!A:K,2,0),"ID NO EXISTE"))</f>
        <v>Campaña marzo 2025</v>
      </c>
      <c r="C1024" s="25">
        <v>61</v>
      </c>
      <c r="D1024" s="85" t="str">
        <f>IF(C1024="","",IFERROR(CONCATENATE(VLOOKUP(C1024,EstacionReplica!A:W,2,0)," - ",VLOOKUP(C1024,EstacionReplica!A:W,3,0)," - ",VLOOKUP(C1024,EstacionReplica!A:W,4,0)),"ID NO EXISTE"))</f>
        <v>A-61 - Registro individual - 1</v>
      </c>
      <c r="E1024" s="25">
        <v>2025</v>
      </c>
      <c r="F1024" s="25">
        <v>3</v>
      </c>
      <c r="G1024" s="25">
        <v>21</v>
      </c>
      <c r="H1024" s="86">
        <v>0.40833333333333333</v>
      </c>
      <c r="I1024" s="25" t="s">
        <v>771</v>
      </c>
      <c r="O1024" s="25" t="s">
        <v>772</v>
      </c>
      <c r="P1024" s="25" t="s">
        <v>773</v>
      </c>
      <c r="Q1024" s="25" t="s">
        <v>774</v>
      </c>
      <c r="R1024" s="25" t="s">
        <v>775</v>
      </c>
      <c r="S1024" s="25" t="s">
        <v>776</v>
      </c>
      <c r="T1024" s="25" t="s">
        <v>777</v>
      </c>
      <c r="V1024" s="25" t="s">
        <v>778</v>
      </c>
      <c r="X1024" s="25" t="s">
        <v>779</v>
      </c>
      <c r="AB1024" s="25" t="s">
        <v>780</v>
      </c>
      <c r="AC1024" s="25" t="s">
        <v>781</v>
      </c>
      <c r="AD1024" s="25">
        <v>0</v>
      </c>
      <c r="AE1024" s="25" t="s">
        <v>782</v>
      </c>
      <c r="AF1024" s="25">
        <v>-23.417604131433698</v>
      </c>
      <c r="AG1024" s="25">
        <v>-68.044748547980106</v>
      </c>
      <c r="AH1024" s="25">
        <v>0.40833333333333333</v>
      </c>
      <c r="AI1024" s="25" t="s">
        <v>783</v>
      </c>
      <c r="AM1024" s="25" t="s">
        <v>784</v>
      </c>
      <c r="AO1024" s="25" t="s">
        <v>785</v>
      </c>
      <c r="AR1024" s="25" t="s">
        <v>1021</v>
      </c>
    </row>
    <row r="1025" spans="1:44">
      <c r="A1025" s="25">
        <v>202503</v>
      </c>
      <c r="B1025" s="17" t="str">
        <f>IF(A1025="","",IFERROR(VLOOKUP(A1025,Campaña!A:K,2,0),"ID NO EXISTE"))</f>
        <v>Campaña marzo 2025</v>
      </c>
      <c r="C1025" s="25">
        <v>62</v>
      </c>
      <c r="D1025" s="85" t="str">
        <f>IF(C1025="","",IFERROR(CONCATENATE(VLOOKUP(C1025,EstacionReplica!A:W,2,0)," - ",VLOOKUP(C1025,EstacionReplica!A:W,3,0)," - ",VLOOKUP(C1025,EstacionReplica!A:W,4,0)),"ID NO EXISTE"))</f>
        <v>A-62 - Registro individual - 1</v>
      </c>
      <c r="E1025" s="25">
        <v>2025</v>
      </c>
      <c r="F1025" s="25">
        <v>3</v>
      </c>
      <c r="G1025" s="25">
        <v>21</v>
      </c>
      <c r="H1025" s="86">
        <v>0.41458333333333336</v>
      </c>
      <c r="I1025" s="25" t="s">
        <v>771</v>
      </c>
      <c r="O1025" s="25" t="s">
        <v>772</v>
      </c>
      <c r="P1025" s="25" t="s">
        <v>773</v>
      </c>
      <c r="Q1025" s="25" t="s">
        <v>774</v>
      </c>
      <c r="R1025" s="25" t="s">
        <v>775</v>
      </c>
      <c r="S1025" s="25" t="s">
        <v>776</v>
      </c>
      <c r="T1025" s="25" t="s">
        <v>777</v>
      </c>
      <c r="V1025" s="25" t="s">
        <v>778</v>
      </c>
      <c r="X1025" s="25" t="s">
        <v>779</v>
      </c>
      <c r="AB1025" s="25" t="s">
        <v>780</v>
      </c>
      <c r="AC1025" s="25" t="s">
        <v>781</v>
      </c>
      <c r="AD1025" s="25">
        <v>0</v>
      </c>
      <c r="AE1025" s="25" t="s">
        <v>782</v>
      </c>
      <c r="AF1025" s="25">
        <v>-23.417715435664601</v>
      </c>
      <c r="AG1025" s="25">
        <v>-68.043749444502296</v>
      </c>
      <c r="AH1025" s="25">
        <v>0.41458333333333336</v>
      </c>
      <c r="AI1025" s="25" t="s">
        <v>783</v>
      </c>
      <c r="AM1025" s="25" t="s">
        <v>784</v>
      </c>
      <c r="AO1025" s="25" t="s">
        <v>785</v>
      </c>
      <c r="AR1025" s="25" t="s">
        <v>1021</v>
      </c>
    </row>
    <row r="1026" spans="1:44">
      <c r="A1026" s="25">
        <v>202503</v>
      </c>
      <c r="B1026" s="17" t="str">
        <f>IF(A1026="","",IFERROR(VLOOKUP(A1026,Campaña!A:K,2,0),"ID NO EXISTE"))</f>
        <v>Campaña marzo 2025</v>
      </c>
      <c r="C1026" s="25">
        <v>63</v>
      </c>
      <c r="D1026" s="85" t="str">
        <f>IF(C1026="","",IFERROR(CONCATENATE(VLOOKUP(C1026,EstacionReplica!A:W,2,0)," - ",VLOOKUP(C1026,EstacionReplica!A:W,3,0)," - ",VLOOKUP(C1026,EstacionReplica!A:W,4,0)),"ID NO EXISTE"))</f>
        <v>A-63 - Registro individual - 1</v>
      </c>
      <c r="E1026" s="25">
        <v>2025</v>
      </c>
      <c r="F1026" s="25">
        <v>3</v>
      </c>
      <c r="G1026" s="25">
        <v>21</v>
      </c>
      <c r="H1026" s="86">
        <v>0.41249999999999998</v>
      </c>
      <c r="I1026" s="25" t="s">
        <v>771</v>
      </c>
      <c r="O1026" s="25" t="s">
        <v>772</v>
      </c>
      <c r="P1026" s="25" t="s">
        <v>773</v>
      </c>
      <c r="Q1026" s="25" t="s">
        <v>774</v>
      </c>
      <c r="R1026" s="25" t="s">
        <v>775</v>
      </c>
      <c r="S1026" s="25" t="s">
        <v>776</v>
      </c>
      <c r="T1026" s="25" t="s">
        <v>777</v>
      </c>
      <c r="V1026" s="25" t="s">
        <v>778</v>
      </c>
      <c r="X1026" s="25" t="s">
        <v>779</v>
      </c>
      <c r="AB1026" s="25" t="s">
        <v>780</v>
      </c>
      <c r="AC1026" s="25" t="s">
        <v>781</v>
      </c>
      <c r="AD1026" s="25">
        <v>0</v>
      </c>
      <c r="AE1026" s="25" t="s">
        <v>782</v>
      </c>
      <c r="AF1026" s="25">
        <v>-23.4176691986127</v>
      </c>
      <c r="AG1026" s="25">
        <v>-68.043573605615506</v>
      </c>
      <c r="AH1026" s="25">
        <v>0.41249999999999998</v>
      </c>
      <c r="AI1026" s="25" t="s">
        <v>783</v>
      </c>
      <c r="AM1026" s="25" t="s">
        <v>784</v>
      </c>
      <c r="AO1026" s="25" t="s">
        <v>785</v>
      </c>
      <c r="AR1026" s="25" t="s">
        <v>1021</v>
      </c>
    </row>
    <row r="1027" spans="1:44">
      <c r="A1027" s="25">
        <v>202503</v>
      </c>
      <c r="B1027" s="17" t="str">
        <f>IF(A1027="","",IFERROR(VLOOKUP(A1027,Campaña!A:K,2,0),"ID NO EXISTE"))</f>
        <v>Campaña marzo 2025</v>
      </c>
      <c r="C1027" s="25">
        <v>64</v>
      </c>
      <c r="D1027" s="85" t="str">
        <f>IF(C1027="","",IFERROR(CONCATENATE(VLOOKUP(C1027,EstacionReplica!A:W,2,0)," - ",VLOOKUP(C1027,EstacionReplica!A:W,3,0)," - ",VLOOKUP(C1027,EstacionReplica!A:W,4,0)),"ID NO EXISTE"))</f>
        <v>A-64 - Registro individual - 1</v>
      </c>
      <c r="E1027" s="25">
        <v>2025</v>
      </c>
      <c r="F1027" s="25">
        <v>3</v>
      </c>
      <c r="G1027" s="25">
        <v>21</v>
      </c>
      <c r="H1027" s="86">
        <v>0.4152777777777778</v>
      </c>
      <c r="I1027" s="25" t="s">
        <v>771</v>
      </c>
      <c r="O1027" s="25" t="s">
        <v>772</v>
      </c>
      <c r="P1027" s="25" t="s">
        <v>773</v>
      </c>
      <c r="Q1027" s="25" t="s">
        <v>774</v>
      </c>
      <c r="R1027" s="25" t="s">
        <v>775</v>
      </c>
      <c r="S1027" s="25" t="s">
        <v>776</v>
      </c>
      <c r="T1027" s="25" t="s">
        <v>777</v>
      </c>
      <c r="V1027" s="25" t="s">
        <v>778</v>
      </c>
      <c r="X1027" s="25" t="s">
        <v>779</v>
      </c>
      <c r="AB1027" s="25" t="s">
        <v>780</v>
      </c>
      <c r="AC1027" s="25" t="s">
        <v>781</v>
      </c>
      <c r="AD1027" s="25">
        <v>0</v>
      </c>
      <c r="AE1027" s="25" t="s">
        <v>782</v>
      </c>
      <c r="AF1027" s="25">
        <v>-23.417751202988601</v>
      </c>
      <c r="AG1027" s="25">
        <v>-68.043690463608002</v>
      </c>
      <c r="AH1027" s="25">
        <v>0.4152777777777778</v>
      </c>
      <c r="AI1027" s="25" t="s">
        <v>789</v>
      </c>
      <c r="AM1027" s="25" t="s">
        <v>784</v>
      </c>
      <c r="AN1027" s="25" t="s">
        <v>801</v>
      </c>
      <c r="AO1027" s="25" t="s">
        <v>785</v>
      </c>
      <c r="AR1027" s="25" t="s">
        <v>1021</v>
      </c>
    </row>
    <row r="1028" spans="1:44">
      <c r="A1028" s="25">
        <v>202503</v>
      </c>
      <c r="B1028" s="17" t="str">
        <f>IF(A1028="","",IFERROR(VLOOKUP(A1028,Campaña!A:K,2,0),"ID NO EXISTE"))</f>
        <v>Campaña marzo 2025</v>
      </c>
      <c r="C1028" s="25">
        <v>65</v>
      </c>
      <c r="D1028" s="85" t="str">
        <f>IF(C1028="","",IFERROR(CONCATENATE(VLOOKUP(C1028,EstacionReplica!A:W,2,0)," - ",VLOOKUP(C1028,EstacionReplica!A:W,3,0)," - ",VLOOKUP(C1028,EstacionReplica!A:W,4,0)),"ID NO EXISTE"))</f>
        <v>A-65 - Registro individual - 1</v>
      </c>
      <c r="E1028" s="25">
        <v>2025</v>
      </c>
      <c r="F1028" s="25">
        <v>3</v>
      </c>
      <c r="G1028" s="25">
        <v>21</v>
      </c>
      <c r="H1028" s="86">
        <v>0.41597222222222224</v>
      </c>
      <c r="I1028" s="25" t="s">
        <v>771</v>
      </c>
      <c r="O1028" s="25" t="s">
        <v>772</v>
      </c>
      <c r="P1028" s="25" t="s">
        <v>773</v>
      </c>
      <c r="Q1028" s="25" t="s">
        <v>774</v>
      </c>
      <c r="R1028" s="25" t="s">
        <v>775</v>
      </c>
      <c r="S1028" s="25" t="s">
        <v>776</v>
      </c>
      <c r="T1028" s="25" t="s">
        <v>777</v>
      </c>
      <c r="V1028" s="25" t="s">
        <v>778</v>
      </c>
      <c r="X1028" s="25" t="s">
        <v>779</v>
      </c>
      <c r="AB1028" s="25" t="s">
        <v>780</v>
      </c>
      <c r="AC1028" s="25" t="s">
        <v>781</v>
      </c>
      <c r="AD1028" s="25">
        <v>0</v>
      </c>
      <c r="AE1028" s="25" t="s">
        <v>782</v>
      </c>
      <c r="AF1028" s="25">
        <v>-23.417804494384001</v>
      </c>
      <c r="AG1028" s="25">
        <v>-68.043543270983605</v>
      </c>
      <c r="AH1028" s="25">
        <v>0.41597222222222224</v>
      </c>
      <c r="AI1028" s="25" t="s">
        <v>789</v>
      </c>
      <c r="AM1028" s="25" t="s">
        <v>784</v>
      </c>
      <c r="AN1028" s="25" t="s">
        <v>801</v>
      </c>
      <c r="AO1028" s="25" t="s">
        <v>785</v>
      </c>
      <c r="AR1028" s="25" t="s">
        <v>1021</v>
      </c>
    </row>
    <row r="1029" spans="1:44">
      <c r="A1029" s="25">
        <v>202503</v>
      </c>
      <c r="B1029" s="17" t="str">
        <f>IF(A1029="","",IFERROR(VLOOKUP(A1029,Campaña!A:K,2,0),"ID NO EXISTE"))</f>
        <v>Campaña marzo 2025</v>
      </c>
      <c r="C1029" s="25">
        <v>66</v>
      </c>
      <c r="D1029" s="85" t="str">
        <f>IF(C1029="","",IFERROR(CONCATENATE(VLOOKUP(C1029,EstacionReplica!A:W,2,0)," - ",VLOOKUP(C1029,EstacionReplica!A:W,3,0)," - ",VLOOKUP(C1029,EstacionReplica!A:W,4,0)),"ID NO EXISTE"))</f>
        <v>A-66 - Registro individual - 1</v>
      </c>
      <c r="E1029" s="25">
        <v>2025</v>
      </c>
      <c r="F1029" s="25">
        <v>3</v>
      </c>
      <c r="G1029" s="25">
        <v>21</v>
      </c>
      <c r="H1029" s="86">
        <v>0.41736111111111113</v>
      </c>
      <c r="I1029" s="25" t="s">
        <v>771</v>
      </c>
      <c r="O1029" s="25" t="s">
        <v>772</v>
      </c>
      <c r="P1029" s="25" t="s">
        <v>773</v>
      </c>
      <c r="Q1029" s="25" t="s">
        <v>774</v>
      </c>
      <c r="R1029" s="25" t="s">
        <v>775</v>
      </c>
      <c r="S1029" s="25" t="s">
        <v>776</v>
      </c>
      <c r="T1029" s="25" t="s">
        <v>777</v>
      </c>
      <c r="V1029" s="25" t="s">
        <v>778</v>
      </c>
      <c r="X1029" s="25" t="s">
        <v>779</v>
      </c>
      <c r="AB1029" s="25" t="s">
        <v>780</v>
      </c>
      <c r="AC1029" s="25" t="s">
        <v>781</v>
      </c>
      <c r="AD1029" s="25">
        <v>0</v>
      </c>
      <c r="AE1029" s="25" t="s">
        <v>782</v>
      </c>
      <c r="AF1029" s="25">
        <v>-23.4177766201827</v>
      </c>
      <c r="AG1029" s="25">
        <v>-68.043416236504299</v>
      </c>
      <c r="AH1029" s="25">
        <v>0.41736111111111113</v>
      </c>
      <c r="AI1029" s="25" t="s">
        <v>789</v>
      </c>
      <c r="AM1029" s="25" t="s">
        <v>784</v>
      </c>
      <c r="AN1029" s="25" t="s">
        <v>801</v>
      </c>
      <c r="AO1029" s="25" t="s">
        <v>785</v>
      </c>
      <c r="AR1029" s="25" t="s">
        <v>1021</v>
      </c>
    </row>
    <row r="1030" spans="1:44">
      <c r="A1030" s="25">
        <v>202503</v>
      </c>
      <c r="B1030" s="17" t="str">
        <f>IF(A1030="","",IFERROR(VLOOKUP(A1030,Campaña!A:K,2,0),"ID NO EXISTE"))</f>
        <v>Campaña marzo 2025</v>
      </c>
      <c r="C1030" s="25">
        <v>67</v>
      </c>
      <c r="D1030" s="85" t="str">
        <f>IF(C1030="","",IFERROR(CONCATENATE(VLOOKUP(C1030,EstacionReplica!A:W,2,0)," - ",VLOOKUP(C1030,EstacionReplica!A:W,3,0)," - ",VLOOKUP(C1030,EstacionReplica!A:W,4,0)),"ID NO EXISTE"))</f>
        <v>A-67 - Registro individual - 1</v>
      </c>
      <c r="E1030" s="25">
        <v>2025</v>
      </c>
      <c r="F1030" s="25">
        <v>3</v>
      </c>
      <c r="G1030" s="25">
        <v>21</v>
      </c>
      <c r="H1030" s="86">
        <v>0.41805555555555557</v>
      </c>
      <c r="I1030" s="25" t="s">
        <v>771</v>
      </c>
      <c r="O1030" s="25" t="s">
        <v>772</v>
      </c>
      <c r="P1030" s="25" t="s">
        <v>773</v>
      </c>
      <c r="Q1030" s="25" t="s">
        <v>774</v>
      </c>
      <c r="R1030" s="25" t="s">
        <v>775</v>
      </c>
      <c r="S1030" s="25" t="s">
        <v>776</v>
      </c>
      <c r="T1030" s="25" t="s">
        <v>777</v>
      </c>
      <c r="V1030" s="25" t="s">
        <v>778</v>
      </c>
      <c r="X1030" s="25" t="s">
        <v>779</v>
      </c>
      <c r="AB1030" s="25" t="s">
        <v>780</v>
      </c>
      <c r="AC1030" s="25" t="s">
        <v>781</v>
      </c>
      <c r="AD1030" s="25">
        <v>0</v>
      </c>
      <c r="AE1030" s="25" t="s">
        <v>782</v>
      </c>
      <c r="AF1030" s="25">
        <v>-23.417640245565401</v>
      </c>
      <c r="AG1030" s="25">
        <v>-68.043270407811505</v>
      </c>
      <c r="AH1030" s="25">
        <v>0.41805555555555557</v>
      </c>
      <c r="AI1030" s="25" t="s">
        <v>783</v>
      </c>
      <c r="AM1030" s="25" t="s">
        <v>784</v>
      </c>
      <c r="AO1030" s="25" t="s">
        <v>785</v>
      </c>
      <c r="AR1030" s="25" t="s">
        <v>1021</v>
      </c>
    </row>
    <row r="1031" spans="1:44">
      <c r="A1031" s="25">
        <v>202503</v>
      </c>
      <c r="B1031" s="17" t="str">
        <f>IF(A1031="","",IFERROR(VLOOKUP(A1031,Campaña!A:K,2,0),"ID NO EXISTE"))</f>
        <v>Campaña marzo 2025</v>
      </c>
      <c r="C1031" s="25">
        <v>68</v>
      </c>
      <c r="D1031" s="85" t="str">
        <f>IF(C1031="","",IFERROR(CONCATENATE(VLOOKUP(C1031,EstacionReplica!A:W,2,0)," - ",VLOOKUP(C1031,EstacionReplica!A:W,3,0)," - ",VLOOKUP(C1031,EstacionReplica!A:W,4,0)),"ID NO EXISTE"))</f>
        <v>A-68 - Registro individual - 1</v>
      </c>
      <c r="E1031" s="25">
        <v>2025</v>
      </c>
      <c r="F1031" s="25">
        <v>3</v>
      </c>
      <c r="G1031" s="25">
        <v>21</v>
      </c>
      <c r="H1031" s="86">
        <v>0.41875000000000001</v>
      </c>
      <c r="I1031" s="25" t="s">
        <v>771</v>
      </c>
      <c r="O1031" s="25" t="s">
        <v>772</v>
      </c>
      <c r="P1031" s="25" t="s">
        <v>773</v>
      </c>
      <c r="Q1031" s="25" t="s">
        <v>774</v>
      </c>
      <c r="R1031" s="25" t="s">
        <v>775</v>
      </c>
      <c r="S1031" s="25" t="s">
        <v>776</v>
      </c>
      <c r="T1031" s="25" t="s">
        <v>777</v>
      </c>
      <c r="V1031" s="25" t="s">
        <v>778</v>
      </c>
      <c r="X1031" s="25" t="s">
        <v>779</v>
      </c>
      <c r="AB1031" s="25" t="s">
        <v>780</v>
      </c>
      <c r="AC1031" s="25" t="s">
        <v>781</v>
      </c>
      <c r="AD1031" s="25">
        <v>0</v>
      </c>
      <c r="AE1031" s="25" t="s">
        <v>782</v>
      </c>
      <c r="AF1031" s="25">
        <v>-23.417494479395799</v>
      </c>
      <c r="AG1031" s="25">
        <v>-68.043065923302507</v>
      </c>
      <c r="AH1031" s="25">
        <v>0.41875000000000001</v>
      </c>
      <c r="AI1031" s="25" t="s">
        <v>789</v>
      </c>
      <c r="AM1031" s="25" t="s">
        <v>784</v>
      </c>
      <c r="AN1031" s="25" t="s">
        <v>801</v>
      </c>
      <c r="AO1031" s="25" t="s">
        <v>785</v>
      </c>
      <c r="AR1031" s="25" t="s">
        <v>1021</v>
      </c>
    </row>
    <row r="1032" spans="1:44">
      <c r="A1032" s="25">
        <v>202503</v>
      </c>
      <c r="B1032" s="17" t="str">
        <f>IF(A1032="","",IFERROR(VLOOKUP(A1032,Campaña!A:K,2,0),"ID NO EXISTE"))</f>
        <v>Campaña marzo 2025</v>
      </c>
      <c r="C1032" s="25">
        <v>69</v>
      </c>
      <c r="D1032" s="85" t="str">
        <f>IF(C1032="","",IFERROR(CONCATENATE(VLOOKUP(C1032,EstacionReplica!A:W,2,0)," - ",VLOOKUP(C1032,EstacionReplica!A:W,3,0)," - ",VLOOKUP(C1032,EstacionReplica!A:W,4,0)),"ID NO EXISTE"))</f>
        <v>A-69 - Registro individual - 1</v>
      </c>
      <c r="E1032" s="25">
        <v>2025</v>
      </c>
      <c r="F1032" s="25">
        <v>3</v>
      </c>
      <c r="G1032" s="25">
        <v>21</v>
      </c>
      <c r="H1032" s="86">
        <v>0.4236111111111111</v>
      </c>
      <c r="I1032" s="25" t="s">
        <v>771</v>
      </c>
      <c r="O1032" s="25" t="s">
        <v>772</v>
      </c>
      <c r="P1032" s="25" t="s">
        <v>773</v>
      </c>
      <c r="Q1032" s="25" t="s">
        <v>774</v>
      </c>
      <c r="R1032" s="25" t="s">
        <v>775</v>
      </c>
      <c r="S1032" s="25" t="s">
        <v>776</v>
      </c>
      <c r="T1032" s="25" t="s">
        <v>777</v>
      </c>
      <c r="V1032" s="25" t="s">
        <v>778</v>
      </c>
      <c r="X1032" s="25" t="s">
        <v>779</v>
      </c>
      <c r="AB1032" s="25" t="s">
        <v>780</v>
      </c>
      <c r="AC1032" s="25" t="s">
        <v>781</v>
      </c>
      <c r="AD1032" s="25">
        <v>0</v>
      </c>
      <c r="AE1032" s="25" t="s">
        <v>782</v>
      </c>
      <c r="AF1032" s="25">
        <v>-23.4180178255309</v>
      </c>
      <c r="AG1032" s="25">
        <v>-68.040037878819206</v>
      </c>
      <c r="AH1032" s="25">
        <v>0.4236111111111111</v>
      </c>
      <c r="AI1032" s="25" t="s">
        <v>783</v>
      </c>
      <c r="AM1032" s="25" t="s">
        <v>784</v>
      </c>
      <c r="AO1032" s="25" t="s">
        <v>785</v>
      </c>
      <c r="AR1032" s="25" t="s">
        <v>1021</v>
      </c>
    </row>
    <row r="1033" spans="1:44">
      <c r="A1033" s="25">
        <v>202503</v>
      </c>
      <c r="B1033" s="17" t="str">
        <f>IF(A1033="","",IFERROR(VLOOKUP(A1033,Campaña!A:K,2,0),"ID NO EXISTE"))</f>
        <v>Campaña marzo 2025</v>
      </c>
      <c r="C1033" s="25">
        <v>70</v>
      </c>
      <c r="D1033" s="85" t="str">
        <f>IF(C1033="","",IFERROR(CONCATENATE(VLOOKUP(C1033,EstacionReplica!A:W,2,0)," - ",VLOOKUP(C1033,EstacionReplica!A:W,3,0)," - ",VLOOKUP(C1033,EstacionReplica!A:W,4,0)),"ID NO EXISTE"))</f>
        <v>A-70 - Registro individual - 1</v>
      </c>
      <c r="E1033" s="25">
        <v>2025</v>
      </c>
      <c r="F1033" s="25">
        <v>3</v>
      </c>
      <c r="G1033" s="25">
        <v>21</v>
      </c>
      <c r="H1033" s="86">
        <v>0.42430555555555555</v>
      </c>
      <c r="I1033" s="25" t="s">
        <v>771</v>
      </c>
      <c r="O1033" s="25" t="s">
        <v>772</v>
      </c>
      <c r="P1033" s="25" t="s">
        <v>773</v>
      </c>
      <c r="Q1033" s="25" t="s">
        <v>774</v>
      </c>
      <c r="R1033" s="25" t="s">
        <v>775</v>
      </c>
      <c r="S1033" s="25" t="s">
        <v>776</v>
      </c>
      <c r="T1033" s="25" t="s">
        <v>777</v>
      </c>
      <c r="V1033" s="25" t="s">
        <v>778</v>
      </c>
      <c r="X1033" s="25" t="s">
        <v>779</v>
      </c>
      <c r="AB1033" s="25" t="s">
        <v>780</v>
      </c>
      <c r="AC1033" s="25" t="s">
        <v>781</v>
      </c>
      <c r="AD1033" s="25">
        <v>0</v>
      </c>
      <c r="AE1033" s="25" t="s">
        <v>782</v>
      </c>
      <c r="AF1033" s="25">
        <v>-23.418065870325101</v>
      </c>
      <c r="AG1033" s="25">
        <v>-68.040507323199805</v>
      </c>
      <c r="AH1033" s="25">
        <v>0.42430555555555555</v>
      </c>
      <c r="AI1033" s="25" t="s">
        <v>789</v>
      </c>
      <c r="AM1033" s="25" t="s">
        <v>784</v>
      </c>
      <c r="AN1033" s="25" t="s">
        <v>800</v>
      </c>
      <c r="AO1033" s="25" t="s">
        <v>785</v>
      </c>
      <c r="AR1033" s="25" t="s">
        <v>1021</v>
      </c>
    </row>
    <row r="1034" spans="1:44">
      <c r="A1034" s="25">
        <v>202503</v>
      </c>
      <c r="B1034" s="17" t="str">
        <f>IF(A1034="","",IFERROR(VLOOKUP(A1034,Campaña!A:K,2,0),"ID NO EXISTE"))</f>
        <v>Campaña marzo 2025</v>
      </c>
      <c r="C1034" s="25">
        <v>71</v>
      </c>
      <c r="D1034" s="85" t="str">
        <f>IF(C1034="","",IFERROR(CONCATENATE(VLOOKUP(C1034,EstacionReplica!A:W,2,0)," - ",VLOOKUP(C1034,EstacionReplica!A:W,3,0)," - ",VLOOKUP(C1034,EstacionReplica!A:W,4,0)),"ID NO EXISTE"))</f>
        <v>A-71 - Registro individual - 1</v>
      </c>
      <c r="E1034" s="25">
        <v>2025</v>
      </c>
      <c r="F1034" s="25">
        <v>3</v>
      </c>
      <c r="G1034" s="25">
        <v>21</v>
      </c>
      <c r="H1034" s="86">
        <v>0.40486111111111112</v>
      </c>
      <c r="I1034" s="25" t="s">
        <v>771</v>
      </c>
      <c r="O1034" s="25" t="s">
        <v>772</v>
      </c>
      <c r="P1034" s="25" t="s">
        <v>773</v>
      </c>
      <c r="Q1034" s="25" t="s">
        <v>774</v>
      </c>
      <c r="R1034" s="25" t="s">
        <v>775</v>
      </c>
      <c r="S1034" s="25" t="s">
        <v>776</v>
      </c>
      <c r="T1034" s="25" t="s">
        <v>777</v>
      </c>
      <c r="V1034" s="25" t="s">
        <v>778</v>
      </c>
      <c r="X1034" s="25" t="s">
        <v>779</v>
      </c>
      <c r="AB1034" s="25" t="s">
        <v>780</v>
      </c>
      <c r="AC1034" s="25" t="s">
        <v>781</v>
      </c>
      <c r="AD1034" s="25">
        <v>0</v>
      </c>
      <c r="AE1034" s="25" t="s">
        <v>782</v>
      </c>
      <c r="AF1034" s="25">
        <v>-23.4188642992574</v>
      </c>
      <c r="AG1034" s="25">
        <v>-68.042566700409907</v>
      </c>
      <c r="AH1034" s="25">
        <v>0.40486111111111112</v>
      </c>
      <c r="AI1034" s="25" t="s">
        <v>789</v>
      </c>
      <c r="AM1034" s="25" t="s">
        <v>784</v>
      </c>
      <c r="AN1034" s="25" t="s">
        <v>801</v>
      </c>
      <c r="AO1034" s="25" t="s">
        <v>785</v>
      </c>
      <c r="AR1034" s="25" t="s">
        <v>1021</v>
      </c>
    </row>
    <row r="1035" spans="1:44">
      <c r="A1035" s="25">
        <v>202503</v>
      </c>
      <c r="B1035" s="17" t="str">
        <f>IF(A1035="","",IFERROR(VLOOKUP(A1035,Campaña!A:K,2,0),"ID NO EXISTE"))</f>
        <v>Campaña marzo 2025</v>
      </c>
      <c r="C1035" s="25">
        <v>72</v>
      </c>
      <c r="D1035" s="85" t="str">
        <f>IF(C1035="","",IFERROR(CONCATENATE(VLOOKUP(C1035,EstacionReplica!A:W,2,0)," - ",VLOOKUP(C1035,EstacionReplica!A:W,3,0)," - ",VLOOKUP(C1035,EstacionReplica!A:W,4,0)),"ID NO EXISTE"))</f>
        <v>AX-01 - Registro individual - 1</v>
      </c>
      <c r="E1035" s="25">
        <v>2025</v>
      </c>
      <c r="F1035" s="25">
        <v>3</v>
      </c>
      <c r="G1035" s="25">
        <v>21</v>
      </c>
      <c r="H1035" s="86">
        <v>0.43541666666666667</v>
      </c>
      <c r="I1035" s="25" t="s">
        <v>771</v>
      </c>
      <c r="O1035" s="25" t="s">
        <v>772</v>
      </c>
      <c r="P1035" s="25" t="s">
        <v>773</v>
      </c>
      <c r="Q1035" s="25" t="s">
        <v>774</v>
      </c>
      <c r="R1035" s="25" t="s">
        <v>775</v>
      </c>
      <c r="S1035" s="25" t="s">
        <v>776</v>
      </c>
      <c r="T1035" s="25" t="s">
        <v>777</v>
      </c>
      <c r="V1035" s="25" t="s">
        <v>778</v>
      </c>
      <c r="X1035" s="25" t="s">
        <v>779</v>
      </c>
      <c r="AB1035" s="25" t="s">
        <v>780</v>
      </c>
      <c r="AC1035" s="25" t="s">
        <v>781</v>
      </c>
      <c r="AD1035" s="25">
        <v>70</v>
      </c>
      <c r="AE1035" s="25" t="s">
        <v>782</v>
      </c>
      <c r="AF1035" s="25">
        <v>-23.418672380781299</v>
      </c>
      <c r="AG1035" s="25">
        <v>-68.037791850670999</v>
      </c>
      <c r="AH1035" s="25">
        <v>0.43541666666666667</v>
      </c>
      <c r="AI1035" s="25" t="s">
        <v>787</v>
      </c>
      <c r="AM1035" s="25" t="s">
        <v>784</v>
      </c>
      <c r="AN1035" s="25" t="s">
        <v>1024</v>
      </c>
      <c r="AO1035" s="25" t="s">
        <v>785</v>
      </c>
      <c r="AR1035" s="25" t="s">
        <v>1021</v>
      </c>
    </row>
    <row r="1036" spans="1:44">
      <c r="A1036" s="25">
        <v>202503</v>
      </c>
      <c r="B1036" s="17" t="str">
        <f>IF(A1036="","",IFERROR(VLOOKUP(A1036,Campaña!A:K,2,0),"ID NO EXISTE"))</f>
        <v>Campaña marzo 2025</v>
      </c>
      <c r="C1036" s="25">
        <v>73</v>
      </c>
      <c r="D1036" s="85" t="str">
        <f>IF(C1036="","",IFERROR(CONCATENATE(VLOOKUP(C1036,EstacionReplica!A:W,2,0)," - ",VLOOKUP(C1036,EstacionReplica!A:W,3,0)," - ",VLOOKUP(C1036,EstacionReplica!A:W,4,0)),"ID NO EXISTE"))</f>
        <v>AX-02 - Registro individual - 1</v>
      </c>
      <c r="E1036" s="25">
        <v>2025</v>
      </c>
      <c r="F1036" s="25">
        <v>3</v>
      </c>
      <c r="G1036" s="25">
        <v>21</v>
      </c>
      <c r="H1036" s="86">
        <v>0.38055555555555554</v>
      </c>
      <c r="I1036" s="25" t="s">
        <v>771</v>
      </c>
      <c r="O1036" s="25" t="s">
        <v>772</v>
      </c>
      <c r="P1036" s="25" t="s">
        <v>773</v>
      </c>
      <c r="Q1036" s="25" t="s">
        <v>774</v>
      </c>
      <c r="R1036" s="25" t="s">
        <v>775</v>
      </c>
      <c r="S1036" s="25" t="s">
        <v>776</v>
      </c>
      <c r="T1036" s="25" t="s">
        <v>777</v>
      </c>
      <c r="V1036" s="25" t="s">
        <v>778</v>
      </c>
      <c r="X1036" s="25" t="s">
        <v>779</v>
      </c>
      <c r="AB1036" s="25" t="s">
        <v>780</v>
      </c>
      <c r="AC1036" s="25" t="s">
        <v>781</v>
      </c>
      <c r="AD1036" s="25">
        <v>0</v>
      </c>
      <c r="AE1036" s="25" t="s">
        <v>782</v>
      </c>
      <c r="AF1036" s="25">
        <v>-23.417502968191702</v>
      </c>
      <c r="AG1036" s="25">
        <v>-68.0503769645467</v>
      </c>
      <c r="AH1036" s="25">
        <v>0.38055555555555554</v>
      </c>
      <c r="AI1036" s="25" t="s">
        <v>789</v>
      </c>
      <c r="AM1036" s="25" t="s">
        <v>784</v>
      </c>
      <c r="AN1036" s="25" t="s">
        <v>790</v>
      </c>
      <c r="AO1036" s="25" t="s">
        <v>785</v>
      </c>
      <c r="AR1036" s="25" t="s">
        <v>1021</v>
      </c>
    </row>
    <row r="1037" spans="1:44">
      <c r="A1037" s="25">
        <v>202503</v>
      </c>
      <c r="B1037" s="17" t="str">
        <f>IF(A1037="","",IFERROR(VLOOKUP(A1037,Campaña!A:K,2,0),"ID NO EXISTE"))</f>
        <v>Campaña marzo 2025</v>
      </c>
      <c r="C1037" s="25">
        <v>74</v>
      </c>
      <c r="D1037" s="85" t="str">
        <f>IF(C1037="","",IFERROR(CONCATENATE(VLOOKUP(C1037,EstacionReplica!A:W,2,0)," - ",VLOOKUP(C1037,EstacionReplica!A:W,3,0)," - ",VLOOKUP(C1037,EstacionReplica!A:W,4,0)),"ID NO EXISTE"))</f>
        <v>AX-03 - Registro individual - 1</v>
      </c>
      <c r="E1037" s="25">
        <v>2025</v>
      </c>
      <c r="F1037" s="25">
        <v>3</v>
      </c>
      <c r="G1037" s="25">
        <v>21</v>
      </c>
      <c r="H1037" s="86">
        <v>0.38055555555555554</v>
      </c>
      <c r="I1037" s="25" t="s">
        <v>771</v>
      </c>
      <c r="O1037" s="25" t="s">
        <v>772</v>
      </c>
      <c r="P1037" s="25" t="s">
        <v>773</v>
      </c>
      <c r="Q1037" s="25" t="s">
        <v>774</v>
      </c>
      <c r="R1037" s="25" t="s">
        <v>775</v>
      </c>
      <c r="S1037" s="25" t="s">
        <v>776</v>
      </c>
      <c r="T1037" s="25" t="s">
        <v>777</v>
      </c>
      <c r="V1037" s="25" t="s">
        <v>778</v>
      </c>
      <c r="X1037" s="25" t="s">
        <v>779</v>
      </c>
      <c r="AB1037" s="25" t="s">
        <v>780</v>
      </c>
      <c r="AC1037" s="25" t="s">
        <v>781</v>
      </c>
      <c r="AD1037" s="25">
        <v>20</v>
      </c>
      <c r="AE1037" s="25" t="s">
        <v>782</v>
      </c>
      <c r="AF1037" s="25">
        <v>-23.417700654504401</v>
      </c>
      <c r="AG1037" s="25">
        <v>-68.050209169154598</v>
      </c>
      <c r="AH1037" s="25">
        <v>0.38055555555555554</v>
      </c>
      <c r="AI1037" s="25" t="s">
        <v>787</v>
      </c>
      <c r="AM1037" s="25" t="s">
        <v>784</v>
      </c>
      <c r="AN1037" s="25" t="s">
        <v>812</v>
      </c>
      <c r="AO1037" s="25" t="s">
        <v>785</v>
      </c>
      <c r="AR1037" s="25" t="s">
        <v>1021</v>
      </c>
    </row>
    <row r="1038" spans="1:44">
      <c r="A1038" s="25">
        <v>202503</v>
      </c>
      <c r="B1038" s="17" t="str">
        <f>IF(A1038="","",IFERROR(VLOOKUP(A1038,Campaña!A:K,2,0),"ID NO EXISTE"))</f>
        <v>Campaña marzo 2025</v>
      </c>
      <c r="C1038" s="25">
        <v>75</v>
      </c>
      <c r="D1038" s="85" t="str">
        <f>IF(C1038="","",IFERROR(CONCATENATE(VLOOKUP(C1038,EstacionReplica!A:W,2,0)," - ",VLOOKUP(C1038,EstacionReplica!A:W,3,0)," - ",VLOOKUP(C1038,EstacionReplica!A:W,4,0)),"ID NO EXISTE"))</f>
        <v>AX-76 - Registro individual - 1</v>
      </c>
      <c r="E1038" s="25">
        <v>2025</v>
      </c>
      <c r="F1038" s="25">
        <v>3</v>
      </c>
      <c r="G1038" s="25">
        <v>21</v>
      </c>
      <c r="H1038" s="86">
        <v>0.40902777777777777</v>
      </c>
      <c r="I1038" s="25" t="s">
        <v>771</v>
      </c>
      <c r="O1038" s="25" t="s">
        <v>772</v>
      </c>
      <c r="P1038" s="25" t="s">
        <v>773</v>
      </c>
      <c r="Q1038" s="25" t="s">
        <v>774</v>
      </c>
      <c r="R1038" s="25" t="s">
        <v>775</v>
      </c>
      <c r="S1038" s="25" t="s">
        <v>776</v>
      </c>
      <c r="T1038" s="25" t="s">
        <v>777</v>
      </c>
      <c r="V1038" s="25" t="s">
        <v>778</v>
      </c>
      <c r="X1038" s="25" t="s">
        <v>779</v>
      </c>
      <c r="AB1038" s="25" t="s">
        <v>780</v>
      </c>
      <c r="AC1038" s="25" t="s">
        <v>781</v>
      </c>
      <c r="AD1038" s="25">
        <v>0</v>
      </c>
      <c r="AE1038" s="25" t="s">
        <v>782</v>
      </c>
      <c r="AF1038" s="25">
        <v>-23.417792959294498</v>
      </c>
      <c r="AG1038" s="25">
        <v>-68.044610169806504</v>
      </c>
      <c r="AH1038" s="25">
        <v>0.40902777777777777</v>
      </c>
      <c r="AI1038" s="25" t="s">
        <v>789</v>
      </c>
      <c r="AM1038" s="25" t="s">
        <v>784</v>
      </c>
      <c r="AN1038" s="25" t="s">
        <v>801</v>
      </c>
      <c r="AO1038" s="25" t="s">
        <v>785</v>
      </c>
      <c r="AR1038" s="25" t="s">
        <v>1021</v>
      </c>
    </row>
    <row r="1039" spans="1:44">
      <c r="A1039" s="25">
        <v>202503</v>
      </c>
      <c r="B1039" s="17" t="str">
        <f>IF(A1039="","",IFERROR(VLOOKUP(A1039,Campaña!A:K,2,0),"ID NO EXISTE"))</f>
        <v>Campaña marzo 2025</v>
      </c>
      <c r="C1039" s="25">
        <v>76</v>
      </c>
      <c r="D1039" s="85" t="str">
        <f>IF(C1039="","",IFERROR(CONCATENATE(VLOOKUP(C1039,EstacionReplica!A:W,2,0)," - ",VLOOKUP(C1039,EstacionReplica!A:W,3,0)," - ",VLOOKUP(C1039,EstacionReplica!A:W,4,0)),"ID NO EXISTE"))</f>
        <v>B-01 - Registro individual - 1</v>
      </c>
      <c r="E1039" s="25">
        <v>2025</v>
      </c>
      <c r="F1039" s="25">
        <v>3</v>
      </c>
      <c r="G1039" s="25">
        <v>20</v>
      </c>
      <c r="H1039" s="86">
        <v>0.48819444444444443</v>
      </c>
      <c r="I1039" s="25" t="s">
        <v>771</v>
      </c>
      <c r="O1039" s="25" t="s">
        <v>772</v>
      </c>
      <c r="P1039" s="25" t="s">
        <v>773</v>
      </c>
      <c r="Q1039" s="25" t="s">
        <v>774</v>
      </c>
      <c r="R1039" s="25" t="s">
        <v>775</v>
      </c>
      <c r="S1039" s="25" t="s">
        <v>776</v>
      </c>
      <c r="T1039" s="25" t="s">
        <v>777</v>
      </c>
      <c r="V1039" s="25" t="s">
        <v>778</v>
      </c>
      <c r="X1039" s="25" t="s">
        <v>779</v>
      </c>
      <c r="AB1039" s="25" t="s">
        <v>780</v>
      </c>
      <c r="AC1039" s="25" t="s">
        <v>781</v>
      </c>
      <c r="AD1039" s="25">
        <v>0</v>
      </c>
      <c r="AE1039" s="25" t="s">
        <v>782</v>
      </c>
      <c r="AF1039" s="25">
        <v>-23.4180028490021</v>
      </c>
      <c r="AG1039" s="25">
        <v>-68.031757930221602</v>
      </c>
      <c r="AH1039" s="25">
        <v>0.48819444444444443</v>
      </c>
      <c r="AI1039" s="25" t="s">
        <v>789</v>
      </c>
      <c r="AM1039" s="25" t="s">
        <v>784</v>
      </c>
      <c r="AN1039" s="25" t="s">
        <v>797</v>
      </c>
      <c r="AO1039" s="25" t="s">
        <v>785</v>
      </c>
      <c r="AR1039" s="25" t="s">
        <v>1021</v>
      </c>
    </row>
    <row r="1040" spans="1:44">
      <c r="A1040" s="25">
        <v>202503</v>
      </c>
      <c r="B1040" s="17" t="str">
        <f>IF(A1040="","",IFERROR(VLOOKUP(A1040,Campaña!A:K,2,0),"ID NO EXISTE"))</f>
        <v>Campaña marzo 2025</v>
      </c>
      <c r="C1040" s="25">
        <v>77</v>
      </c>
      <c r="D1040" s="85" t="str">
        <f>IF(C1040="","",IFERROR(CONCATENATE(VLOOKUP(C1040,EstacionReplica!A:W,2,0)," - ",VLOOKUP(C1040,EstacionReplica!A:W,3,0)," - ",VLOOKUP(C1040,EstacionReplica!A:W,4,0)),"ID NO EXISTE"))</f>
        <v>B-02 - Registro individual - 1</v>
      </c>
      <c r="E1040" s="25">
        <v>2025</v>
      </c>
      <c r="F1040" s="25">
        <v>3</v>
      </c>
      <c r="G1040" s="25">
        <v>20</v>
      </c>
      <c r="H1040" s="86">
        <v>0.49583333333333335</v>
      </c>
      <c r="I1040" s="25" t="s">
        <v>771</v>
      </c>
      <c r="O1040" s="25" t="s">
        <v>772</v>
      </c>
      <c r="P1040" s="25" t="s">
        <v>773</v>
      </c>
      <c r="Q1040" s="25" t="s">
        <v>774</v>
      </c>
      <c r="R1040" s="25" t="s">
        <v>775</v>
      </c>
      <c r="S1040" s="25" t="s">
        <v>776</v>
      </c>
      <c r="T1040" s="25" t="s">
        <v>777</v>
      </c>
      <c r="V1040" s="25" t="s">
        <v>778</v>
      </c>
      <c r="X1040" s="25" t="s">
        <v>779</v>
      </c>
      <c r="AB1040" s="25" t="s">
        <v>780</v>
      </c>
      <c r="AC1040" s="25" t="s">
        <v>781</v>
      </c>
      <c r="AD1040" s="25">
        <v>45</v>
      </c>
      <c r="AE1040" s="25" t="s">
        <v>782</v>
      </c>
      <c r="AF1040" s="25">
        <v>-23.417861668739899</v>
      </c>
      <c r="AG1040" s="25">
        <v>-68.030838953344102</v>
      </c>
      <c r="AH1040" s="25">
        <v>0.49583333333333335</v>
      </c>
      <c r="AI1040" s="25" t="s">
        <v>787</v>
      </c>
      <c r="AM1040" s="25" t="s">
        <v>784</v>
      </c>
      <c r="AN1040" s="25" t="s">
        <v>1022</v>
      </c>
      <c r="AO1040" s="25" t="s">
        <v>785</v>
      </c>
      <c r="AR1040" s="25" t="s">
        <v>1021</v>
      </c>
    </row>
    <row r="1041" spans="1:44">
      <c r="A1041" s="25">
        <v>202503</v>
      </c>
      <c r="B1041" s="17" t="str">
        <f>IF(A1041="","",IFERROR(VLOOKUP(A1041,Campaña!A:K,2,0),"ID NO EXISTE"))</f>
        <v>Campaña marzo 2025</v>
      </c>
      <c r="C1041" s="25">
        <v>78</v>
      </c>
      <c r="D1041" s="85" t="str">
        <f>IF(C1041="","",IFERROR(CONCATENATE(VLOOKUP(C1041,EstacionReplica!A:W,2,0)," - ",VLOOKUP(C1041,EstacionReplica!A:W,3,0)," - ",VLOOKUP(C1041,EstacionReplica!A:W,4,0)),"ID NO EXISTE"))</f>
        <v>B-03 - Registro individual - 1</v>
      </c>
      <c r="E1041" s="25">
        <v>2025</v>
      </c>
      <c r="F1041" s="25">
        <v>3</v>
      </c>
      <c r="G1041" s="25">
        <v>21</v>
      </c>
      <c r="H1041" s="86">
        <v>0.48819444444444443</v>
      </c>
      <c r="I1041" s="25" t="s">
        <v>771</v>
      </c>
      <c r="O1041" s="25" t="s">
        <v>772</v>
      </c>
      <c r="P1041" s="25" t="s">
        <v>773</v>
      </c>
      <c r="Q1041" s="25" t="s">
        <v>774</v>
      </c>
      <c r="R1041" s="25" t="s">
        <v>775</v>
      </c>
      <c r="S1041" s="25" t="s">
        <v>776</v>
      </c>
      <c r="T1041" s="25" t="s">
        <v>777</v>
      </c>
      <c r="V1041" s="25" t="s">
        <v>778</v>
      </c>
      <c r="X1041" s="25" t="s">
        <v>779</v>
      </c>
      <c r="AB1041" s="25" t="s">
        <v>780</v>
      </c>
      <c r="AC1041" s="25" t="s">
        <v>781</v>
      </c>
      <c r="AD1041" s="25">
        <v>70</v>
      </c>
      <c r="AE1041" s="25" t="s">
        <v>782</v>
      </c>
      <c r="AF1041" s="25">
        <v>-23.417385860578001</v>
      </c>
      <c r="AG1041" s="25">
        <v>-68.024050076024494</v>
      </c>
      <c r="AH1041" s="25">
        <v>0.48819444444444443</v>
      </c>
      <c r="AI1041" s="25" t="s">
        <v>787</v>
      </c>
      <c r="AM1041" s="25" t="s">
        <v>784</v>
      </c>
      <c r="AN1041" s="25" t="s">
        <v>945</v>
      </c>
      <c r="AO1041" s="25" t="s">
        <v>785</v>
      </c>
      <c r="AR1041" s="25" t="s">
        <v>1021</v>
      </c>
    </row>
    <row r="1042" spans="1:44">
      <c r="A1042" s="25">
        <v>202503</v>
      </c>
      <c r="B1042" s="17" t="str">
        <f>IF(A1042="","",IFERROR(VLOOKUP(A1042,Campaña!A:K,2,0),"ID NO EXISTE"))</f>
        <v>Campaña marzo 2025</v>
      </c>
      <c r="C1042" s="25">
        <v>79</v>
      </c>
      <c r="D1042" s="85" t="str">
        <f>IF(C1042="","",IFERROR(CONCATENATE(VLOOKUP(C1042,EstacionReplica!A:W,2,0)," - ",VLOOKUP(C1042,EstacionReplica!A:W,3,0)," - ",VLOOKUP(C1042,EstacionReplica!A:W,4,0)),"ID NO EXISTE"))</f>
        <v>B-04 - Registro individual - 1</v>
      </c>
      <c r="E1042" s="25">
        <v>2025</v>
      </c>
      <c r="F1042" s="25">
        <v>3</v>
      </c>
      <c r="G1042" s="25">
        <v>21</v>
      </c>
      <c r="H1042" s="86">
        <v>0.49513888888888891</v>
      </c>
      <c r="I1042" s="25" t="s">
        <v>771</v>
      </c>
      <c r="O1042" s="25" t="s">
        <v>772</v>
      </c>
      <c r="P1042" s="25" t="s">
        <v>773</v>
      </c>
      <c r="Q1042" s="25" t="s">
        <v>774</v>
      </c>
      <c r="R1042" s="25" t="s">
        <v>775</v>
      </c>
      <c r="S1042" s="25" t="s">
        <v>776</v>
      </c>
      <c r="T1042" s="25" t="s">
        <v>777</v>
      </c>
      <c r="V1042" s="25" t="s">
        <v>778</v>
      </c>
      <c r="X1042" s="25" t="s">
        <v>779</v>
      </c>
      <c r="AB1042" s="25" t="s">
        <v>780</v>
      </c>
      <c r="AC1042" s="25" t="s">
        <v>781</v>
      </c>
      <c r="AD1042" s="25">
        <v>70</v>
      </c>
      <c r="AE1042" s="25" t="s">
        <v>782</v>
      </c>
      <c r="AF1042" s="25">
        <v>-23.4141511565721</v>
      </c>
      <c r="AG1042" s="25">
        <v>-68.013787684812399</v>
      </c>
      <c r="AH1042" s="25">
        <v>0.49513888888888891</v>
      </c>
      <c r="AI1042" s="25" t="s">
        <v>792</v>
      </c>
      <c r="AM1042" s="25" t="s">
        <v>784</v>
      </c>
      <c r="AN1042" s="25" t="s">
        <v>857</v>
      </c>
      <c r="AO1042" s="25" t="s">
        <v>785</v>
      </c>
      <c r="AR1042" s="25" t="s">
        <v>1021</v>
      </c>
    </row>
    <row r="1043" spans="1:44">
      <c r="A1043" s="25">
        <v>202503</v>
      </c>
      <c r="B1043" s="17" t="str">
        <f>IF(A1043="","",IFERROR(VLOOKUP(A1043,Campaña!A:K,2,0),"ID NO EXISTE"))</f>
        <v>Campaña marzo 2025</v>
      </c>
      <c r="C1043" s="25">
        <v>80</v>
      </c>
      <c r="D1043" s="85" t="str">
        <f>IF(C1043="","",IFERROR(CONCATENATE(VLOOKUP(C1043,EstacionReplica!A:W,2,0)," - ",VLOOKUP(C1043,EstacionReplica!A:W,3,0)," - ",VLOOKUP(C1043,EstacionReplica!A:W,4,0)),"ID NO EXISTE"))</f>
        <v>B-05 - Registro individual - 1</v>
      </c>
      <c r="E1043" s="25">
        <v>2025</v>
      </c>
      <c r="F1043" s="25">
        <v>3</v>
      </c>
      <c r="G1043" s="25">
        <v>21</v>
      </c>
      <c r="H1043" s="86">
        <v>0.49722222222222223</v>
      </c>
      <c r="I1043" s="25" t="s">
        <v>771</v>
      </c>
      <c r="O1043" s="25" t="s">
        <v>772</v>
      </c>
      <c r="P1043" s="25" t="s">
        <v>773</v>
      </c>
      <c r="Q1043" s="25" t="s">
        <v>774</v>
      </c>
      <c r="R1043" s="25" t="s">
        <v>775</v>
      </c>
      <c r="S1043" s="25" t="s">
        <v>776</v>
      </c>
      <c r="T1043" s="25" t="s">
        <v>777</v>
      </c>
      <c r="V1043" s="25" t="s">
        <v>778</v>
      </c>
      <c r="X1043" s="25" t="s">
        <v>779</v>
      </c>
      <c r="AB1043" s="25" t="s">
        <v>780</v>
      </c>
      <c r="AC1043" s="25" t="s">
        <v>781</v>
      </c>
      <c r="AD1043" s="25">
        <v>0</v>
      </c>
      <c r="AE1043" s="25" t="s">
        <v>782</v>
      </c>
      <c r="AF1043" s="25">
        <v>-23.4125605750916</v>
      </c>
      <c r="AG1043" s="25">
        <v>-68.009356243471004</v>
      </c>
      <c r="AH1043" s="25">
        <v>0.49722222222222223</v>
      </c>
      <c r="AI1043" s="25" t="s">
        <v>783</v>
      </c>
      <c r="AM1043" s="25" t="s">
        <v>784</v>
      </c>
      <c r="AO1043" s="25" t="s">
        <v>785</v>
      </c>
      <c r="AR1043" s="25" t="s">
        <v>1021</v>
      </c>
    </row>
    <row r="1044" spans="1:44">
      <c r="A1044" s="25">
        <v>202503</v>
      </c>
      <c r="B1044" s="17" t="str">
        <f>IF(A1044="","",IFERROR(VLOOKUP(A1044,Campaña!A:K,2,0),"ID NO EXISTE"))</f>
        <v>Campaña marzo 2025</v>
      </c>
      <c r="C1044" s="25">
        <v>81</v>
      </c>
      <c r="D1044" s="85" t="str">
        <f>IF(C1044="","",IFERROR(CONCATENATE(VLOOKUP(C1044,EstacionReplica!A:W,2,0)," - ",VLOOKUP(C1044,EstacionReplica!A:W,3,0)," - ",VLOOKUP(C1044,EstacionReplica!A:W,4,0)),"ID NO EXISTE"))</f>
        <v>B-06 - Registro individual - 1</v>
      </c>
      <c r="E1044" s="25">
        <v>2025</v>
      </c>
      <c r="F1044" s="25">
        <v>3</v>
      </c>
      <c r="G1044" s="25">
        <v>21</v>
      </c>
      <c r="H1044" s="86">
        <v>0.49722222222222223</v>
      </c>
      <c r="I1044" s="25" t="s">
        <v>771</v>
      </c>
      <c r="O1044" s="25" t="s">
        <v>772</v>
      </c>
      <c r="P1044" s="25" t="s">
        <v>773</v>
      </c>
      <c r="Q1044" s="25" t="s">
        <v>774</v>
      </c>
      <c r="R1044" s="25" t="s">
        <v>775</v>
      </c>
      <c r="S1044" s="25" t="s">
        <v>776</v>
      </c>
      <c r="T1044" s="25" t="s">
        <v>777</v>
      </c>
      <c r="V1044" s="25" t="s">
        <v>778</v>
      </c>
      <c r="X1044" s="25" t="s">
        <v>779</v>
      </c>
      <c r="AB1044" s="25" t="s">
        <v>780</v>
      </c>
      <c r="AC1044" s="25" t="s">
        <v>781</v>
      </c>
      <c r="AD1044" s="25">
        <v>0</v>
      </c>
      <c r="AE1044" s="25" t="s">
        <v>782</v>
      </c>
      <c r="AF1044" s="25">
        <v>-23.4127470734187</v>
      </c>
      <c r="AG1044" s="25">
        <v>-68.008855725090498</v>
      </c>
      <c r="AH1044" s="25">
        <v>0.49722222222222223</v>
      </c>
      <c r="AI1044" s="25" t="s">
        <v>783</v>
      </c>
      <c r="AM1044" s="25" t="s">
        <v>784</v>
      </c>
      <c r="AO1044" s="25" t="s">
        <v>785</v>
      </c>
      <c r="AR1044" s="25" t="s">
        <v>1021</v>
      </c>
    </row>
    <row r="1045" spans="1:44">
      <c r="A1045" s="25">
        <v>202503</v>
      </c>
      <c r="B1045" s="17" t="str">
        <f>IF(A1045="","",IFERROR(VLOOKUP(A1045,Campaña!A:K,2,0),"ID NO EXISTE"))</f>
        <v>Campaña marzo 2025</v>
      </c>
      <c r="C1045" s="25">
        <v>82</v>
      </c>
      <c r="D1045" s="85" t="str">
        <f>IF(C1045="","",IFERROR(CONCATENATE(VLOOKUP(C1045,EstacionReplica!A:W,2,0)," - ",VLOOKUP(C1045,EstacionReplica!A:W,3,0)," - ",VLOOKUP(C1045,EstacionReplica!A:W,4,0)),"ID NO EXISTE"))</f>
        <v>B-07 - Registro individual - 1</v>
      </c>
      <c r="E1045" s="25">
        <v>2025</v>
      </c>
      <c r="F1045" s="25">
        <v>3</v>
      </c>
      <c r="G1045" s="25">
        <v>21</v>
      </c>
      <c r="H1045" s="86">
        <v>0.49722222222222223</v>
      </c>
      <c r="I1045" s="25" t="s">
        <v>771</v>
      </c>
      <c r="O1045" s="25" t="s">
        <v>772</v>
      </c>
      <c r="P1045" s="25" t="s">
        <v>773</v>
      </c>
      <c r="Q1045" s="25" t="s">
        <v>774</v>
      </c>
      <c r="R1045" s="25" t="s">
        <v>775</v>
      </c>
      <c r="S1045" s="25" t="s">
        <v>776</v>
      </c>
      <c r="T1045" s="25" t="s">
        <v>777</v>
      </c>
      <c r="V1045" s="25" t="s">
        <v>778</v>
      </c>
      <c r="X1045" s="25" t="s">
        <v>779</v>
      </c>
      <c r="AB1045" s="25" t="s">
        <v>780</v>
      </c>
      <c r="AC1045" s="25" t="s">
        <v>781</v>
      </c>
      <c r="AD1045" s="25">
        <v>0</v>
      </c>
      <c r="AE1045" s="25" t="s">
        <v>782</v>
      </c>
      <c r="AF1045" s="25">
        <v>-23.4122478506501</v>
      </c>
      <c r="AG1045" s="25">
        <v>-68.008467970777204</v>
      </c>
      <c r="AH1045" s="25">
        <v>0.49722222222222223</v>
      </c>
      <c r="AI1045" s="25" t="s">
        <v>783</v>
      </c>
      <c r="AM1045" s="25" t="s">
        <v>784</v>
      </c>
      <c r="AO1045" s="25" t="s">
        <v>785</v>
      </c>
      <c r="AR1045" s="25" t="s">
        <v>1021</v>
      </c>
    </row>
    <row r="1046" spans="1:44">
      <c r="A1046" s="25">
        <v>202503</v>
      </c>
      <c r="B1046" s="17" t="str">
        <f>IF(A1046="","",IFERROR(VLOOKUP(A1046,Campaña!A:K,2,0),"ID NO EXISTE"))</f>
        <v>Campaña marzo 2025</v>
      </c>
      <c r="C1046" s="25">
        <v>83</v>
      </c>
      <c r="D1046" s="85" t="str">
        <f>IF(C1046="","",IFERROR(CONCATENATE(VLOOKUP(C1046,EstacionReplica!A:W,2,0)," - ",VLOOKUP(C1046,EstacionReplica!A:W,3,0)," - ",VLOOKUP(C1046,EstacionReplica!A:W,4,0)),"ID NO EXISTE"))</f>
        <v>B-08 - Registro individual - 1</v>
      </c>
      <c r="E1046" s="25">
        <v>2025</v>
      </c>
      <c r="F1046" s="25">
        <v>3</v>
      </c>
      <c r="G1046" s="25">
        <v>21</v>
      </c>
      <c r="H1046" s="86">
        <v>0.49722222222222223</v>
      </c>
      <c r="I1046" s="25" t="s">
        <v>771</v>
      </c>
      <c r="O1046" s="25" t="s">
        <v>772</v>
      </c>
      <c r="P1046" s="25" t="s">
        <v>773</v>
      </c>
      <c r="Q1046" s="25" t="s">
        <v>774</v>
      </c>
      <c r="R1046" s="25" t="s">
        <v>775</v>
      </c>
      <c r="S1046" s="25" t="s">
        <v>776</v>
      </c>
      <c r="T1046" s="25" t="s">
        <v>777</v>
      </c>
      <c r="V1046" s="25" t="s">
        <v>778</v>
      </c>
      <c r="X1046" s="25" t="s">
        <v>779</v>
      </c>
      <c r="AB1046" s="25" t="s">
        <v>780</v>
      </c>
      <c r="AC1046" s="25" t="s">
        <v>781</v>
      </c>
      <c r="AD1046" s="25">
        <v>0</v>
      </c>
      <c r="AE1046" s="25" t="s">
        <v>782</v>
      </c>
      <c r="AF1046" s="25">
        <v>-23.411728513041499</v>
      </c>
      <c r="AG1046" s="25">
        <v>-68.007757405431605</v>
      </c>
      <c r="AH1046" s="25">
        <v>0.49722222222222223</v>
      </c>
      <c r="AI1046" s="25" t="s">
        <v>783</v>
      </c>
      <c r="AM1046" s="25" t="s">
        <v>784</v>
      </c>
      <c r="AO1046" s="25" t="s">
        <v>785</v>
      </c>
      <c r="AR1046" s="25" t="s">
        <v>1021</v>
      </c>
    </row>
    <row r="1047" spans="1:44">
      <c r="A1047" s="25">
        <v>202503</v>
      </c>
      <c r="B1047" s="17" t="str">
        <f>IF(A1047="","",IFERROR(VLOOKUP(A1047,Campaña!A:K,2,0),"ID NO EXISTE"))</f>
        <v>Campaña marzo 2025</v>
      </c>
      <c r="C1047" s="25">
        <v>84</v>
      </c>
      <c r="D1047" s="85" t="str">
        <f>IF(C1047="","",IFERROR(CONCATENATE(VLOOKUP(C1047,EstacionReplica!A:W,2,0)," - ",VLOOKUP(C1047,EstacionReplica!A:W,3,0)," - ",VLOOKUP(C1047,EstacionReplica!A:W,4,0)),"ID NO EXISTE"))</f>
        <v>B-09 - Registro individual - 1</v>
      </c>
      <c r="E1047" s="25">
        <v>2025</v>
      </c>
      <c r="F1047" s="25">
        <v>3</v>
      </c>
      <c r="G1047" s="25">
        <v>21</v>
      </c>
      <c r="H1047" s="86">
        <v>0.5</v>
      </c>
      <c r="I1047" s="25" t="s">
        <v>771</v>
      </c>
      <c r="O1047" s="25" t="s">
        <v>772</v>
      </c>
      <c r="P1047" s="25" t="s">
        <v>773</v>
      </c>
      <c r="Q1047" s="25" t="s">
        <v>774</v>
      </c>
      <c r="R1047" s="25" t="s">
        <v>775</v>
      </c>
      <c r="S1047" s="25" t="s">
        <v>776</v>
      </c>
      <c r="T1047" s="25" t="s">
        <v>777</v>
      </c>
      <c r="V1047" s="25" t="s">
        <v>778</v>
      </c>
      <c r="X1047" s="25" t="s">
        <v>779</v>
      </c>
      <c r="AB1047" s="25" t="s">
        <v>780</v>
      </c>
      <c r="AC1047" s="25" t="s">
        <v>781</v>
      </c>
      <c r="AD1047" s="25">
        <v>80</v>
      </c>
      <c r="AE1047" s="25" t="s">
        <v>782</v>
      </c>
      <c r="AF1047" s="25">
        <v>-23.4114279210334</v>
      </c>
      <c r="AG1047" s="25">
        <v>-68.007358389689301</v>
      </c>
      <c r="AH1047" s="25">
        <v>0.5</v>
      </c>
      <c r="AI1047" s="25" t="s">
        <v>787</v>
      </c>
      <c r="AM1047" s="25" t="s">
        <v>784</v>
      </c>
      <c r="AN1047" s="25" t="s">
        <v>807</v>
      </c>
      <c r="AO1047" s="25" t="s">
        <v>785</v>
      </c>
      <c r="AR1047" s="25" t="s">
        <v>1021</v>
      </c>
    </row>
    <row r="1048" spans="1:44">
      <c r="A1048" s="25">
        <v>202503</v>
      </c>
      <c r="B1048" s="17" t="str">
        <f>IF(A1048="","",IFERROR(VLOOKUP(A1048,Campaña!A:K,2,0),"ID NO EXISTE"))</f>
        <v>Campaña marzo 2025</v>
      </c>
      <c r="C1048" s="25">
        <v>85</v>
      </c>
      <c r="D1048" s="85" t="str">
        <f>IF(C1048="","",IFERROR(CONCATENATE(VLOOKUP(C1048,EstacionReplica!A:W,2,0)," - ",VLOOKUP(C1048,EstacionReplica!A:W,3,0)," - ",VLOOKUP(C1048,EstacionReplica!A:W,4,0)),"ID NO EXISTE"))</f>
        <v>B-10 - Registro individual - 1</v>
      </c>
      <c r="E1048" s="25">
        <v>2025</v>
      </c>
      <c r="F1048" s="25">
        <v>3</v>
      </c>
      <c r="G1048" s="25">
        <v>21</v>
      </c>
      <c r="H1048" s="86">
        <v>0.49861111111111112</v>
      </c>
      <c r="I1048" s="25" t="s">
        <v>771</v>
      </c>
      <c r="O1048" s="25" t="s">
        <v>772</v>
      </c>
      <c r="P1048" s="25" t="s">
        <v>773</v>
      </c>
      <c r="Q1048" s="25" t="s">
        <v>774</v>
      </c>
      <c r="R1048" s="25" t="s">
        <v>775</v>
      </c>
      <c r="S1048" s="25" t="s">
        <v>776</v>
      </c>
      <c r="T1048" s="25" t="s">
        <v>777</v>
      </c>
      <c r="V1048" s="25" t="s">
        <v>778</v>
      </c>
      <c r="X1048" s="25" t="s">
        <v>779</v>
      </c>
      <c r="AB1048" s="25" t="s">
        <v>780</v>
      </c>
      <c r="AC1048" s="25" t="s">
        <v>781</v>
      </c>
      <c r="AD1048" s="25">
        <v>60</v>
      </c>
      <c r="AE1048" s="25" t="s">
        <v>782</v>
      </c>
      <c r="AF1048" s="25">
        <v>-23.412115380540701</v>
      </c>
      <c r="AG1048" s="25">
        <v>-68.007519637153607</v>
      </c>
      <c r="AH1048" s="25">
        <v>0.49861111111111112</v>
      </c>
      <c r="AI1048" s="25" t="s">
        <v>787</v>
      </c>
      <c r="AM1048" s="25" t="s">
        <v>784</v>
      </c>
      <c r="AN1048" s="25" t="s">
        <v>1025</v>
      </c>
      <c r="AO1048" s="25" t="s">
        <v>785</v>
      </c>
      <c r="AR1048" s="25" t="s">
        <v>1021</v>
      </c>
    </row>
    <row r="1049" spans="1:44">
      <c r="A1049" s="25">
        <v>202503</v>
      </c>
      <c r="B1049" s="17" t="str">
        <f>IF(A1049="","",IFERROR(VLOOKUP(A1049,Campaña!A:K,2,0),"ID NO EXISTE"))</f>
        <v>Campaña marzo 2025</v>
      </c>
      <c r="C1049" s="25">
        <v>86</v>
      </c>
      <c r="D1049" s="85" t="str">
        <f>IF(C1049="","",IFERROR(CONCATENATE(VLOOKUP(C1049,EstacionReplica!A:W,2,0)," - ",VLOOKUP(C1049,EstacionReplica!A:W,3,0)," - ",VLOOKUP(C1049,EstacionReplica!A:W,4,0)),"ID NO EXISTE"))</f>
        <v>B-11 - Registro individual - 1</v>
      </c>
      <c r="E1049" s="25">
        <v>2025</v>
      </c>
      <c r="F1049" s="25">
        <v>3</v>
      </c>
      <c r="G1049" s="25">
        <v>21</v>
      </c>
      <c r="H1049" s="86">
        <v>0.50347222222222221</v>
      </c>
      <c r="I1049" s="25" t="s">
        <v>771</v>
      </c>
      <c r="O1049" s="25" t="s">
        <v>772</v>
      </c>
      <c r="P1049" s="25" t="s">
        <v>773</v>
      </c>
      <c r="Q1049" s="25" t="s">
        <v>774</v>
      </c>
      <c r="R1049" s="25" t="s">
        <v>775</v>
      </c>
      <c r="S1049" s="25" t="s">
        <v>776</v>
      </c>
      <c r="T1049" s="25" t="s">
        <v>777</v>
      </c>
      <c r="V1049" s="25" t="s">
        <v>778</v>
      </c>
      <c r="X1049" s="25" t="s">
        <v>779</v>
      </c>
      <c r="AB1049" s="25" t="s">
        <v>780</v>
      </c>
      <c r="AC1049" s="25" t="s">
        <v>781</v>
      </c>
      <c r="AD1049" s="25">
        <v>80</v>
      </c>
      <c r="AE1049" s="25" t="s">
        <v>782</v>
      </c>
      <c r="AF1049" s="25">
        <v>-23.4117507018208</v>
      </c>
      <c r="AG1049" s="25">
        <v>-68.005565000769707</v>
      </c>
      <c r="AH1049" s="25">
        <v>0.50347222222222221</v>
      </c>
      <c r="AI1049" s="25" t="s">
        <v>792</v>
      </c>
      <c r="AM1049" s="25" t="s">
        <v>784</v>
      </c>
      <c r="AN1049" s="25" t="s">
        <v>878</v>
      </c>
      <c r="AO1049" s="25" t="s">
        <v>785</v>
      </c>
      <c r="AR1049" s="25" t="s">
        <v>1021</v>
      </c>
    </row>
    <row r="1050" spans="1:44">
      <c r="A1050" s="25">
        <v>202503</v>
      </c>
      <c r="B1050" s="17" t="str">
        <f>IF(A1050="","",IFERROR(VLOOKUP(A1050,Campaña!A:K,2,0),"ID NO EXISTE"))</f>
        <v>Campaña marzo 2025</v>
      </c>
      <c r="C1050" s="25">
        <v>87</v>
      </c>
      <c r="D1050" s="85" t="str">
        <f>IF(C1050="","",IFERROR(CONCATENATE(VLOOKUP(C1050,EstacionReplica!A:W,2,0)," - ",VLOOKUP(C1050,EstacionReplica!A:W,3,0)," - ",VLOOKUP(C1050,EstacionReplica!A:W,4,0)),"ID NO EXISTE"))</f>
        <v>B-12 - Registro individual - 1</v>
      </c>
      <c r="E1050" s="25">
        <v>2025</v>
      </c>
      <c r="F1050" s="25">
        <v>3</v>
      </c>
      <c r="G1050" s="25">
        <v>21</v>
      </c>
      <c r="H1050" s="86">
        <v>0.50208333333333333</v>
      </c>
      <c r="I1050" s="25" t="s">
        <v>771</v>
      </c>
      <c r="O1050" s="25" t="s">
        <v>772</v>
      </c>
      <c r="P1050" s="25" t="s">
        <v>773</v>
      </c>
      <c r="Q1050" s="25" t="s">
        <v>774</v>
      </c>
      <c r="R1050" s="25" t="s">
        <v>775</v>
      </c>
      <c r="S1050" s="25" t="s">
        <v>776</v>
      </c>
      <c r="T1050" s="25" t="s">
        <v>777</v>
      </c>
      <c r="V1050" s="25" t="s">
        <v>778</v>
      </c>
      <c r="X1050" s="25" t="s">
        <v>779</v>
      </c>
      <c r="AB1050" s="25" t="s">
        <v>780</v>
      </c>
      <c r="AC1050" s="25" t="s">
        <v>781</v>
      </c>
      <c r="AD1050" s="25">
        <v>0</v>
      </c>
      <c r="AE1050" s="25" t="s">
        <v>782</v>
      </c>
      <c r="AF1050" s="25">
        <v>-23.411396475544301</v>
      </c>
      <c r="AG1050" s="25">
        <v>-68.005254471855395</v>
      </c>
      <c r="AH1050" s="25">
        <v>0.50208333333333333</v>
      </c>
      <c r="AI1050" s="25" t="s">
        <v>783</v>
      </c>
      <c r="AM1050" s="25" t="s">
        <v>784</v>
      </c>
      <c r="AO1050" s="25" t="s">
        <v>785</v>
      </c>
      <c r="AR1050" s="25" t="s">
        <v>1021</v>
      </c>
    </row>
    <row r="1051" spans="1:44">
      <c r="A1051" s="25">
        <v>202503</v>
      </c>
      <c r="B1051" s="17" t="str">
        <f>IF(A1051="","",IFERROR(VLOOKUP(A1051,Campaña!A:K,2,0),"ID NO EXISTE"))</f>
        <v>Campaña marzo 2025</v>
      </c>
      <c r="C1051" s="25">
        <v>88</v>
      </c>
      <c r="D1051" s="85" t="str">
        <f>IF(C1051="","",IFERROR(CONCATENATE(VLOOKUP(C1051,EstacionReplica!A:W,2,0)," - ",VLOOKUP(C1051,EstacionReplica!A:W,3,0)," - ",VLOOKUP(C1051,EstacionReplica!A:W,4,0)),"ID NO EXISTE"))</f>
        <v>B-13 - Registro individual - 1</v>
      </c>
      <c r="E1051" s="25">
        <v>2025</v>
      </c>
      <c r="F1051" s="25">
        <v>3</v>
      </c>
      <c r="G1051" s="25">
        <v>21</v>
      </c>
      <c r="H1051" s="86">
        <v>0.50208333333333333</v>
      </c>
      <c r="I1051" s="25" t="s">
        <v>771</v>
      </c>
      <c r="O1051" s="25" t="s">
        <v>772</v>
      </c>
      <c r="P1051" s="25" t="s">
        <v>773</v>
      </c>
      <c r="Q1051" s="25" t="s">
        <v>774</v>
      </c>
      <c r="R1051" s="25" t="s">
        <v>775</v>
      </c>
      <c r="S1051" s="25" t="s">
        <v>776</v>
      </c>
      <c r="T1051" s="25" t="s">
        <v>777</v>
      </c>
      <c r="V1051" s="25" t="s">
        <v>778</v>
      </c>
      <c r="X1051" s="25" t="s">
        <v>779</v>
      </c>
      <c r="AB1051" s="25" t="s">
        <v>780</v>
      </c>
      <c r="AC1051" s="25" t="s">
        <v>781</v>
      </c>
      <c r="AD1051" s="25">
        <v>0</v>
      </c>
      <c r="AE1051" s="25" t="s">
        <v>782</v>
      </c>
      <c r="AF1051" s="25">
        <v>-23.411167693858999</v>
      </c>
      <c r="AG1051" s="25">
        <v>-68.004786418770493</v>
      </c>
      <c r="AH1051" s="25">
        <v>0.50208333333333333</v>
      </c>
      <c r="AI1051" s="25" t="s">
        <v>783</v>
      </c>
      <c r="AM1051" s="25" t="s">
        <v>784</v>
      </c>
      <c r="AO1051" s="25" t="s">
        <v>785</v>
      </c>
      <c r="AR1051" s="25" t="s">
        <v>1021</v>
      </c>
    </row>
    <row r="1052" spans="1:44">
      <c r="A1052" s="25">
        <v>202503</v>
      </c>
      <c r="B1052" s="17" t="str">
        <f>IF(A1052="","",IFERROR(VLOOKUP(A1052,Campaña!A:K,2,0),"ID NO EXISTE"))</f>
        <v>Campaña marzo 2025</v>
      </c>
      <c r="C1052" s="25">
        <v>89</v>
      </c>
      <c r="D1052" s="85" t="str">
        <f>IF(C1052="","",IFERROR(CONCATENATE(VLOOKUP(C1052,EstacionReplica!A:W,2,0)," - ",VLOOKUP(C1052,EstacionReplica!A:W,3,0)," - ",VLOOKUP(C1052,EstacionReplica!A:W,4,0)),"ID NO EXISTE"))</f>
        <v>B-14 - Registro individual - 1</v>
      </c>
      <c r="E1052" s="25">
        <v>2025</v>
      </c>
      <c r="F1052" s="25">
        <v>3</v>
      </c>
      <c r="G1052" s="25">
        <v>21</v>
      </c>
      <c r="H1052" s="86">
        <v>0.50624999999999998</v>
      </c>
      <c r="I1052" s="25" t="s">
        <v>771</v>
      </c>
      <c r="O1052" s="25" t="s">
        <v>772</v>
      </c>
      <c r="P1052" s="25" t="s">
        <v>773</v>
      </c>
      <c r="Q1052" s="25" t="s">
        <v>774</v>
      </c>
      <c r="R1052" s="25" t="s">
        <v>775</v>
      </c>
      <c r="S1052" s="25" t="s">
        <v>776</v>
      </c>
      <c r="T1052" s="25" t="s">
        <v>777</v>
      </c>
      <c r="V1052" s="25" t="s">
        <v>778</v>
      </c>
      <c r="X1052" s="25" t="s">
        <v>779</v>
      </c>
      <c r="AB1052" s="25" t="s">
        <v>780</v>
      </c>
      <c r="AC1052" s="25" t="s">
        <v>781</v>
      </c>
      <c r="AD1052" s="25">
        <v>0</v>
      </c>
      <c r="AE1052" s="25" t="s">
        <v>782</v>
      </c>
      <c r="AF1052" s="25">
        <v>-23.410678241458498</v>
      </c>
      <c r="AG1052" s="25">
        <v>-68.004516051711903</v>
      </c>
      <c r="AH1052" s="25">
        <v>0.50624999999999998</v>
      </c>
      <c r="AI1052" s="25" t="s">
        <v>783</v>
      </c>
      <c r="AM1052" s="25" t="s">
        <v>784</v>
      </c>
      <c r="AO1052" s="25" t="s">
        <v>785</v>
      </c>
      <c r="AR1052" s="25" t="s">
        <v>1021</v>
      </c>
    </row>
    <row r="1053" spans="1:44">
      <c r="A1053" s="25">
        <v>202503</v>
      </c>
      <c r="B1053" s="17" t="str">
        <f>IF(A1053="","",IFERROR(VLOOKUP(A1053,Campaña!A:K,2,0),"ID NO EXISTE"))</f>
        <v>Campaña marzo 2025</v>
      </c>
      <c r="C1053" s="25">
        <v>90</v>
      </c>
      <c r="D1053" s="85" t="str">
        <f>IF(C1053="","",IFERROR(CONCATENATE(VLOOKUP(C1053,EstacionReplica!A:W,2,0)," - ",VLOOKUP(C1053,EstacionReplica!A:W,3,0)," - ",VLOOKUP(C1053,EstacionReplica!A:W,4,0)),"ID NO EXISTE"))</f>
        <v>B-15 - Registro individual - 1</v>
      </c>
      <c r="E1053" s="25">
        <v>2025</v>
      </c>
      <c r="F1053" s="25">
        <v>3</v>
      </c>
      <c r="G1053" s="25">
        <v>21</v>
      </c>
      <c r="H1053" s="86">
        <v>0.50624999999999998</v>
      </c>
      <c r="I1053" s="25" t="s">
        <v>771</v>
      </c>
      <c r="O1053" s="25" t="s">
        <v>772</v>
      </c>
      <c r="P1053" s="25" t="s">
        <v>773</v>
      </c>
      <c r="Q1053" s="25" t="s">
        <v>774</v>
      </c>
      <c r="R1053" s="25" t="s">
        <v>775</v>
      </c>
      <c r="S1053" s="25" t="s">
        <v>776</v>
      </c>
      <c r="T1053" s="25" t="s">
        <v>777</v>
      </c>
      <c r="V1053" s="25" t="s">
        <v>778</v>
      </c>
      <c r="X1053" s="25" t="s">
        <v>779</v>
      </c>
      <c r="AB1053" s="25" t="s">
        <v>780</v>
      </c>
      <c r="AC1053" s="25" t="s">
        <v>781</v>
      </c>
      <c r="AD1053" s="25">
        <v>0</v>
      </c>
      <c r="AE1053" s="25" t="s">
        <v>782</v>
      </c>
      <c r="AF1053" s="25">
        <v>-23.410624114175601</v>
      </c>
      <c r="AG1053" s="25">
        <v>-68.004526243319503</v>
      </c>
      <c r="AH1053" s="25">
        <v>0.50624999999999998</v>
      </c>
      <c r="AI1053" s="25" t="s">
        <v>789</v>
      </c>
      <c r="AM1053" s="25" t="s">
        <v>784</v>
      </c>
      <c r="AN1053" s="25" t="s">
        <v>801</v>
      </c>
      <c r="AO1053" s="25" t="s">
        <v>785</v>
      </c>
      <c r="AR1053" s="25" t="s">
        <v>1021</v>
      </c>
    </row>
    <row r="1054" spans="1:44">
      <c r="A1054" s="25">
        <v>202503</v>
      </c>
      <c r="B1054" s="17" t="str">
        <f>IF(A1054="","",IFERROR(VLOOKUP(A1054,Campaña!A:K,2,0),"ID NO EXISTE"))</f>
        <v>Campaña marzo 2025</v>
      </c>
      <c r="C1054" s="25">
        <v>91</v>
      </c>
      <c r="D1054" s="85" t="str">
        <f>IF(C1054="","",IFERROR(CONCATENATE(VLOOKUP(C1054,EstacionReplica!A:W,2,0)," - ",VLOOKUP(C1054,EstacionReplica!A:W,3,0)," - ",VLOOKUP(C1054,EstacionReplica!A:W,4,0)),"ID NO EXISTE"))</f>
        <v>B-16 - Registro individual - 1</v>
      </c>
      <c r="E1054" s="25">
        <v>2025</v>
      </c>
      <c r="F1054" s="25">
        <v>3</v>
      </c>
      <c r="G1054" s="25">
        <v>21</v>
      </c>
      <c r="H1054" s="86">
        <v>0.5083333333333333</v>
      </c>
      <c r="I1054" s="25" t="s">
        <v>771</v>
      </c>
      <c r="O1054" s="25" t="s">
        <v>772</v>
      </c>
      <c r="P1054" s="25" t="s">
        <v>773</v>
      </c>
      <c r="Q1054" s="25" t="s">
        <v>774</v>
      </c>
      <c r="R1054" s="25" t="s">
        <v>775</v>
      </c>
      <c r="S1054" s="25" t="s">
        <v>776</v>
      </c>
      <c r="T1054" s="25" t="s">
        <v>777</v>
      </c>
      <c r="V1054" s="25" t="s">
        <v>778</v>
      </c>
      <c r="X1054" s="25" t="s">
        <v>779</v>
      </c>
      <c r="AB1054" s="25" t="s">
        <v>780</v>
      </c>
      <c r="AC1054" s="25" t="s">
        <v>781</v>
      </c>
      <c r="AD1054" s="25">
        <v>0</v>
      </c>
      <c r="AE1054" s="25" t="s">
        <v>782</v>
      </c>
      <c r="AF1054" s="25">
        <v>-23.410036981604499</v>
      </c>
      <c r="AG1054" s="25">
        <v>-68.003101784451104</v>
      </c>
      <c r="AH1054" s="25">
        <v>0.5083333333333333</v>
      </c>
      <c r="AI1054" s="25" t="s">
        <v>789</v>
      </c>
      <c r="AM1054" s="25" t="s">
        <v>784</v>
      </c>
      <c r="AN1054" s="25" t="s">
        <v>797</v>
      </c>
      <c r="AO1054" s="25" t="s">
        <v>785</v>
      </c>
      <c r="AR1054" s="25" t="s">
        <v>1021</v>
      </c>
    </row>
    <row r="1055" spans="1:44">
      <c r="A1055" s="25">
        <v>202503</v>
      </c>
      <c r="B1055" s="17" t="str">
        <f>IF(A1055="","",IFERROR(VLOOKUP(A1055,Campaña!A:K,2,0),"ID NO EXISTE"))</f>
        <v>Campaña marzo 2025</v>
      </c>
      <c r="C1055" s="25">
        <v>92</v>
      </c>
      <c r="D1055" s="85" t="str">
        <f>IF(C1055="","",IFERROR(CONCATENATE(VLOOKUP(C1055,EstacionReplica!A:W,2,0)," - ",VLOOKUP(C1055,EstacionReplica!A:W,3,0)," - ",VLOOKUP(C1055,EstacionReplica!A:W,4,0)),"ID NO EXISTE"))</f>
        <v>B-17 - Registro individual - 1</v>
      </c>
      <c r="E1055" s="25">
        <v>2025</v>
      </c>
      <c r="F1055" s="25">
        <v>3</v>
      </c>
      <c r="G1055" s="25">
        <v>21</v>
      </c>
      <c r="H1055" s="86">
        <v>0.51041666666666663</v>
      </c>
      <c r="I1055" s="25" t="s">
        <v>771</v>
      </c>
      <c r="O1055" s="25" t="s">
        <v>772</v>
      </c>
      <c r="P1055" s="25" t="s">
        <v>773</v>
      </c>
      <c r="Q1055" s="25" t="s">
        <v>774</v>
      </c>
      <c r="R1055" s="25" t="s">
        <v>775</v>
      </c>
      <c r="S1055" s="25" t="s">
        <v>776</v>
      </c>
      <c r="T1055" s="25" t="s">
        <v>777</v>
      </c>
      <c r="V1055" s="25" t="s">
        <v>778</v>
      </c>
      <c r="X1055" s="25" t="s">
        <v>779</v>
      </c>
      <c r="AB1055" s="25" t="s">
        <v>780</v>
      </c>
      <c r="AC1055" s="25" t="s">
        <v>781</v>
      </c>
      <c r="AD1055" s="25">
        <v>80</v>
      </c>
      <c r="AE1055" s="25" t="s">
        <v>782</v>
      </c>
      <c r="AF1055" s="25">
        <v>-23.409397522396802</v>
      </c>
      <c r="AG1055" s="25">
        <v>-68.001971328987395</v>
      </c>
      <c r="AH1055" s="25">
        <v>0.51041666666666663</v>
      </c>
      <c r="AI1055" s="25" t="s">
        <v>787</v>
      </c>
      <c r="AM1055" s="25" t="s">
        <v>784</v>
      </c>
      <c r="AN1055" s="25" t="s">
        <v>815</v>
      </c>
      <c r="AO1055" s="25" t="s">
        <v>785</v>
      </c>
      <c r="AR1055" s="25" t="s">
        <v>1021</v>
      </c>
    </row>
    <row r="1056" spans="1:44">
      <c r="A1056" s="25">
        <v>202503</v>
      </c>
      <c r="B1056" s="17" t="str">
        <f>IF(A1056="","",IFERROR(VLOOKUP(A1056,Campaña!A:K,2,0),"ID NO EXISTE"))</f>
        <v>Campaña marzo 2025</v>
      </c>
      <c r="C1056" s="25">
        <v>93</v>
      </c>
      <c r="D1056" s="85" t="str">
        <f>IF(C1056="","",IFERROR(CONCATENATE(VLOOKUP(C1056,EstacionReplica!A:W,2,0)," - ",VLOOKUP(C1056,EstacionReplica!A:W,3,0)," - ",VLOOKUP(C1056,EstacionReplica!A:W,4,0)),"ID NO EXISTE"))</f>
        <v>B-18 - Registro individual - 1</v>
      </c>
      <c r="E1056" s="25">
        <v>2025</v>
      </c>
      <c r="F1056" s="25">
        <v>3</v>
      </c>
      <c r="G1056" s="25">
        <v>21</v>
      </c>
      <c r="H1056" s="86">
        <v>0.51111111111111107</v>
      </c>
      <c r="I1056" s="25" t="s">
        <v>771</v>
      </c>
      <c r="O1056" s="25" t="s">
        <v>772</v>
      </c>
      <c r="P1056" s="25" t="s">
        <v>773</v>
      </c>
      <c r="Q1056" s="25" t="s">
        <v>774</v>
      </c>
      <c r="R1056" s="25" t="s">
        <v>775</v>
      </c>
      <c r="S1056" s="25" t="s">
        <v>776</v>
      </c>
      <c r="T1056" s="25" t="s">
        <v>777</v>
      </c>
      <c r="V1056" s="25" t="s">
        <v>778</v>
      </c>
      <c r="X1056" s="25" t="s">
        <v>779</v>
      </c>
      <c r="AB1056" s="25" t="s">
        <v>780</v>
      </c>
      <c r="AC1056" s="25" t="s">
        <v>781</v>
      </c>
      <c r="AD1056" s="25">
        <v>0</v>
      </c>
      <c r="AE1056" s="25" t="s">
        <v>782</v>
      </c>
      <c r="AF1056" s="25">
        <v>-23.408228838722899</v>
      </c>
      <c r="AG1056" s="25">
        <v>-68.000003217847095</v>
      </c>
      <c r="AH1056" s="25">
        <v>0.51111111111111107</v>
      </c>
      <c r="AI1056" s="25" t="s">
        <v>783</v>
      </c>
      <c r="AM1056" s="25" t="s">
        <v>784</v>
      </c>
      <c r="AO1056" s="25" t="s">
        <v>785</v>
      </c>
      <c r="AR1056" s="25" t="s">
        <v>1021</v>
      </c>
    </row>
    <row r="1057" spans="1:44">
      <c r="A1057" s="25">
        <v>202503</v>
      </c>
      <c r="B1057" s="17" t="str">
        <f>IF(A1057="","",IFERROR(VLOOKUP(A1057,Campaña!A:K,2,0),"ID NO EXISTE"))</f>
        <v>Campaña marzo 2025</v>
      </c>
      <c r="C1057" s="25">
        <v>94</v>
      </c>
      <c r="D1057" s="85" t="str">
        <f>IF(C1057="","",IFERROR(CONCATENATE(VLOOKUP(C1057,EstacionReplica!A:W,2,0)," - ",VLOOKUP(C1057,EstacionReplica!A:W,3,0)," - ",VLOOKUP(C1057,EstacionReplica!A:W,4,0)),"ID NO EXISTE"))</f>
        <v>B-19 - Registro individual - 1</v>
      </c>
      <c r="E1057" s="25">
        <v>2025</v>
      </c>
      <c r="F1057" s="25">
        <v>3</v>
      </c>
      <c r="G1057" s="25">
        <v>21</v>
      </c>
      <c r="H1057" s="86">
        <v>0.5180555555555556</v>
      </c>
      <c r="I1057" s="25" t="s">
        <v>771</v>
      </c>
      <c r="O1057" s="25" t="s">
        <v>772</v>
      </c>
      <c r="P1057" s="25" t="s">
        <v>773</v>
      </c>
      <c r="Q1057" s="25" t="s">
        <v>774</v>
      </c>
      <c r="R1057" s="25" t="s">
        <v>775</v>
      </c>
      <c r="S1057" s="25" t="s">
        <v>776</v>
      </c>
      <c r="T1057" s="25" t="s">
        <v>777</v>
      </c>
      <c r="V1057" s="25" t="s">
        <v>778</v>
      </c>
      <c r="X1057" s="25" t="s">
        <v>779</v>
      </c>
      <c r="AB1057" s="25" t="s">
        <v>780</v>
      </c>
      <c r="AC1057" s="25" t="s">
        <v>781</v>
      </c>
      <c r="AD1057" s="25">
        <v>0</v>
      </c>
      <c r="AE1057" s="25" t="s">
        <v>782</v>
      </c>
      <c r="AF1057" s="25">
        <v>-23.408142416665498</v>
      </c>
      <c r="AG1057" s="25">
        <v>-67.999201374019293</v>
      </c>
      <c r="AH1057" s="25">
        <v>0.5180555555555556</v>
      </c>
      <c r="AI1057" s="25" t="s">
        <v>783</v>
      </c>
      <c r="AM1057" s="25" t="s">
        <v>784</v>
      </c>
      <c r="AO1057" s="25" t="s">
        <v>785</v>
      </c>
      <c r="AR1057" s="25" t="s">
        <v>1021</v>
      </c>
    </row>
    <row r="1058" spans="1:44">
      <c r="A1058" s="25">
        <v>202503</v>
      </c>
      <c r="B1058" s="17" t="str">
        <f>IF(A1058="","",IFERROR(VLOOKUP(A1058,Campaña!A:K,2,0),"ID NO EXISTE"))</f>
        <v>Campaña marzo 2025</v>
      </c>
      <c r="C1058" s="25">
        <v>95</v>
      </c>
      <c r="D1058" s="85" t="str">
        <f>IF(C1058="","",IFERROR(CONCATENATE(VLOOKUP(C1058,EstacionReplica!A:W,2,0)," - ",VLOOKUP(C1058,EstacionReplica!A:W,3,0)," - ",VLOOKUP(C1058,EstacionReplica!A:W,4,0)),"ID NO EXISTE"))</f>
        <v>B-20 - Registro individual - 1</v>
      </c>
      <c r="E1058" s="25">
        <v>2025</v>
      </c>
      <c r="F1058" s="25">
        <v>3</v>
      </c>
      <c r="G1058" s="25">
        <v>21</v>
      </c>
      <c r="H1058" s="86">
        <v>0.51597222222222228</v>
      </c>
      <c r="I1058" s="25" t="s">
        <v>771</v>
      </c>
      <c r="O1058" s="25" t="s">
        <v>772</v>
      </c>
      <c r="P1058" s="25" t="s">
        <v>773</v>
      </c>
      <c r="Q1058" s="25" t="s">
        <v>774</v>
      </c>
      <c r="R1058" s="25" t="s">
        <v>775</v>
      </c>
      <c r="S1058" s="25" t="s">
        <v>776</v>
      </c>
      <c r="T1058" s="25" t="s">
        <v>777</v>
      </c>
      <c r="V1058" s="25" t="s">
        <v>778</v>
      </c>
      <c r="X1058" s="25" t="s">
        <v>779</v>
      </c>
      <c r="AB1058" s="25" t="s">
        <v>780</v>
      </c>
      <c r="AC1058" s="25" t="s">
        <v>781</v>
      </c>
      <c r="AD1058" s="25">
        <v>80</v>
      </c>
      <c r="AE1058" s="25" t="s">
        <v>782</v>
      </c>
      <c r="AF1058" s="25">
        <v>-23.407645365569099</v>
      </c>
      <c r="AG1058" s="25">
        <v>-67.999156179364803</v>
      </c>
      <c r="AH1058" s="25">
        <v>0.51597222222222228</v>
      </c>
      <c r="AI1058" s="25" t="s">
        <v>787</v>
      </c>
      <c r="AM1058" s="25" t="s">
        <v>784</v>
      </c>
      <c r="AN1058" s="25" t="s">
        <v>795</v>
      </c>
      <c r="AO1058" s="25" t="s">
        <v>785</v>
      </c>
      <c r="AR1058" s="25" t="s">
        <v>1021</v>
      </c>
    </row>
    <row r="1059" spans="1:44">
      <c r="A1059" s="25">
        <v>202503</v>
      </c>
      <c r="B1059" s="17" t="str">
        <f>IF(A1059="","",IFERROR(VLOOKUP(A1059,Campaña!A:K,2,0),"ID NO EXISTE"))</f>
        <v>Campaña marzo 2025</v>
      </c>
      <c r="C1059" s="25">
        <v>96</v>
      </c>
      <c r="D1059" s="85" t="str">
        <f>IF(C1059="","",IFERROR(CONCATENATE(VLOOKUP(C1059,EstacionReplica!A:W,2,0)," - ",VLOOKUP(C1059,EstacionReplica!A:W,3,0)," - ",VLOOKUP(C1059,EstacionReplica!A:W,4,0)),"ID NO EXISTE"))</f>
        <v>B-21 - Registro individual - 1</v>
      </c>
      <c r="E1059" s="25">
        <v>2025</v>
      </c>
      <c r="F1059" s="25">
        <v>3</v>
      </c>
      <c r="G1059" s="25">
        <v>21</v>
      </c>
      <c r="H1059" s="86">
        <v>0.51458333333333328</v>
      </c>
      <c r="I1059" s="25" t="s">
        <v>771</v>
      </c>
      <c r="O1059" s="25" t="s">
        <v>772</v>
      </c>
      <c r="P1059" s="25" t="s">
        <v>773</v>
      </c>
      <c r="Q1059" s="25" t="s">
        <v>774</v>
      </c>
      <c r="R1059" s="25" t="s">
        <v>775</v>
      </c>
      <c r="S1059" s="25" t="s">
        <v>776</v>
      </c>
      <c r="T1059" s="25" t="s">
        <v>777</v>
      </c>
      <c r="V1059" s="25" t="s">
        <v>778</v>
      </c>
      <c r="X1059" s="25" t="s">
        <v>779</v>
      </c>
      <c r="AB1059" s="25" t="s">
        <v>780</v>
      </c>
      <c r="AC1059" s="25" t="s">
        <v>781</v>
      </c>
      <c r="AD1059" s="25">
        <v>90</v>
      </c>
      <c r="AE1059" s="25" t="s">
        <v>782</v>
      </c>
      <c r="AF1059" s="25">
        <v>-23.407642105305101</v>
      </c>
      <c r="AG1059" s="25">
        <v>-67.998647307753899</v>
      </c>
      <c r="AH1059" s="25">
        <v>0.51458333333333328</v>
      </c>
      <c r="AI1059" s="25" t="s">
        <v>792</v>
      </c>
      <c r="AM1059" s="25" t="s">
        <v>784</v>
      </c>
      <c r="AN1059" s="25" t="s">
        <v>817</v>
      </c>
      <c r="AO1059" s="25" t="s">
        <v>785</v>
      </c>
      <c r="AR1059" s="25" t="s">
        <v>1021</v>
      </c>
    </row>
    <row r="1060" spans="1:44">
      <c r="A1060" s="25">
        <v>202503</v>
      </c>
      <c r="B1060" s="17" t="str">
        <f>IF(A1060="","",IFERROR(VLOOKUP(A1060,Campaña!A:K,2,0),"ID NO EXISTE"))</f>
        <v>Campaña marzo 2025</v>
      </c>
      <c r="C1060" s="25">
        <v>97</v>
      </c>
      <c r="D1060" s="85" t="str">
        <f>IF(C1060="","",IFERROR(CONCATENATE(VLOOKUP(C1060,EstacionReplica!A:W,2,0)," - ",VLOOKUP(C1060,EstacionReplica!A:W,3,0)," - ",VLOOKUP(C1060,EstacionReplica!A:W,4,0)),"ID NO EXISTE"))</f>
        <v>BX-01 - Registro individual - 1</v>
      </c>
      <c r="E1060" s="25">
        <v>2025</v>
      </c>
      <c r="F1060" s="25">
        <v>3</v>
      </c>
      <c r="G1060" s="25">
        <v>21</v>
      </c>
      <c r="H1060" s="86">
        <v>0.5180555555555556</v>
      </c>
      <c r="I1060" s="25" t="s">
        <v>771</v>
      </c>
      <c r="O1060" s="25" t="s">
        <v>772</v>
      </c>
      <c r="P1060" s="25" t="s">
        <v>773</v>
      </c>
      <c r="Q1060" s="25" t="s">
        <v>774</v>
      </c>
      <c r="R1060" s="25" t="s">
        <v>775</v>
      </c>
      <c r="S1060" s="25" t="s">
        <v>776</v>
      </c>
      <c r="T1060" s="25" t="s">
        <v>777</v>
      </c>
      <c r="V1060" s="25" t="s">
        <v>778</v>
      </c>
      <c r="X1060" s="25" t="s">
        <v>779</v>
      </c>
      <c r="AB1060" s="25" t="s">
        <v>780</v>
      </c>
      <c r="AC1060" s="25" t="s">
        <v>781</v>
      </c>
      <c r="AD1060" s="25">
        <v>0</v>
      </c>
      <c r="AE1060" s="25" t="s">
        <v>782</v>
      </c>
      <c r="AF1060" s="25">
        <v>-23.407417256091499</v>
      </c>
      <c r="AG1060" s="25">
        <v>-67.998795796164799</v>
      </c>
      <c r="AH1060" s="25">
        <v>0.5180555555555556</v>
      </c>
      <c r="AI1060" s="25" t="s">
        <v>783</v>
      </c>
      <c r="AM1060" s="25" t="s">
        <v>784</v>
      </c>
      <c r="AO1060" s="25" t="s">
        <v>785</v>
      </c>
      <c r="AR1060" s="25" t="s">
        <v>1021</v>
      </c>
    </row>
    <row r="1061" spans="1:44">
      <c r="A1061" s="25">
        <v>202503</v>
      </c>
      <c r="B1061" s="17" t="str">
        <f>IF(A1061="","",IFERROR(VLOOKUP(A1061,Campaña!A:K,2,0),"ID NO EXISTE"))</f>
        <v>Campaña marzo 2025</v>
      </c>
      <c r="C1061" s="25">
        <v>98</v>
      </c>
      <c r="D1061" s="85" t="str">
        <f>IF(C1061="","",IFERROR(CONCATENATE(VLOOKUP(C1061,EstacionReplica!A:W,2,0)," - ",VLOOKUP(C1061,EstacionReplica!A:W,3,0)," - ",VLOOKUP(C1061,EstacionReplica!A:W,4,0)),"ID NO EXISTE"))</f>
        <v>C-01 - Registro individual - 1</v>
      </c>
      <c r="E1061" s="25">
        <v>2025</v>
      </c>
      <c r="F1061" s="25">
        <v>3</v>
      </c>
      <c r="G1061" s="25">
        <v>20</v>
      </c>
      <c r="H1061" s="86">
        <v>0.40486111111111112</v>
      </c>
      <c r="I1061" s="25" t="s">
        <v>771</v>
      </c>
      <c r="O1061" s="25" t="s">
        <v>772</v>
      </c>
      <c r="P1061" s="25" t="s">
        <v>773</v>
      </c>
      <c r="Q1061" s="25" t="s">
        <v>774</v>
      </c>
      <c r="R1061" s="25" t="s">
        <v>775</v>
      </c>
      <c r="S1061" s="25" t="s">
        <v>776</v>
      </c>
      <c r="T1061" s="25" t="s">
        <v>777</v>
      </c>
      <c r="V1061" s="25" t="s">
        <v>778</v>
      </c>
      <c r="X1061" s="25" t="s">
        <v>779</v>
      </c>
      <c r="AB1061" s="25" t="s">
        <v>780</v>
      </c>
      <c r="AC1061" s="25" t="s">
        <v>781</v>
      </c>
      <c r="AD1061" s="25">
        <v>0</v>
      </c>
      <c r="AE1061" s="25" t="s">
        <v>782</v>
      </c>
      <c r="AF1061" s="25">
        <v>-23.419813283989999</v>
      </c>
      <c r="AG1061" s="25">
        <v>-68.035326951435394</v>
      </c>
      <c r="AH1061" s="25">
        <v>0.40486111111111112</v>
      </c>
      <c r="AI1061" s="25" t="s">
        <v>789</v>
      </c>
      <c r="AM1061" s="25" t="s">
        <v>784</v>
      </c>
      <c r="AN1061" s="25" t="s">
        <v>801</v>
      </c>
      <c r="AO1061" s="25" t="s">
        <v>785</v>
      </c>
      <c r="AR1061" s="25" t="s">
        <v>1021</v>
      </c>
    </row>
    <row r="1062" spans="1:44">
      <c r="A1062" s="25">
        <v>202503</v>
      </c>
      <c r="B1062" s="17" t="str">
        <f>IF(A1062="","",IFERROR(VLOOKUP(A1062,Campaña!A:K,2,0),"ID NO EXISTE"))</f>
        <v>Campaña marzo 2025</v>
      </c>
      <c r="C1062" s="25">
        <v>99</v>
      </c>
      <c r="D1062" s="85" t="str">
        <f>IF(C1062="","",IFERROR(CONCATENATE(VLOOKUP(C1062,EstacionReplica!A:W,2,0)," - ",VLOOKUP(C1062,EstacionReplica!A:W,3,0)," - ",VLOOKUP(C1062,EstacionReplica!A:W,4,0)),"ID NO EXISTE"))</f>
        <v>C-02 - Registro individual - 1</v>
      </c>
      <c r="E1062" s="25">
        <v>2025</v>
      </c>
      <c r="F1062" s="25">
        <v>3</v>
      </c>
      <c r="G1062" s="25">
        <v>20</v>
      </c>
      <c r="H1062" s="86">
        <v>0.40416666666666667</v>
      </c>
      <c r="I1062" s="25" t="s">
        <v>771</v>
      </c>
      <c r="O1062" s="25" t="s">
        <v>772</v>
      </c>
      <c r="P1062" s="25" t="s">
        <v>773</v>
      </c>
      <c r="Q1062" s="25" t="s">
        <v>774</v>
      </c>
      <c r="R1062" s="25" t="s">
        <v>775</v>
      </c>
      <c r="S1062" s="25" t="s">
        <v>776</v>
      </c>
      <c r="T1062" s="25" t="s">
        <v>777</v>
      </c>
      <c r="V1062" s="25" t="s">
        <v>778</v>
      </c>
      <c r="X1062" s="25" t="s">
        <v>779</v>
      </c>
      <c r="AB1062" s="25" t="s">
        <v>780</v>
      </c>
      <c r="AC1062" s="25" t="s">
        <v>781</v>
      </c>
      <c r="AD1062" s="25">
        <v>0</v>
      </c>
      <c r="AE1062" s="25" t="s">
        <v>782</v>
      </c>
      <c r="AF1062" s="25">
        <v>-23.419795401967001</v>
      </c>
      <c r="AG1062" s="25">
        <v>-68.035356443417797</v>
      </c>
      <c r="AH1062" s="25">
        <v>0.40416666666666667</v>
      </c>
      <c r="AI1062" s="25" t="s">
        <v>789</v>
      </c>
      <c r="AM1062" s="25" t="s">
        <v>784</v>
      </c>
      <c r="AN1062" s="25" t="s">
        <v>801</v>
      </c>
      <c r="AO1062" s="25" t="s">
        <v>785</v>
      </c>
      <c r="AR1062" s="25" t="s">
        <v>1021</v>
      </c>
    </row>
    <row r="1063" spans="1:44">
      <c r="A1063" s="25">
        <v>202503</v>
      </c>
      <c r="B1063" s="17" t="str">
        <f>IF(A1063="","",IFERROR(VLOOKUP(A1063,Campaña!A:K,2,0),"ID NO EXISTE"))</f>
        <v>Campaña marzo 2025</v>
      </c>
      <c r="C1063" s="25">
        <v>100</v>
      </c>
      <c r="D1063" s="85" t="str">
        <f>IF(C1063="","",IFERROR(CONCATENATE(VLOOKUP(C1063,EstacionReplica!A:W,2,0)," - ",VLOOKUP(C1063,EstacionReplica!A:W,3,0)," - ",VLOOKUP(C1063,EstacionReplica!A:W,4,0)),"ID NO EXISTE"))</f>
        <v>C-03 - Registro individual - 1</v>
      </c>
      <c r="E1063" s="25">
        <v>2025</v>
      </c>
      <c r="F1063" s="25">
        <v>3</v>
      </c>
      <c r="G1063" s="25">
        <v>20</v>
      </c>
      <c r="H1063" s="86">
        <v>0.40555555555555556</v>
      </c>
      <c r="I1063" s="25" t="s">
        <v>771</v>
      </c>
      <c r="O1063" s="25" t="s">
        <v>772</v>
      </c>
      <c r="P1063" s="25" t="s">
        <v>773</v>
      </c>
      <c r="Q1063" s="25" t="s">
        <v>774</v>
      </c>
      <c r="R1063" s="25" t="s">
        <v>775</v>
      </c>
      <c r="S1063" s="25" t="s">
        <v>776</v>
      </c>
      <c r="T1063" s="25" t="s">
        <v>777</v>
      </c>
      <c r="V1063" s="25" t="s">
        <v>778</v>
      </c>
      <c r="X1063" s="25" t="s">
        <v>779</v>
      </c>
      <c r="AB1063" s="25" t="s">
        <v>780</v>
      </c>
      <c r="AC1063" s="25" t="s">
        <v>781</v>
      </c>
      <c r="AD1063" s="25">
        <v>0</v>
      </c>
      <c r="AE1063" s="25" t="s">
        <v>782</v>
      </c>
      <c r="AF1063" s="25">
        <v>-23.4197589125767</v>
      </c>
      <c r="AG1063" s="25">
        <v>-68.035297983468297</v>
      </c>
      <c r="AH1063" s="25">
        <v>0.40555555555555556</v>
      </c>
      <c r="AI1063" s="25" t="s">
        <v>789</v>
      </c>
      <c r="AM1063" s="25" t="s">
        <v>784</v>
      </c>
      <c r="AN1063" s="25" t="s">
        <v>801</v>
      </c>
      <c r="AO1063" s="25" t="s">
        <v>785</v>
      </c>
      <c r="AR1063" s="25" t="s">
        <v>1021</v>
      </c>
    </row>
    <row r="1064" spans="1:44">
      <c r="A1064" s="25">
        <v>202503</v>
      </c>
      <c r="B1064" s="17" t="str">
        <f>IF(A1064="","",IFERROR(VLOOKUP(A1064,Campaña!A:K,2,0),"ID NO EXISTE"))</f>
        <v>Campaña marzo 2025</v>
      </c>
      <c r="C1064" s="25">
        <v>101</v>
      </c>
      <c r="D1064" s="85" t="str">
        <f>IF(C1064="","",IFERROR(CONCATENATE(VLOOKUP(C1064,EstacionReplica!A:W,2,0)," - ",VLOOKUP(C1064,EstacionReplica!A:W,3,0)," - ",VLOOKUP(C1064,EstacionReplica!A:W,4,0)),"ID NO EXISTE"))</f>
        <v>C-04 - Registro individual - 1</v>
      </c>
      <c r="E1064" s="25">
        <v>2025</v>
      </c>
      <c r="F1064" s="25">
        <v>3</v>
      </c>
      <c r="G1064" s="25">
        <v>20</v>
      </c>
      <c r="H1064" s="86">
        <v>0.40555555555555556</v>
      </c>
      <c r="I1064" s="25" t="s">
        <v>771</v>
      </c>
      <c r="O1064" s="25" t="s">
        <v>772</v>
      </c>
      <c r="P1064" s="25" t="s">
        <v>773</v>
      </c>
      <c r="Q1064" s="25" t="s">
        <v>774</v>
      </c>
      <c r="R1064" s="25" t="s">
        <v>775</v>
      </c>
      <c r="S1064" s="25" t="s">
        <v>776</v>
      </c>
      <c r="T1064" s="25" t="s">
        <v>777</v>
      </c>
      <c r="V1064" s="25" t="s">
        <v>778</v>
      </c>
      <c r="X1064" s="25" t="s">
        <v>779</v>
      </c>
      <c r="AB1064" s="25" t="s">
        <v>780</v>
      </c>
      <c r="AC1064" s="25" t="s">
        <v>781</v>
      </c>
      <c r="AD1064" s="25">
        <v>0</v>
      </c>
      <c r="AE1064" s="25" t="s">
        <v>782</v>
      </c>
      <c r="AF1064" s="25">
        <v>-23.4197589125767</v>
      </c>
      <c r="AG1064" s="25">
        <v>-68.035297983468297</v>
      </c>
      <c r="AH1064" s="25">
        <v>0.40555555555555556</v>
      </c>
      <c r="AI1064" s="25" t="s">
        <v>783</v>
      </c>
      <c r="AM1064" s="25" t="s">
        <v>784</v>
      </c>
      <c r="AO1064" s="25" t="s">
        <v>785</v>
      </c>
      <c r="AR1064" s="25" t="s">
        <v>1021</v>
      </c>
    </row>
    <row r="1065" spans="1:44">
      <c r="A1065" s="25">
        <v>202503</v>
      </c>
      <c r="B1065" s="17" t="str">
        <f>IF(A1065="","",IFERROR(VLOOKUP(A1065,Campaña!A:K,2,0),"ID NO EXISTE"))</f>
        <v>Campaña marzo 2025</v>
      </c>
      <c r="C1065" s="25">
        <v>102</v>
      </c>
      <c r="D1065" s="85" t="str">
        <f>IF(C1065="","",IFERROR(CONCATENATE(VLOOKUP(C1065,EstacionReplica!A:W,2,0)," - ",VLOOKUP(C1065,EstacionReplica!A:W,3,0)," - ",VLOOKUP(C1065,EstacionReplica!A:W,4,0)),"ID NO EXISTE"))</f>
        <v>C-05 - Registro individual - 1</v>
      </c>
      <c r="E1065" s="25">
        <v>2025</v>
      </c>
      <c r="F1065" s="25">
        <v>3</v>
      </c>
      <c r="G1065" s="25">
        <v>20</v>
      </c>
      <c r="H1065" s="86">
        <v>0.40555555555555556</v>
      </c>
      <c r="I1065" s="25" t="s">
        <v>771</v>
      </c>
      <c r="O1065" s="25" t="s">
        <v>772</v>
      </c>
      <c r="P1065" s="25" t="s">
        <v>773</v>
      </c>
      <c r="Q1065" s="25" t="s">
        <v>774</v>
      </c>
      <c r="R1065" s="25" t="s">
        <v>775</v>
      </c>
      <c r="S1065" s="25" t="s">
        <v>776</v>
      </c>
      <c r="T1065" s="25" t="s">
        <v>777</v>
      </c>
      <c r="V1065" s="25" t="s">
        <v>778</v>
      </c>
      <c r="X1065" s="25" t="s">
        <v>779</v>
      </c>
      <c r="AB1065" s="25" t="s">
        <v>780</v>
      </c>
      <c r="AC1065" s="25" t="s">
        <v>781</v>
      </c>
      <c r="AD1065" s="25">
        <v>0</v>
      </c>
      <c r="AE1065" s="25" t="s">
        <v>782</v>
      </c>
      <c r="AF1065" s="25">
        <v>-23.419749760001601</v>
      </c>
      <c r="AG1065" s="25">
        <v>-68.035278474991003</v>
      </c>
      <c r="AH1065" s="25">
        <v>0.40555555555555556</v>
      </c>
      <c r="AI1065" s="25" t="s">
        <v>789</v>
      </c>
      <c r="AM1065" s="25" t="s">
        <v>784</v>
      </c>
      <c r="AN1065" s="25" t="s">
        <v>801</v>
      </c>
      <c r="AO1065" s="25" t="s">
        <v>785</v>
      </c>
      <c r="AR1065" s="25" t="s">
        <v>1021</v>
      </c>
    </row>
    <row r="1066" spans="1:44">
      <c r="A1066" s="25">
        <v>202503</v>
      </c>
      <c r="B1066" s="17" t="str">
        <f>IF(A1066="","",IFERROR(VLOOKUP(A1066,Campaña!A:K,2,0),"ID NO EXISTE"))</f>
        <v>Campaña marzo 2025</v>
      </c>
      <c r="C1066" s="25">
        <v>103</v>
      </c>
      <c r="D1066" s="85" t="str">
        <f>IF(C1066="","",IFERROR(CONCATENATE(VLOOKUP(C1066,EstacionReplica!A:W,2,0)," - ",VLOOKUP(C1066,EstacionReplica!A:W,3,0)," - ",VLOOKUP(C1066,EstacionReplica!A:W,4,0)),"ID NO EXISTE"))</f>
        <v>C-06 - Registro individual - 1</v>
      </c>
      <c r="E1066" s="25">
        <v>2025</v>
      </c>
      <c r="F1066" s="25">
        <v>3</v>
      </c>
      <c r="G1066" s="25">
        <v>20</v>
      </c>
      <c r="H1066" s="86">
        <v>0.40763888888888888</v>
      </c>
      <c r="I1066" s="25" t="s">
        <v>771</v>
      </c>
      <c r="O1066" s="25" t="s">
        <v>772</v>
      </c>
      <c r="P1066" s="25" t="s">
        <v>773</v>
      </c>
      <c r="Q1066" s="25" t="s">
        <v>774</v>
      </c>
      <c r="R1066" s="25" t="s">
        <v>775</v>
      </c>
      <c r="S1066" s="25" t="s">
        <v>776</v>
      </c>
      <c r="T1066" s="25" t="s">
        <v>777</v>
      </c>
      <c r="V1066" s="25" t="s">
        <v>778</v>
      </c>
      <c r="X1066" s="25" t="s">
        <v>779</v>
      </c>
      <c r="AB1066" s="25" t="s">
        <v>780</v>
      </c>
      <c r="AC1066" s="25" t="s">
        <v>781</v>
      </c>
      <c r="AD1066" s="25">
        <v>0</v>
      </c>
      <c r="AE1066" s="25" t="s">
        <v>782</v>
      </c>
      <c r="AF1066" s="25">
        <v>-23.419767460655201</v>
      </c>
      <c r="AG1066" s="25">
        <v>-68.035219622035598</v>
      </c>
      <c r="AH1066" s="25">
        <v>0.40763888888888888</v>
      </c>
      <c r="AI1066" s="25" t="s">
        <v>789</v>
      </c>
      <c r="AM1066" s="25" t="s">
        <v>784</v>
      </c>
      <c r="AN1066" s="25" t="s">
        <v>801</v>
      </c>
      <c r="AO1066" s="25" t="s">
        <v>785</v>
      </c>
      <c r="AR1066" s="25" t="s">
        <v>1021</v>
      </c>
    </row>
    <row r="1067" spans="1:44">
      <c r="A1067" s="25">
        <v>202503</v>
      </c>
      <c r="B1067" s="17" t="str">
        <f>IF(A1067="","",IFERROR(VLOOKUP(A1067,Campaña!A:K,2,0),"ID NO EXISTE"))</f>
        <v>Campaña marzo 2025</v>
      </c>
      <c r="C1067" s="25">
        <v>104</v>
      </c>
      <c r="D1067" s="85" t="str">
        <f>IF(C1067="","",IFERROR(CONCATENATE(VLOOKUP(C1067,EstacionReplica!A:W,2,0)," - ",VLOOKUP(C1067,EstacionReplica!A:W,3,0)," - ",VLOOKUP(C1067,EstacionReplica!A:W,4,0)),"ID NO EXISTE"))</f>
        <v>C-07 - Registro individual - 1</v>
      </c>
      <c r="E1067" s="25">
        <v>2025</v>
      </c>
      <c r="F1067" s="25">
        <v>3</v>
      </c>
      <c r="G1067" s="25">
        <v>20</v>
      </c>
      <c r="H1067" s="86">
        <v>0.40833333333333333</v>
      </c>
      <c r="I1067" s="25" t="s">
        <v>771</v>
      </c>
      <c r="O1067" s="25" t="s">
        <v>772</v>
      </c>
      <c r="P1067" s="25" t="s">
        <v>773</v>
      </c>
      <c r="Q1067" s="25" t="s">
        <v>774</v>
      </c>
      <c r="R1067" s="25" t="s">
        <v>775</v>
      </c>
      <c r="S1067" s="25" t="s">
        <v>776</v>
      </c>
      <c r="T1067" s="25" t="s">
        <v>777</v>
      </c>
      <c r="V1067" s="25" t="s">
        <v>778</v>
      </c>
      <c r="X1067" s="25" t="s">
        <v>779</v>
      </c>
      <c r="AB1067" s="25" t="s">
        <v>780</v>
      </c>
      <c r="AC1067" s="25" t="s">
        <v>781</v>
      </c>
      <c r="AD1067" s="25">
        <v>0</v>
      </c>
      <c r="AE1067" s="25" t="s">
        <v>782</v>
      </c>
      <c r="AF1067" s="25">
        <v>-23.419794495238101</v>
      </c>
      <c r="AG1067" s="25">
        <v>-68.035209638517998</v>
      </c>
      <c r="AH1067" s="25">
        <v>0.40833333333333333</v>
      </c>
      <c r="AI1067" s="25" t="s">
        <v>789</v>
      </c>
      <c r="AM1067" s="25" t="s">
        <v>784</v>
      </c>
      <c r="AN1067" s="25" t="s">
        <v>801</v>
      </c>
      <c r="AO1067" s="25" t="s">
        <v>785</v>
      </c>
      <c r="AR1067" s="25" t="s">
        <v>1021</v>
      </c>
    </row>
    <row r="1068" spans="1:44">
      <c r="A1068" s="25">
        <v>202503</v>
      </c>
      <c r="B1068" s="17" t="str">
        <f>IF(A1068="","",IFERROR(VLOOKUP(A1068,Campaña!A:K,2,0),"ID NO EXISTE"))</f>
        <v>Campaña marzo 2025</v>
      </c>
      <c r="C1068" s="25">
        <v>105</v>
      </c>
      <c r="D1068" s="85" t="str">
        <f>IF(C1068="","",IFERROR(CONCATENATE(VLOOKUP(C1068,EstacionReplica!A:W,2,0)," - ",VLOOKUP(C1068,EstacionReplica!A:W,3,0)," - ",VLOOKUP(C1068,EstacionReplica!A:W,4,0)),"ID NO EXISTE"))</f>
        <v>C-08 - Registro individual - 1</v>
      </c>
      <c r="E1068" s="25">
        <v>2025</v>
      </c>
      <c r="F1068" s="25">
        <v>3</v>
      </c>
      <c r="G1068" s="25">
        <v>20</v>
      </c>
      <c r="H1068" s="86">
        <v>0.41180555555555554</v>
      </c>
      <c r="I1068" s="25" t="s">
        <v>771</v>
      </c>
      <c r="O1068" s="25" t="s">
        <v>772</v>
      </c>
      <c r="P1068" s="25" t="s">
        <v>773</v>
      </c>
      <c r="Q1068" s="25" t="s">
        <v>774</v>
      </c>
      <c r="R1068" s="25" t="s">
        <v>775</v>
      </c>
      <c r="S1068" s="25" t="s">
        <v>776</v>
      </c>
      <c r="T1068" s="25" t="s">
        <v>777</v>
      </c>
      <c r="V1068" s="25" t="s">
        <v>778</v>
      </c>
      <c r="X1068" s="25" t="s">
        <v>779</v>
      </c>
      <c r="AB1068" s="25" t="s">
        <v>780</v>
      </c>
      <c r="AC1068" s="25" t="s">
        <v>781</v>
      </c>
      <c r="AD1068" s="25">
        <v>0</v>
      </c>
      <c r="AE1068" s="25" t="s">
        <v>782</v>
      </c>
      <c r="AF1068" s="25">
        <v>-23.419785342651998</v>
      </c>
      <c r="AG1068" s="25">
        <v>-68.035190130042196</v>
      </c>
      <c r="AH1068" s="25">
        <v>0.41180555555555554</v>
      </c>
      <c r="AI1068" s="25" t="s">
        <v>789</v>
      </c>
      <c r="AM1068" s="25" t="s">
        <v>784</v>
      </c>
      <c r="AN1068" s="25" t="s">
        <v>801</v>
      </c>
      <c r="AO1068" s="25" t="s">
        <v>785</v>
      </c>
      <c r="AR1068" s="25" t="s">
        <v>1021</v>
      </c>
    </row>
    <row r="1069" spans="1:44">
      <c r="A1069" s="25">
        <v>202503</v>
      </c>
      <c r="B1069" s="17" t="str">
        <f>IF(A1069="","",IFERROR(VLOOKUP(A1069,Campaña!A:K,2,0),"ID NO EXISTE"))</f>
        <v>Campaña marzo 2025</v>
      </c>
      <c r="C1069" s="25">
        <v>106</v>
      </c>
      <c r="D1069" s="85" t="str">
        <f>IF(C1069="","",IFERROR(CONCATENATE(VLOOKUP(C1069,EstacionReplica!A:W,2,0)," - ",VLOOKUP(C1069,EstacionReplica!A:W,3,0)," - ",VLOOKUP(C1069,EstacionReplica!A:W,4,0)),"ID NO EXISTE"))</f>
        <v>C-09 - Registro individual - 1</v>
      </c>
      <c r="E1069" s="25">
        <v>2025</v>
      </c>
      <c r="F1069" s="25">
        <v>3</v>
      </c>
      <c r="G1069" s="25">
        <v>20</v>
      </c>
      <c r="H1069" s="86">
        <v>0.41388888888888886</v>
      </c>
      <c r="I1069" s="25" t="s">
        <v>771</v>
      </c>
      <c r="O1069" s="25" t="s">
        <v>772</v>
      </c>
      <c r="P1069" s="25" t="s">
        <v>773</v>
      </c>
      <c r="Q1069" s="25" t="s">
        <v>774</v>
      </c>
      <c r="R1069" s="25" t="s">
        <v>775</v>
      </c>
      <c r="S1069" s="25" t="s">
        <v>776</v>
      </c>
      <c r="T1069" s="25" t="s">
        <v>777</v>
      </c>
      <c r="V1069" s="25" t="s">
        <v>778</v>
      </c>
      <c r="X1069" s="25" t="s">
        <v>779</v>
      </c>
      <c r="AB1069" s="25" t="s">
        <v>780</v>
      </c>
      <c r="AC1069" s="25" t="s">
        <v>781</v>
      </c>
      <c r="AD1069" s="25">
        <v>0</v>
      </c>
      <c r="AE1069" s="25" t="s">
        <v>782</v>
      </c>
      <c r="AF1069" s="25">
        <v>-23.4197668560995</v>
      </c>
      <c r="AG1069" s="25">
        <v>-68.035121752126102</v>
      </c>
      <c r="AH1069" s="25">
        <v>0.41388888888888886</v>
      </c>
      <c r="AI1069" s="25" t="s">
        <v>789</v>
      </c>
      <c r="AM1069" s="25" t="s">
        <v>784</v>
      </c>
      <c r="AN1069" s="25" t="s">
        <v>801</v>
      </c>
      <c r="AO1069" s="25" t="s">
        <v>785</v>
      </c>
      <c r="AR1069" s="25" t="s">
        <v>1021</v>
      </c>
    </row>
    <row r="1070" spans="1:44">
      <c r="A1070" s="25">
        <v>202503</v>
      </c>
      <c r="B1070" s="17" t="str">
        <f>IF(A1070="","",IFERROR(VLOOKUP(A1070,Campaña!A:K,2,0),"ID NO EXISTE"))</f>
        <v>Campaña marzo 2025</v>
      </c>
      <c r="C1070" s="25">
        <v>107</v>
      </c>
      <c r="D1070" s="85" t="str">
        <f>IF(C1070="","",IFERROR(CONCATENATE(VLOOKUP(C1070,EstacionReplica!A:W,2,0)," - ",VLOOKUP(C1070,EstacionReplica!A:W,3,0)," - ",VLOOKUP(C1070,EstacionReplica!A:W,4,0)),"ID NO EXISTE"))</f>
        <v>C-10 - Registro individual - 1</v>
      </c>
      <c r="E1070" s="25">
        <v>2025</v>
      </c>
      <c r="F1070" s="25">
        <v>3</v>
      </c>
      <c r="G1070" s="25">
        <v>20</v>
      </c>
      <c r="H1070" s="86">
        <v>0.41388888888888886</v>
      </c>
      <c r="I1070" s="25" t="s">
        <v>771</v>
      </c>
      <c r="O1070" s="25" t="s">
        <v>772</v>
      </c>
      <c r="P1070" s="25" t="s">
        <v>773</v>
      </c>
      <c r="Q1070" s="25" t="s">
        <v>774</v>
      </c>
      <c r="R1070" s="25" t="s">
        <v>775</v>
      </c>
      <c r="S1070" s="25" t="s">
        <v>776</v>
      </c>
      <c r="T1070" s="25" t="s">
        <v>777</v>
      </c>
      <c r="V1070" s="25" t="s">
        <v>778</v>
      </c>
      <c r="X1070" s="25" t="s">
        <v>779</v>
      </c>
      <c r="AB1070" s="25" t="s">
        <v>780</v>
      </c>
      <c r="AC1070" s="25" t="s">
        <v>781</v>
      </c>
      <c r="AD1070" s="25">
        <v>0</v>
      </c>
      <c r="AE1070" s="25" t="s">
        <v>782</v>
      </c>
      <c r="AF1070" s="25">
        <v>-23.419838444441702</v>
      </c>
      <c r="AG1070" s="25">
        <v>-68.035013571052104</v>
      </c>
      <c r="AH1070" s="25">
        <v>0.41388888888888886</v>
      </c>
      <c r="AI1070" s="25" t="s">
        <v>789</v>
      </c>
      <c r="AM1070" s="25" t="s">
        <v>784</v>
      </c>
      <c r="AN1070" s="25" t="s">
        <v>801</v>
      </c>
      <c r="AO1070" s="25" t="s">
        <v>785</v>
      </c>
      <c r="AR1070" s="25" t="s">
        <v>1021</v>
      </c>
    </row>
    <row r="1071" spans="1:44">
      <c r="A1071" s="25">
        <v>202503</v>
      </c>
      <c r="B1071" s="17" t="str">
        <f>IF(A1071="","",IFERROR(VLOOKUP(A1071,Campaña!A:K,2,0),"ID NO EXISTE"))</f>
        <v>Campaña marzo 2025</v>
      </c>
      <c r="C1071" s="25">
        <v>108</v>
      </c>
      <c r="D1071" s="85" t="str">
        <f>IF(C1071="","",IFERROR(CONCATENATE(VLOOKUP(C1071,EstacionReplica!A:W,2,0)," - ",VLOOKUP(C1071,EstacionReplica!A:W,3,0)," - ",VLOOKUP(C1071,EstacionReplica!A:W,4,0)),"ID NO EXISTE"))</f>
        <v>C-11 - Registro individual - 1</v>
      </c>
      <c r="E1071" s="25">
        <v>2025</v>
      </c>
      <c r="F1071" s="25">
        <v>3</v>
      </c>
      <c r="G1071" s="25">
        <v>20</v>
      </c>
      <c r="H1071" s="86">
        <v>0.41388888888888886</v>
      </c>
      <c r="I1071" s="25" t="s">
        <v>771</v>
      </c>
      <c r="O1071" s="25" t="s">
        <v>772</v>
      </c>
      <c r="P1071" s="25" t="s">
        <v>773</v>
      </c>
      <c r="Q1071" s="25" t="s">
        <v>774</v>
      </c>
      <c r="R1071" s="25" t="s">
        <v>775</v>
      </c>
      <c r="S1071" s="25" t="s">
        <v>776</v>
      </c>
      <c r="T1071" s="25" t="s">
        <v>777</v>
      </c>
      <c r="V1071" s="25" t="s">
        <v>778</v>
      </c>
      <c r="X1071" s="25" t="s">
        <v>779</v>
      </c>
      <c r="AB1071" s="25" t="s">
        <v>780</v>
      </c>
      <c r="AC1071" s="25" t="s">
        <v>781</v>
      </c>
      <c r="AD1071" s="25">
        <v>0</v>
      </c>
      <c r="AE1071" s="25" t="s">
        <v>782</v>
      </c>
      <c r="AF1071" s="25">
        <v>-23.419829473229001</v>
      </c>
      <c r="AG1071" s="25">
        <v>-68.035023423569399</v>
      </c>
      <c r="AH1071" s="25">
        <v>0.41388888888888886</v>
      </c>
      <c r="AI1071" s="25" t="s">
        <v>783</v>
      </c>
      <c r="AM1071" s="25" t="s">
        <v>784</v>
      </c>
      <c r="AO1071" s="25" t="s">
        <v>785</v>
      </c>
      <c r="AR1071" s="25" t="s">
        <v>1021</v>
      </c>
    </row>
    <row r="1072" spans="1:44">
      <c r="A1072" s="25">
        <v>202503</v>
      </c>
      <c r="B1072" s="17" t="str">
        <f>IF(A1072="","",IFERROR(VLOOKUP(A1072,Campaña!A:K,2,0),"ID NO EXISTE"))</f>
        <v>Campaña marzo 2025</v>
      </c>
      <c r="C1072" s="25">
        <v>109</v>
      </c>
      <c r="D1072" s="85" t="str">
        <f>IF(C1072="","",IFERROR(CONCATENATE(VLOOKUP(C1072,EstacionReplica!A:W,2,0)," - ",VLOOKUP(C1072,EstacionReplica!A:W,3,0)," - ",VLOOKUP(C1072,EstacionReplica!A:W,4,0)),"ID NO EXISTE"))</f>
        <v>C-12 - Registro individual - 1</v>
      </c>
      <c r="E1072" s="25">
        <v>2025</v>
      </c>
      <c r="F1072" s="25">
        <v>3</v>
      </c>
      <c r="G1072" s="25">
        <v>20</v>
      </c>
      <c r="H1072" s="86">
        <v>0.41388888888888886</v>
      </c>
      <c r="I1072" s="25" t="s">
        <v>771</v>
      </c>
      <c r="O1072" s="25" t="s">
        <v>772</v>
      </c>
      <c r="P1072" s="25" t="s">
        <v>773</v>
      </c>
      <c r="Q1072" s="25" t="s">
        <v>774</v>
      </c>
      <c r="R1072" s="25" t="s">
        <v>775</v>
      </c>
      <c r="S1072" s="25" t="s">
        <v>776</v>
      </c>
      <c r="T1072" s="25" t="s">
        <v>777</v>
      </c>
      <c r="V1072" s="25" t="s">
        <v>778</v>
      </c>
      <c r="X1072" s="25" t="s">
        <v>779</v>
      </c>
      <c r="AB1072" s="25" t="s">
        <v>780</v>
      </c>
      <c r="AC1072" s="25" t="s">
        <v>781</v>
      </c>
      <c r="AD1072" s="25">
        <v>0</v>
      </c>
      <c r="AE1072" s="25" t="s">
        <v>782</v>
      </c>
      <c r="AF1072" s="25">
        <v>-23.419838565371599</v>
      </c>
      <c r="AG1072" s="25">
        <v>-68.035033145043599</v>
      </c>
      <c r="AH1072" s="25">
        <v>0.41388888888888886</v>
      </c>
      <c r="AI1072" s="25" t="s">
        <v>783</v>
      </c>
      <c r="AM1072" s="25" t="s">
        <v>784</v>
      </c>
      <c r="AO1072" s="25" t="s">
        <v>785</v>
      </c>
      <c r="AR1072" s="25" t="s">
        <v>1021</v>
      </c>
    </row>
    <row r="1073" spans="1:44">
      <c r="A1073" s="25">
        <v>202503</v>
      </c>
      <c r="B1073" s="17" t="str">
        <f>IF(A1073="","",IFERROR(VLOOKUP(A1073,Campaña!A:K,2,0),"ID NO EXISTE"))</f>
        <v>Campaña marzo 2025</v>
      </c>
      <c r="C1073" s="25">
        <v>110</v>
      </c>
      <c r="D1073" s="85" t="str">
        <f>IF(C1073="","",IFERROR(CONCATENATE(VLOOKUP(C1073,EstacionReplica!A:W,2,0)," - ",VLOOKUP(C1073,EstacionReplica!A:W,3,0)," - ",VLOOKUP(C1073,EstacionReplica!A:W,4,0)),"ID NO EXISTE"))</f>
        <v>C-13A - Registro individual - 1</v>
      </c>
      <c r="E1073" s="25">
        <v>2025</v>
      </c>
      <c r="F1073" s="25">
        <v>3</v>
      </c>
      <c r="G1073" s="25">
        <v>20</v>
      </c>
      <c r="H1073" s="86">
        <v>0.4152777777777778</v>
      </c>
      <c r="I1073" s="25" t="s">
        <v>771</v>
      </c>
      <c r="O1073" s="25" t="s">
        <v>772</v>
      </c>
      <c r="P1073" s="25" t="s">
        <v>773</v>
      </c>
      <c r="Q1073" s="25" t="s">
        <v>774</v>
      </c>
      <c r="R1073" s="25" t="s">
        <v>775</v>
      </c>
      <c r="S1073" s="25" t="s">
        <v>776</v>
      </c>
      <c r="T1073" s="25" t="s">
        <v>777</v>
      </c>
      <c r="V1073" s="25" t="s">
        <v>778</v>
      </c>
      <c r="X1073" s="25" t="s">
        <v>779</v>
      </c>
      <c r="AB1073" s="25" t="s">
        <v>780</v>
      </c>
      <c r="AC1073" s="25" t="s">
        <v>781</v>
      </c>
      <c r="AD1073" s="25">
        <v>100</v>
      </c>
      <c r="AE1073" s="25" t="s">
        <v>782</v>
      </c>
      <c r="AF1073" s="25">
        <v>-23.419693635259001</v>
      </c>
      <c r="AG1073" s="25">
        <v>-68.034965684479701</v>
      </c>
      <c r="AH1073" s="25">
        <v>0.4152777777777778</v>
      </c>
      <c r="AI1073" s="25" t="s">
        <v>787</v>
      </c>
      <c r="AM1073" s="25" t="s">
        <v>784</v>
      </c>
      <c r="AN1073" s="25" t="s">
        <v>828</v>
      </c>
      <c r="AO1073" s="25" t="s">
        <v>785</v>
      </c>
      <c r="AR1073" s="25" t="s">
        <v>1021</v>
      </c>
    </row>
    <row r="1074" spans="1:44">
      <c r="A1074" s="25">
        <v>202503</v>
      </c>
      <c r="B1074" s="17" t="str">
        <f>IF(A1074="","",IFERROR(VLOOKUP(A1074,Campaña!A:K,2,0),"ID NO EXISTE"))</f>
        <v>Campaña marzo 2025</v>
      </c>
      <c r="C1074" s="25">
        <v>111</v>
      </c>
      <c r="D1074" s="85" t="str">
        <f>IF(C1074="","",IFERROR(CONCATENATE(VLOOKUP(C1074,EstacionReplica!A:W,2,0)," - ",VLOOKUP(C1074,EstacionReplica!A:W,3,0)," - ",VLOOKUP(C1074,EstacionReplica!A:W,4,0)),"ID NO EXISTE"))</f>
        <v>C-13B - Registro individual - 1</v>
      </c>
      <c r="E1074" s="25">
        <v>2025</v>
      </c>
      <c r="F1074" s="25">
        <v>3</v>
      </c>
      <c r="G1074" s="25">
        <v>20</v>
      </c>
      <c r="H1074" s="86">
        <v>0.41458333333333336</v>
      </c>
      <c r="I1074" s="25" t="s">
        <v>771</v>
      </c>
      <c r="O1074" s="25" t="s">
        <v>772</v>
      </c>
      <c r="P1074" s="25" t="s">
        <v>773</v>
      </c>
      <c r="Q1074" s="25" t="s">
        <v>774</v>
      </c>
      <c r="R1074" s="25" t="s">
        <v>775</v>
      </c>
      <c r="S1074" s="25" t="s">
        <v>776</v>
      </c>
      <c r="T1074" s="25" t="s">
        <v>777</v>
      </c>
      <c r="V1074" s="25" t="s">
        <v>778</v>
      </c>
      <c r="X1074" s="25" t="s">
        <v>779</v>
      </c>
      <c r="AB1074" s="25" t="s">
        <v>780</v>
      </c>
      <c r="AC1074" s="25" t="s">
        <v>781</v>
      </c>
      <c r="AD1074" s="25">
        <v>0</v>
      </c>
      <c r="AE1074" s="25" t="s">
        <v>782</v>
      </c>
      <c r="AF1074" s="25">
        <v>-23.4197030901998</v>
      </c>
      <c r="AG1074" s="25">
        <v>-68.035034127854701</v>
      </c>
      <c r="AH1074" s="25">
        <v>0.41458333333333336</v>
      </c>
      <c r="AI1074" s="25" t="s">
        <v>789</v>
      </c>
      <c r="AM1074" s="25" t="s">
        <v>784</v>
      </c>
      <c r="AN1074" s="25" t="s">
        <v>801</v>
      </c>
      <c r="AO1074" s="25" t="s">
        <v>785</v>
      </c>
      <c r="AR1074" s="25" t="s">
        <v>1021</v>
      </c>
    </row>
    <row r="1075" spans="1:44">
      <c r="A1075" s="25">
        <v>202503</v>
      </c>
      <c r="B1075" s="17" t="str">
        <f>IF(A1075="","",IFERROR(VLOOKUP(A1075,Campaña!A:K,2,0),"ID NO EXISTE"))</f>
        <v>Campaña marzo 2025</v>
      </c>
      <c r="C1075" s="25">
        <v>112</v>
      </c>
      <c r="D1075" s="85" t="str">
        <f>IF(C1075="","",IFERROR(CONCATENATE(VLOOKUP(C1075,EstacionReplica!A:W,2,0)," - ",VLOOKUP(C1075,EstacionReplica!A:W,3,0)," - ",VLOOKUP(C1075,EstacionReplica!A:W,4,0)),"ID NO EXISTE"))</f>
        <v>C-14 - Registro individual - 1</v>
      </c>
      <c r="E1075" s="25">
        <v>2025</v>
      </c>
      <c r="F1075" s="25">
        <v>3</v>
      </c>
      <c r="G1075" s="25">
        <v>20</v>
      </c>
      <c r="H1075" s="86">
        <v>0.41666666666666669</v>
      </c>
      <c r="I1075" s="25" t="s">
        <v>771</v>
      </c>
      <c r="O1075" s="25" t="s">
        <v>772</v>
      </c>
      <c r="P1075" s="25" t="s">
        <v>773</v>
      </c>
      <c r="Q1075" s="25" t="s">
        <v>774</v>
      </c>
      <c r="R1075" s="25" t="s">
        <v>775</v>
      </c>
      <c r="S1075" s="25" t="s">
        <v>776</v>
      </c>
      <c r="T1075" s="25" t="s">
        <v>777</v>
      </c>
      <c r="V1075" s="25" t="s">
        <v>778</v>
      </c>
      <c r="X1075" s="25" t="s">
        <v>779</v>
      </c>
      <c r="AB1075" s="25" t="s">
        <v>780</v>
      </c>
      <c r="AC1075" s="25" t="s">
        <v>781</v>
      </c>
      <c r="AD1075" s="25">
        <v>90</v>
      </c>
      <c r="AE1075" s="25" t="s">
        <v>782</v>
      </c>
      <c r="AF1075" s="25">
        <v>-23.4196569643087</v>
      </c>
      <c r="AG1075" s="25">
        <v>-68.034877863740704</v>
      </c>
      <c r="AH1075" s="25">
        <v>0.41666666666666669</v>
      </c>
      <c r="AI1075" s="25" t="s">
        <v>787</v>
      </c>
      <c r="AM1075" s="25" t="s">
        <v>784</v>
      </c>
      <c r="AN1075" s="25" t="s">
        <v>819</v>
      </c>
      <c r="AO1075" s="25" t="s">
        <v>785</v>
      </c>
      <c r="AR1075" s="25" t="s">
        <v>1021</v>
      </c>
    </row>
    <row r="1076" spans="1:44">
      <c r="A1076" s="25">
        <v>202503</v>
      </c>
      <c r="B1076" s="17" t="str">
        <f>IF(A1076="","",IFERROR(VLOOKUP(A1076,Campaña!A:K,2,0),"ID NO EXISTE"))</f>
        <v>Campaña marzo 2025</v>
      </c>
      <c r="C1076" s="25">
        <v>113</v>
      </c>
      <c r="D1076" s="85" t="str">
        <f>IF(C1076="","",IFERROR(CONCATENATE(VLOOKUP(C1076,EstacionReplica!A:W,2,0)," - ",VLOOKUP(C1076,EstacionReplica!A:W,3,0)," - ",VLOOKUP(C1076,EstacionReplica!A:W,4,0)),"ID NO EXISTE"))</f>
        <v>C-15 - Registro individual - 1</v>
      </c>
      <c r="E1076" s="25">
        <v>2025</v>
      </c>
      <c r="F1076" s="25">
        <v>3</v>
      </c>
      <c r="G1076" s="25">
        <v>20</v>
      </c>
      <c r="H1076" s="86">
        <v>0.41597222222222224</v>
      </c>
      <c r="I1076" s="25" t="s">
        <v>771</v>
      </c>
      <c r="O1076" s="25" t="s">
        <v>772</v>
      </c>
      <c r="P1076" s="25" t="s">
        <v>773</v>
      </c>
      <c r="Q1076" s="25" t="s">
        <v>774</v>
      </c>
      <c r="R1076" s="25" t="s">
        <v>775</v>
      </c>
      <c r="S1076" s="25" t="s">
        <v>776</v>
      </c>
      <c r="T1076" s="25" t="s">
        <v>777</v>
      </c>
      <c r="V1076" s="25" t="s">
        <v>778</v>
      </c>
      <c r="X1076" s="25" t="s">
        <v>779</v>
      </c>
      <c r="AB1076" s="25" t="s">
        <v>780</v>
      </c>
      <c r="AC1076" s="25" t="s">
        <v>781</v>
      </c>
      <c r="AD1076" s="25">
        <v>80</v>
      </c>
      <c r="AE1076" s="25" t="s">
        <v>782</v>
      </c>
      <c r="AF1076" s="25">
        <v>-23.419656903834799</v>
      </c>
      <c r="AG1076" s="25">
        <v>-68.034868076758698</v>
      </c>
      <c r="AH1076" s="25">
        <v>0.41597222222222224</v>
      </c>
      <c r="AI1076" s="25" t="s">
        <v>787</v>
      </c>
      <c r="AM1076" s="25" t="s">
        <v>784</v>
      </c>
      <c r="AN1076" s="25" t="s">
        <v>830</v>
      </c>
      <c r="AO1076" s="25" t="s">
        <v>785</v>
      </c>
      <c r="AR1076" s="25" t="s">
        <v>1021</v>
      </c>
    </row>
    <row r="1077" spans="1:44">
      <c r="A1077" s="25">
        <v>202503</v>
      </c>
      <c r="B1077" s="17" t="str">
        <f>IF(A1077="","",IFERROR(VLOOKUP(A1077,Campaña!A:K,2,0),"ID NO EXISTE"))</f>
        <v>Campaña marzo 2025</v>
      </c>
      <c r="C1077" s="25">
        <v>114</v>
      </c>
      <c r="D1077" s="85" t="str">
        <f>IF(C1077="","",IFERROR(CONCATENATE(VLOOKUP(C1077,EstacionReplica!A:W,2,0)," - ",VLOOKUP(C1077,EstacionReplica!A:W,3,0)," - ",VLOOKUP(C1077,EstacionReplica!A:W,4,0)),"ID NO EXISTE"))</f>
        <v>C-16 - Registro individual - 1</v>
      </c>
      <c r="E1077" s="25">
        <v>2025</v>
      </c>
      <c r="F1077" s="25">
        <v>3</v>
      </c>
      <c r="G1077" s="25">
        <v>20</v>
      </c>
      <c r="H1077" s="86">
        <v>0.42430555555555555</v>
      </c>
      <c r="I1077" s="25" t="s">
        <v>771</v>
      </c>
      <c r="O1077" s="25" t="s">
        <v>772</v>
      </c>
      <c r="P1077" s="25" t="s">
        <v>773</v>
      </c>
      <c r="Q1077" s="25" t="s">
        <v>774</v>
      </c>
      <c r="R1077" s="25" t="s">
        <v>775</v>
      </c>
      <c r="S1077" s="25" t="s">
        <v>776</v>
      </c>
      <c r="T1077" s="25" t="s">
        <v>777</v>
      </c>
      <c r="V1077" s="25" t="s">
        <v>778</v>
      </c>
      <c r="X1077" s="25" t="s">
        <v>779</v>
      </c>
      <c r="AB1077" s="25" t="s">
        <v>780</v>
      </c>
      <c r="AC1077" s="25" t="s">
        <v>781</v>
      </c>
      <c r="AD1077" s="25">
        <v>90</v>
      </c>
      <c r="AE1077" s="25" t="s">
        <v>782</v>
      </c>
      <c r="AF1077" s="25">
        <v>-23.419565679877199</v>
      </c>
      <c r="AG1077" s="25">
        <v>-68.034721927447194</v>
      </c>
      <c r="AH1077" s="25">
        <v>0.42430555555555555</v>
      </c>
      <c r="AI1077" s="25" t="s">
        <v>787</v>
      </c>
      <c r="AM1077" s="25" t="s">
        <v>784</v>
      </c>
      <c r="AN1077" s="25" t="s">
        <v>819</v>
      </c>
      <c r="AO1077" s="25" t="s">
        <v>785</v>
      </c>
      <c r="AR1077" s="25" t="s">
        <v>1021</v>
      </c>
    </row>
    <row r="1078" spans="1:44">
      <c r="A1078" s="25">
        <v>202503</v>
      </c>
      <c r="B1078" s="17" t="str">
        <f>IF(A1078="","",IFERROR(VLOOKUP(A1078,Campaña!A:K,2,0),"ID NO EXISTE"))</f>
        <v>Campaña marzo 2025</v>
      </c>
      <c r="C1078" s="25">
        <v>115</v>
      </c>
      <c r="D1078" s="85" t="str">
        <f>IF(C1078="","",IFERROR(CONCATENATE(VLOOKUP(C1078,EstacionReplica!A:W,2,0)," - ",VLOOKUP(C1078,EstacionReplica!A:W,3,0)," - ",VLOOKUP(C1078,EstacionReplica!A:W,4,0)),"ID NO EXISTE"))</f>
        <v>C-17 - Registro individual - 1</v>
      </c>
      <c r="E1078" s="25">
        <v>2025</v>
      </c>
      <c r="F1078" s="25">
        <v>3</v>
      </c>
      <c r="G1078" s="25">
        <v>20</v>
      </c>
      <c r="H1078" s="86">
        <v>0.41944444444444445</v>
      </c>
      <c r="I1078" s="25" t="s">
        <v>771</v>
      </c>
      <c r="O1078" s="25" t="s">
        <v>772</v>
      </c>
      <c r="P1078" s="25" t="s">
        <v>773</v>
      </c>
      <c r="Q1078" s="25" t="s">
        <v>774</v>
      </c>
      <c r="R1078" s="25" t="s">
        <v>775</v>
      </c>
      <c r="S1078" s="25" t="s">
        <v>776</v>
      </c>
      <c r="T1078" s="25" t="s">
        <v>777</v>
      </c>
      <c r="V1078" s="25" t="s">
        <v>778</v>
      </c>
      <c r="X1078" s="25" t="s">
        <v>779</v>
      </c>
      <c r="AB1078" s="25" t="s">
        <v>780</v>
      </c>
      <c r="AC1078" s="25" t="s">
        <v>781</v>
      </c>
      <c r="AD1078" s="25">
        <v>0</v>
      </c>
      <c r="AE1078" s="25" t="s">
        <v>782</v>
      </c>
      <c r="AF1078" s="25">
        <v>-23.4196827892588</v>
      </c>
      <c r="AG1078" s="25">
        <v>-68.034672140491196</v>
      </c>
      <c r="AH1078" s="25">
        <v>0.41944444444444445</v>
      </c>
      <c r="AI1078" s="25" t="s">
        <v>789</v>
      </c>
      <c r="AM1078" s="25" t="s">
        <v>784</v>
      </c>
      <c r="AN1078" s="25" t="s">
        <v>801</v>
      </c>
      <c r="AO1078" s="25" t="s">
        <v>785</v>
      </c>
      <c r="AR1078" s="25" t="s">
        <v>1021</v>
      </c>
    </row>
    <row r="1079" spans="1:44">
      <c r="A1079" s="25">
        <v>202503</v>
      </c>
      <c r="B1079" s="17" t="str">
        <f>IF(A1079="","",IFERROR(VLOOKUP(A1079,Campaña!A:K,2,0),"ID NO EXISTE"))</f>
        <v>Campaña marzo 2025</v>
      </c>
      <c r="C1079" s="25">
        <v>116</v>
      </c>
      <c r="D1079" s="85" t="str">
        <f>IF(C1079="","",IFERROR(CONCATENATE(VLOOKUP(C1079,EstacionReplica!A:W,2,0)," - ",VLOOKUP(C1079,EstacionReplica!A:W,3,0)," - ",VLOOKUP(C1079,EstacionReplica!A:W,4,0)),"ID NO EXISTE"))</f>
        <v>C-18 - Registro individual - 1</v>
      </c>
      <c r="E1079" s="25">
        <v>2025</v>
      </c>
      <c r="F1079" s="25">
        <v>3</v>
      </c>
      <c r="G1079" s="25">
        <v>20</v>
      </c>
      <c r="H1079" s="86">
        <v>0.42222222222222222</v>
      </c>
      <c r="I1079" s="25" t="s">
        <v>771</v>
      </c>
      <c r="O1079" s="25" t="s">
        <v>772</v>
      </c>
      <c r="P1079" s="25" t="s">
        <v>773</v>
      </c>
      <c r="Q1079" s="25" t="s">
        <v>774</v>
      </c>
      <c r="R1079" s="25" t="s">
        <v>775</v>
      </c>
      <c r="S1079" s="25" t="s">
        <v>776</v>
      </c>
      <c r="T1079" s="25" t="s">
        <v>777</v>
      </c>
      <c r="V1079" s="25" t="s">
        <v>778</v>
      </c>
      <c r="X1079" s="25" t="s">
        <v>779</v>
      </c>
      <c r="AB1079" s="25" t="s">
        <v>780</v>
      </c>
      <c r="AC1079" s="25" t="s">
        <v>781</v>
      </c>
      <c r="AD1079" s="25">
        <v>90</v>
      </c>
      <c r="AE1079" s="25" t="s">
        <v>782</v>
      </c>
      <c r="AF1079" s="25">
        <v>-23.4196646654174</v>
      </c>
      <c r="AG1079" s="25">
        <v>-68.034662484599195</v>
      </c>
      <c r="AH1079" s="25">
        <v>0.42222222222222222</v>
      </c>
      <c r="AI1079" s="25" t="s">
        <v>787</v>
      </c>
      <c r="AM1079" s="25" t="s">
        <v>784</v>
      </c>
      <c r="AN1079" s="25" t="s">
        <v>819</v>
      </c>
      <c r="AO1079" s="25" t="s">
        <v>785</v>
      </c>
      <c r="AR1079" s="25" t="s">
        <v>1021</v>
      </c>
    </row>
    <row r="1080" spans="1:44">
      <c r="A1080" s="25">
        <v>202503</v>
      </c>
      <c r="B1080" s="17" t="str">
        <f>IF(A1080="","",IFERROR(VLOOKUP(A1080,Campaña!A:K,2,0),"ID NO EXISTE"))</f>
        <v>Campaña marzo 2025</v>
      </c>
      <c r="C1080" s="25">
        <v>117</v>
      </c>
      <c r="D1080" s="85" t="str">
        <f>IF(C1080="","",IFERROR(CONCATENATE(VLOOKUP(C1080,EstacionReplica!A:W,2,0)," - ",VLOOKUP(C1080,EstacionReplica!A:W,3,0)," - ",VLOOKUP(C1080,EstacionReplica!A:W,4,0)),"ID NO EXISTE"))</f>
        <v>C-19 - Registro individual - 1</v>
      </c>
      <c r="E1080" s="25">
        <v>2025</v>
      </c>
      <c r="F1080" s="25">
        <v>3</v>
      </c>
      <c r="G1080" s="25">
        <v>20</v>
      </c>
      <c r="H1080" s="86">
        <v>0.4236111111111111</v>
      </c>
      <c r="I1080" s="25" t="s">
        <v>771</v>
      </c>
      <c r="O1080" s="25" t="s">
        <v>772</v>
      </c>
      <c r="P1080" s="25" t="s">
        <v>773</v>
      </c>
      <c r="Q1080" s="25" t="s">
        <v>774</v>
      </c>
      <c r="R1080" s="25" t="s">
        <v>775</v>
      </c>
      <c r="S1080" s="25" t="s">
        <v>776</v>
      </c>
      <c r="T1080" s="25" t="s">
        <v>777</v>
      </c>
      <c r="V1080" s="25" t="s">
        <v>778</v>
      </c>
      <c r="X1080" s="25" t="s">
        <v>779</v>
      </c>
      <c r="AB1080" s="25" t="s">
        <v>780</v>
      </c>
      <c r="AC1080" s="25" t="s">
        <v>781</v>
      </c>
      <c r="AD1080" s="25">
        <v>0</v>
      </c>
      <c r="AE1080" s="25" t="s">
        <v>782</v>
      </c>
      <c r="AF1080" s="25">
        <v>-23.4195559223575</v>
      </c>
      <c r="AG1080" s="25">
        <v>-68.034604549300894</v>
      </c>
      <c r="AH1080" s="25">
        <v>0.4236111111111111</v>
      </c>
      <c r="AI1080" s="25" t="s">
        <v>789</v>
      </c>
      <c r="AM1080" s="25" t="s">
        <v>784</v>
      </c>
      <c r="AN1080" s="25" t="s">
        <v>801</v>
      </c>
      <c r="AO1080" s="25" t="s">
        <v>785</v>
      </c>
      <c r="AR1080" s="25" t="s">
        <v>1021</v>
      </c>
    </row>
    <row r="1081" spans="1:44">
      <c r="A1081" s="25">
        <v>202503</v>
      </c>
      <c r="B1081" s="17" t="str">
        <f>IF(A1081="","",IFERROR(VLOOKUP(A1081,Campaña!A:K,2,0),"ID NO EXISTE"))</f>
        <v>Campaña marzo 2025</v>
      </c>
      <c r="C1081" s="25">
        <v>118</v>
      </c>
      <c r="D1081" s="85" t="str">
        <f>IF(C1081="","",IFERROR(CONCATENATE(VLOOKUP(C1081,EstacionReplica!A:W,2,0)," - ",VLOOKUP(C1081,EstacionReplica!A:W,3,0)," - ",VLOOKUP(C1081,EstacionReplica!A:W,4,0)),"ID NO EXISTE"))</f>
        <v>C-20 - Registro individual - 1</v>
      </c>
      <c r="E1081" s="25">
        <v>2025</v>
      </c>
      <c r="F1081" s="25">
        <v>3</v>
      </c>
      <c r="G1081" s="25">
        <v>20</v>
      </c>
      <c r="H1081" s="86">
        <v>0.43611111111111112</v>
      </c>
      <c r="I1081" s="25" t="s">
        <v>771</v>
      </c>
      <c r="O1081" s="25" t="s">
        <v>772</v>
      </c>
      <c r="P1081" s="25" t="s">
        <v>773</v>
      </c>
      <c r="Q1081" s="25" t="s">
        <v>774</v>
      </c>
      <c r="R1081" s="25" t="s">
        <v>775</v>
      </c>
      <c r="S1081" s="25" t="s">
        <v>776</v>
      </c>
      <c r="T1081" s="25" t="s">
        <v>777</v>
      </c>
      <c r="V1081" s="25" t="s">
        <v>778</v>
      </c>
      <c r="X1081" s="25" t="s">
        <v>779</v>
      </c>
      <c r="AB1081" s="25" t="s">
        <v>780</v>
      </c>
      <c r="AC1081" s="25" t="s">
        <v>781</v>
      </c>
      <c r="AD1081" s="25">
        <v>0</v>
      </c>
      <c r="AE1081" s="25" t="s">
        <v>782</v>
      </c>
      <c r="AF1081" s="25">
        <v>-23.419398854222599</v>
      </c>
      <c r="AG1081" s="25">
        <v>-68.035496342841498</v>
      </c>
      <c r="AH1081" s="25">
        <v>0.43611111111111112</v>
      </c>
      <c r="AI1081" s="25" t="s">
        <v>783</v>
      </c>
      <c r="AM1081" s="25" t="s">
        <v>784</v>
      </c>
      <c r="AO1081" s="25" t="s">
        <v>785</v>
      </c>
      <c r="AR1081" s="25" t="s">
        <v>1021</v>
      </c>
    </row>
    <row r="1082" spans="1:44">
      <c r="A1082" s="25">
        <v>202503</v>
      </c>
      <c r="B1082" s="17" t="str">
        <f>IF(A1082="","",IFERROR(VLOOKUP(A1082,Campaña!A:K,2,0),"ID NO EXISTE"))</f>
        <v>Campaña marzo 2025</v>
      </c>
      <c r="C1082" s="25">
        <v>119</v>
      </c>
      <c r="D1082" s="85" t="str">
        <f>IF(C1082="","",IFERROR(CONCATENATE(VLOOKUP(C1082,EstacionReplica!A:W,2,0)," - ",VLOOKUP(C1082,EstacionReplica!A:W,3,0)," - ",VLOOKUP(C1082,EstacionReplica!A:W,4,0)),"ID NO EXISTE"))</f>
        <v>C-21 - Registro individual - 1</v>
      </c>
      <c r="E1082" s="25">
        <v>2025</v>
      </c>
      <c r="F1082" s="25">
        <v>3</v>
      </c>
      <c r="G1082" s="25">
        <v>20</v>
      </c>
      <c r="H1082" s="86">
        <v>0.43472222222222223</v>
      </c>
      <c r="I1082" s="25" t="s">
        <v>771</v>
      </c>
      <c r="O1082" s="25" t="s">
        <v>772</v>
      </c>
      <c r="P1082" s="25" t="s">
        <v>773</v>
      </c>
      <c r="Q1082" s="25" t="s">
        <v>774</v>
      </c>
      <c r="R1082" s="25" t="s">
        <v>775</v>
      </c>
      <c r="S1082" s="25" t="s">
        <v>776</v>
      </c>
      <c r="T1082" s="25" t="s">
        <v>777</v>
      </c>
      <c r="V1082" s="25" t="s">
        <v>778</v>
      </c>
      <c r="X1082" s="25" t="s">
        <v>779</v>
      </c>
      <c r="AB1082" s="25" t="s">
        <v>780</v>
      </c>
      <c r="AC1082" s="25" t="s">
        <v>781</v>
      </c>
      <c r="AD1082" s="25">
        <v>2</v>
      </c>
      <c r="AE1082" s="25" t="s">
        <v>782</v>
      </c>
      <c r="AF1082" s="25">
        <v>-23.419433893023601</v>
      </c>
      <c r="AG1082" s="25">
        <v>-68.035319915479803</v>
      </c>
      <c r="AH1082" s="25">
        <v>0.43472222222222223</v>
      </c>
      <c r="AI1082" s="25" t="s">
        <v>787</v>
      </c>
      <c r="AM1082" s="25" t="s">
        <v>784</v>
      </c>
      <c r="AN1082" s="25" t="s">
        <v>844</v>
      </c>
      <c r="AO1082" s="25" t="s">
        <v>785</v>
      </c>
      <c r="AR1082" s="25" t="s">
        <v>1021</v>
      </c>
    </row>
    <row r="1083" spans="1:44">
      <c r="A1083" s="25">
        <v>202503</v>
      </c>
      <c r="B1083" s="17" t="str">
        <f>IF(A1083="","",IFERROR(VLOOKUP(A1083,Campaña!A:K,2,0),"ID NO EXISTE"))</f>
        <v>Campaña marzo 2025</v>
      </c>
      <c r="C1083" s="25">
        <v>120</v>
      </c>
      <c r="D1083" s="85" t="str">
        <f>IF(C1083="","",IFERROR(CONCATENATE(VLOOKUP(C1083,EstacionReplica!A:W,2,0)," - ",VLOOKUP(C1083,EstacionReplica!A:W,3,0)," - ",VLOOKUP(C1083,EstacionReplica!A:W,4,0)),"ID NO EXISTE"))</f>
        <v>C-22 - Registro individual - 1</v>
      </c>
      <c r="E1083" s="25">
        <v>2025</v>
      </c>
      <c r="F1083" s="25">
        <v>3</v>
      </c>
      <c r="G1083" s="25">
        <v>20</v>
      </c>
      <c r="H1083" s="86">
        <v>0.43402777777777779</v>
      </c>
      <c r="I1083" s="25" t="s">
        <v>771</v>
      </c>
      <c r="O1083" s="25" t="s">
        <v>772</v>
      </c>
      <c r="P1083" s="25" t="s">
        <v>773</v>
      </c>
      <c r="Q1083" s="25" t="s">
        <v>774</v>
      </c>
      <c r="R1083" s="25" t="s">
        <v>775</v>
      </c>
      <c r="S1083" s="25" t="s">
        <v>776</v>
      </c>
      <c r="T1083" s="25" t="s">
        <v>777</v>
      </c>
      <c r="V1083" s="25" t="s">
        <v>778</v>
      </c>
      <c r="X1083" s="25" t="s">
        <v>779</v>
      </c>
      <c r="AB1083" s="25" t="s">
        <v>780</v>
      </c>
      <c r="AC1083" s="25" t="s">
        <v>781</v>
      </c>
      <c r="AD1083" s="25">
        <v>90</v>
      </c>
      <c r="AE1083" s="25" t="s">
        <v>782</v>
      </c>
      <c r="AF1083" s="25">
        <v>-23.419415648326201</v>
      </c>
      <c r="AG1083" s="25">
        <v>-68.035290685583803</v>
      </c>
      <c r="AH1083" s="25">
        <v>0.43402777777777779</v>
      </c>
      <c r="AI1083" s="25" t="s">
        <v>787</v>
      </c>
      <c r="AM1083" s="25" t="s">
        <v>784</v>
      </c>
      <c r="AN1083" s="25" t="s">
        <v>819</v>
      </c>
      <c r="AO1083" s="25" t="s">
        <v>785</v>
      </c>
      <c r="AR1083" s="25" t="s">
        <v>1021</v>
      </c>
    </row>
    <row r="1084" spans="1:44">
      <c r="A1084" s="25">
        <v>202503</v>
      </c>
      <c r="B1084" s="17" t="str">
        <f>IF(A1084="","",IFERROR(VLOOKUP(A1084,Campaña!A:K,2,0),"ID NO EXISTE"))</f>
        <v>Campaña marzo 2025</v>
      </c>
      <c r="C1084" s="25">
        <v>121</v>
      </c>
      <c r="D1084" s="85" t="str">
        <f>IF(C1084="","",IFERROR(CONCATENATE(VLOOKUP(C1084,EstacionReplica!A:W,2,0)," - ",VLOOKUP(C1084,EstacionReplica!A:W,3,0)," - ",VLOOKUP(C1084,EstacionReplica!A:W,4,0)),"ID NO EXISTE"))</f>
        <v>C-23 - Registro individual - 1</v>
      </c>
      <c r="E1084" s="25">
        <v>2025</v>
      </c>
      <c r="F1084" s="25">
        <v>3</v>
      </c>
      <c r="G1084" s="25">
        <v>20</v>
      </c>
      <c r="H1084" s="86">
        <v>0.43055555555555558</v>
      </c>
      <c r="I1084" s="25" t="s">
        <v>771</v>
      </c>
      <c r="O1084" s="25" t="s">
        <v>772</v>
      </c>
      <c r="P1084" s="25" t="s">
        <v>773</v>
      </c>
      <c r="Q1084" s="25" t="s">
        <v>774</v>
      </c>
      <c r="R1084" s="25" t="s">
        <v>775</v>
      </c>
      <c r="S1084" s="25" t="s">
        <v>776</v>
      </c>
      <c r="T1084" s="25" t="s">
        <v>777</v>
      </c>
      <c r="V1084" s="25" t="s">
        <v>778</v>
      </c>
      <c r="X1084" s="25" t="s">
        <v>779</v>
      </c>
      <c r="AB1084" s="25" t="s">
        <v>780</v>
      </c>
      <c r="AC1084" s="25" t="s">
        <v>781</v>
      </c>
      <c r="AD1084" s="25">
        <v>0</v>
      </c>
      <c r="AE1084" s="25" t="s">
        <v>782</v>
      </c>
      <c r="AF1084" s="25">
        <v>-23.419341278872</v>
      </c>
      <c r="AG1084" s="25">
        <v>-68.034948666016106</v>
      </c>
      <c r="AH1084" s="25">
        <v>0.43055555555555558</v>
      </c>
      <c r="AI1084" s="25" t="s">
        <v>789</v>
      </c>
      <c r="AM1084" s="25" t="s">
        <v>784</v>
      </c>
      <c r="AN1084" s="25" t="s">
        <v>801</v>
      </c>
      <c r="AO1084" s="25" t="s">
        <v>785</v>
      </c>
      <c r="AR1084" s="25" t="s">
        <v>1021</v>
      </c>
    </row>
    <row r="1085" spans="1:44">
      <c r="A1085" s="25">
        <v>202503</v>
      </c>
      <c r="B1085" s="17" t="str">
        <f>IF(A1085="","",IFERROR(VLOOKUP(A1085,Campaña!A:K,2,0),"ID NO EXISTE"))</f>
        <v>Campaña marzo 2025</v>
      </c>
      <c r="C1085" s="25">
        <v>122</v>
      </c>
      <c r="D1085" s="85" t="str">
        <f>IF(C1085="","",IFERROR(CONCATENATE(VLOOKUP(C1085,EstacionReplica!A:W,2,0)," - ",VLOOKUP(C1085,EstacionReplica!A:W,3,0)," - ",VLOOKUP(C1085,EstacionReplica!A:W,4,0)),"ID NO EXISTE"))</f>
        <v>C-24 - Registro individual - 1</v>
      </c>
      <c r="E1085" s="25">
        <v>2025</v>
      </c>
      <c r="F1085" s="25">
        <v>3</v>
      </c>
      <c r="G1085" s="25">
        <v>20</v>
      </c>
      <c r="H1085" s="86">
        <v>0.43125000000000002</v>
      </c>
      <c r="I1085" s="25" t="s">
        <v>771</v>
      </c>
      <c r="O1085" s="25" t="s">
        <v>772</v>
      </c>
      <c r="P1085" s="25" t="s">
        <v>773</v>
      </c>
      <c r="Q1085" s="25" t="s">
        <v>774</v>
      </c>
      <c r="R1085" s="25" t="s">
        <v>775</v>
      </c>
      <c r="S1085" s="25" t="s">
        <v>776</v>
      </c>
      <c r="T1085" s="25" t="s">
        <v>777</v>
      </c>
      <c r="V1085" s="25" t="s">
        <v>778</v>
      </c>
      <c r="X1085" s="25" t="s">
        <v>779</v>
      </c>
      <c r="AB1085" s="25" t="s">
        <v>780</v>
      </c>
      <c r="AC1085" s="25" t="s">
        <v>781</v>
      </c>
      <c r="AD1085" s="25">
        <v>0</v>
      </c>
      <c r="AE1085" s="25" t="s">
        <v>782</v>
      </c>
      <c r="AF1085" s="25">
        <v>-23.419404500620502</v>
      </c>
      <c r="AG1085" s="25">
        <v>-68.034948207339198</v>
      </c>
      <c r="AH1085" s="25">
        <v>0.43125000000000002</v>
      </c>
      <c r="AI1085" s="25" t="s">
        <v>789</v>
      </c>
      <c r="AM1085" s="25" t="s">
        <v>784</v>
      </c>
      <c r="AN1085" s="25" t="s">
        <v>801</v>
      </c>
      <c r="AO1085" s="25" t="s">
        <v>785</v>
      </c>
      <c r="AR1085" s="25" t="s">
        <v>1021</v>
      </c>
    </row>
    <row r="1086" spans="1:44">
      <c r="A1086" s="25">
        <v>202503</v>
      </c>
      <c r="B1086" s="17" t="str">
        <f>IF(A1086="","",IFERROR(VLOOKUP(A1086,Campaña!A:K,2,0),"ID NO EXISTE"))</f>
        <v>Campaña marzo 2025</v>
      </c>
      <c r="C1086" s="25">
        <v>123</v>
      </c>
      <c r="D1086" s="85" t="str">
        <f>IF(C1086="","",IFERROR(CONCATENATE(VLOOKUP(C1086,EstacionReplica!A:W,2,0)," - ",VLOOKUP(C1086,EstacionReplica!A:W,3,0)," - ",VLOOKUP(C1086,EstacionReplica!A:W,4,0)),"ID NO EXISTE"))</f>
        <v>C-25 - Registro individual - 1</v>
      </c>
      <c r="E1086" s="25">
        <v>2025</v>
      </c>
      <c r="F1086" s="25">
        <v>3</v>
      </c>
      <c r="G1086" s="25">
        <v>20</v>
      </c>
      <c r="H1086" s="86">
        <v>0.4284722222222222</v>
      </c>
      <c r="I1086" s="25" t="s">
        <v>771</v>
      </c>
      <c r="O1086" s="25" t="s">
        <v>772</v>
      </c>
      <c r="P1086" s="25" t="s">
        <v>773</v>
      </c>
      <c r="Q1086" s="25" t="s">
        <v>774</v>
      </c>
      <c r="R1086" s="25" t="s">
        <v>775</v>
      </c>
      <c r="S1086" s="25" t="s">
        <v>776</v>
      </c>
      <c r="T1086" s="25" t="s">
        <v>777</v>
      </c>
      <c r="V1086" s="25" t="s">
        <v>778</v>
      </c>
      <c r="X1086" s="25" t="s">
        <v>779</v>
      </c>
      <c r="AB1086" s="25" t="s">
        <v>780</v>
      </c>
      <c r="AC1086" s="25" t="s">
        <v>781</v>
      </c>
      <c r="AD1086" s="25">
        <v>90</v>
      </c>
      <c r="AE1086" s="25" t="s">
        <v>782</v>
      </c>
      <c r="AF1086" s="25">
        <v>-23.4194223220975</v>
      </c>
      <c r="AG1086" s="25">
        <v>-68.034908928428806</v>
      </c>
      <c r="AH1086" s="25">
        <v>0.4284722222222222</v>
      </c>
      <c r="AI1086" s="25" t="s">
        <v>787</v>
      </c>
      <c r="AM1086" s="25" t="s">
        <v>784</v>
      </c>
      <c r="AN1086" s="25" t="s">
        <v>819</v>
      </c>
      <c r="AO1086" s="25" t="s">
        <v>785</v>
      </c>
      <c r="AR1086" s="25" t="s">
        <v>1021</v>
      </c>
    </row>
    <row r="1087" spans="1:44">
      <c r="A1087" s="25">
        <v>202503</v>
      </c>
      <c r="B1087" s="17" t="str">
        <f>IF(A1087="","",IFERROR(VLOOKUP(A1087,Campaña!A:K,2,0),"ID NO EXISTE"))</f>
        <v>Campaña marzo 2025</v>
      </c>
      <c r="C1087" s="25">
        <v>124</v>
      </c>
      <c r="D1087" s="85" t="str">
        <f>IF(C1087="","",IFERROR(CONCATENATE(VLOOKUP(C1087,EstacionReplica!A:W,2,0)," - ",VLOOKUP(C1087,EstacionReplica!A:W,3,0)," - ",VLOOKUP(C1087,EstacionReplica!A:W,4,0)),"ID NO EXISTE"))</f>
        <v>C-26 - Registro individual - 1</v>
      </c>
      <c r="E1087" s="25">
        <v>2025</v>
      </c>
      <c r="F1087" s="25">
        <v>3</v>
      </c>
      <c r="G1087" s="25">
        <v>20</v>
      </c>
      <c r="H1087" s="86">
        <v>0.42916666666666664</v>
      </c>
      <c r="I1087" s="25" t="s">
        <v>771</v>
      </c>
      <c r="O1087" s="25" t="s">
        <v>772</v>
      </c>
      <c r="P1087" s="25" t="s">
        <v>773</v>
      </c>
      <c r="Q1087" s="25" t="s">
        <v>774</v>
      </c>
      <c r="R1087" s="25" t="s">
        <v>775</v>
      </c>
      <c r="S1087" s="25" t="s">
        <v>776</v>
      </c>
      <c r="T1087" s="25" t="s">
        <v>777</v>
      </c>
      <c r="V1087" s="25" t="s">
        <v>778</v>
      </c>
      <c r="X1087" s="25" t="s">
        <v>779</v>
      </c>
      <c r="AB1087" s="25" t="s">
        <v>780</v>
      </c>
      <c r="AC1087" s="25" t="s">
        <v>781</v>
      </c>
      <c r="AD1087" s="25">
        <v>90</v>
      </c>
      <c r="AE1087" s="25" t="s">
        <v>782</v>
      </c>
      <c r="AF1087" s="25">
        <v>-23.419358677038201</v>
      </c>
      <c r="AG1087" s="25">
        <v>-68.034840878404395</v>
      </c>
      <c r="AH1087" s="25">
        <v>0.42916666666666664</v>
      </c>
      <c r="AI1087" s="25" t="s">
        <v>787</v>
      </c>
      <c r="AM1087" s="25" t="s">
        <v>784</v>
      </c>
      <c r="AN1087" s="25" t="s">
        <v>819</v>
      </c>
      <c r="AO1087" s="25" t="s">
        <v>785</v>
      </c>
      <c r="AR1087" s="25" t="s">
        <v>1021</v>
      </c>
    </row>
    <row r="1088" spans="1:44">
      <c r="A1088" s="25">
        <v>202503</v>
      </c>
      <c r="B1088" s="17" t="str">
        <f>IF(A1088="","",IFERROR(VLOOKUP(A1088,Campaña!A:K,2,0),"ID NO EXISTE"))</f>
        <v>Campaña marzo 2025</v>
      </c>
      <c r="C1088" s="25">
        <v>125</v>
      </c>
      <c r="D1088" s="85" t="str">
        <f>IF(C1088="","",IFERROR(CONCATENATE(VLOOKUP(C1088,EstacionReplica!A:W,2,0)," - ",VLOOKUP(C1088,EstacionReplica!A:W,3,0)," - ",VLOOKUP(C1088,EstacionReplica!A:W,4,0)),"ID NO EXISTE"))</f>
        <v>C-27 - Registro individual - 1</v>
      </c>
      <c r="E1088" s="25">
        <v>2025</v>
      </c>
      <c r="F1088" s="25">
        <v>3</v>
      </c>
      <c r="G1088" s="25">
        <v>20</v>
      </c>
      <c r="H1088" s="86">
        <v>0.4284722222222222</v>
      </c>
      <c r="I1088" s="25" t="s">
        <v>771</v>
      </c>
      <c r="O1088" s="25" t="s">
        <v>772</v>
      </c>
      <c r="P1088" s="25" t="s">
        <v>773</v>
      </c>
      <c r="Q1088" s="25" t="s">
        <v>774</v>
      </c>
      <c r="R1088" s="25" t="s">
        <v>775</v>
      </c>
      <c r="S1088" s="25" t="s">
        <v>776</v>
      </c>
      <c r="T1088" s="25" t="s">
        <v>777</v>
      </c>
      <c r="V1088" s="25" t="s">
        <v>778</v>
      </c>
      <c r="X1088" s="25" t="s">
        <v>779</v>
      </c>
      <c r="AB1088" s="25" t="s">
        <v>780</v>
      </c>
      <c r="AC1088" s="25" t="s">
        <v>781</v>
      </c>
      <c r="AD1088" s="25">
        <v>0</v>
      </c>
      <c r="AE1088" s="25" t="s">
        <v>782</v>
      </c>
      <c r="AF1088" s="25">
        <v>-23.419512699350001</v>
      </c>
      <c r="AG1088" s="25">
        <v>-68.034918060117505</v>
      </c>
      <c r="AH1088" s="25">
        <v>0.4284722222222222</v>
      </c>
      <c r="AI1088" s="25" t="s">
        <v>783</v>
      </c>
      <c r="AM1088" s="25" t="s">
        <v>784</v>
      </c>
      <c r="AO1088" s="25" t="s">
        <v>785</v>
      </c>
      <c r="AR1088" s="25" t="s">
        <v>1021</v>
      </c>
    </row>
    <row r="1089" spans="1:44">
      <c r="A1089" s="25">
        <v>202503</v>
      </c>
      <c r="B1089" s="17" t="str">
        <f>IF(A1089="","",IFERROR(VLOOKUP(A1089,Campaña!A:K,2,0),"ID NO EXISTE"))</f>
        <v>Campaña marzo 2025</v>
      </c>
      <c r="C1089" s="25">
        <v>126</v>
      </c>
      <c r="D1089" s="85" t="str">
        <f>IF(C1089="","",IFERROR(CONCATENATE(VLOOKUP(C1089,EstacionReplica!A:W,2,0)," - ",VLOOKUP(C1089,EstacionReplica!A:W,3,0)," - ",VLOOKUP(C1089,EstacionReplica!A:W,4,0)),"ID NO EXISTE"))</f>
        <v>C-28 - Registro individual - 1</v>
      </c>
      <c r="E1089" s="25">
        <v>2025</v>
      </c>
      <c r="F1089" s="25">
        <v>3</v>
      </c>
      <c r="G1089" s="25">
        <v>20</v>
      </c>
      <c r="H1089" s="86">
        <v>0.42638888888888887</v>
      </c>
      <c r="I1089" s="25" t="s">
        <v>771</v>
      </c>
      <c r="O1089" s="25" t="s">
        <v>772</v>
      </c>
      <c r="P1089" s="25" t="s">
        <v>773</v>
      </c>
      <c r="Q1089" s="25" t="s">
        <v>774</v>
      </c>
      <c r="R1089" s="25" t="s">
        <v>775</v>
      </c>
      <c r="S1089" s="25" t="s">
        <v>776</v>
      </c>
      <c r="T1089" s="25" t="s">
        <v>777</v>
      </c>
      <c r="V1089" s="25" t="s">
        <v>778</v>
      </c>
      <c r="X1089" s="25" t="s">
        <v>779</v>
      </c>
      <c r="AB1089" s="25" t="s">
        <v>780</v>
      </c>
      <c r="AC1089" s="25" t="s">
        <v>781</v>
      </c>
      <c r="AD1089" s="25">
        <v>0</v>
      </c>
      <c r="AE1089" s="25" t="s">
        <v>782</v>
      </c>
      <c r="AF1089" s="25">
        <v>-23.4194756050282</v>
      </c>
      <c r="AG1089" s="25">
        <v>-68.034761730731105</v>
      </c>
      <c r="AH1089" s="25">
        <v>0.42638888888888887</v>
      </c>
      <c r="AI1089" s="25" t="s">
        <v>789</v>
      </c>
      <c r="AM1089" s="25" t="s">
        <v>784</v>
      </c>
      <c r="AN1089" s="25" t="s">
        <v>801</v>
      </c>
      <c r="AO1089" s="25" t="s">
        <v>785</v>
      </c>
      <c r="AR1089" s="25" t="s">
        <v>1021</v>
      </c>
    </row>
    <row r="1090" spans="1:44">
      <c r="A1090" s="25">
        <v>202503</v>
      </c>
      <c r="B1090" s="17" t="str">
        <f>IF(A1090="","",IFERROR(VLOOKUP(A1090,Campaña!A:K,2,0),"ID NO EXISTE"))</f>
        <v>Campaña marzo 2025</v>
      </c>
      <c r="C1090" s="25">
        <v>127</v>
      </c>
      <c r="D1090" s="85" t="str">
        <f>IF(C1090="","",IFERROR(CONCATENATE(VLOOKUP(C1090,EstacionReplica!A:W,2,0)," - ",VLOOKUP(C1090,EstacionReplica!A:W,3,0)," - ",VLOOKUP(C1090,EstacionReplica!A:W,4,0)),"ID NO EXISTE"))</f>
        <v>C-29 - Registro individual - 1</v>
      </c>
      <c r="E1090" s="25">
        <v>2025</v>
      </c>
      <c r="F1090" s="25">
        <v>3</v>
      </c>
      <c r="G1090" s="25">
        <v>20</v>
      </c>
      <c r="H1090" s="86">
        <v>0.42569444444444443</v>
      </c>
      <c r="I1090" s="25" t="s">
        <v>771</v>
      </c>
      <c r="O1090" s="25" t="s">
        <v>772</v>
      </c>
      <c r="P1090" s="25" t="s">
        <v>773</v>
      </c>
      <c r="Q1090" s="25" t="s">
        <v>774</v>
      </c>
      <c r="R1090" s="25" t="s">
        <v>775</v>
      </c>
      <c r="S1090" s="25" t="s">
        <v>776</v>
      </c>
      <c r="T1090" s="25" t="s">
        <v>777</v>
      </c>
      <c r="V1090" s="25" t="s">
        <v>778</v>
      </c>
      <c r="X1090" s="25" t="s">
        <v>779</v>
      </c>
      <c r="AB1090" s="25" t="s">
        <v>780</v>
      </c>
      <c r="AC1090" s="25" t="s">
        <v>781</v>
      </c>
      <c r="AD1090" s="25">
        <v>0</v>
      </c>
      <c r="AE1090" s="25" t="s">
        <v>782</v>
      </c>
      <c r="AF1090" s="25">
        <v>-23.419393654608299</v>
      </c>
      <c r="AG1090" s="25">
        <v>-68.034654663990594</v>
      </c>
      <c r="AH1090" s="25">
        <v>0.42569444444444443</v>
      </c>
      <c r="AI1090" s="25" t="s">
        <v>789</v>
      </c>
      <c r="AM1090" s="25" t="s">
        <v>784</v>
      </c>
      <c r="AN1090" s="25" t="s">
        <v>801</v>
      </c>
      <c r="AO1090" s="25" t="s">
        <v>785</v>
      </c>
      <c r="AR1090" s="25" t="s">
        <v>1021</v>
      </c>
    </row>
    <row r="1091" spans="1:44">
      <c r="A1091" s="25">
        <v>202503</v>
      </c>
      <c r="B1091" s="17" t="str">
        <f>IF(A1091="","",IFERROR(VLOOKUP(A1091,Campaña!A:K,2,0),"ID NO EXISTE"))</f>
        <v>Campaña marzo 2025</v>
      </c>
      <c r="C1091" s="25">
        <v>128</v>
      </c>
      <c r="D1091" s="85" t="str">
        <f>IF(C1091="","",IFERROR(CONCATENATE(VLOOKUP(C1091,EstacionReplica!A:W,2,0)," - ",VLOOKUP(C1091,EstacionReplica!A:W,3,0)," - ",VLOOKUP(C1091,EstacionReplica!A:W,4,0)),"ID NO EXISTE"))</f>
        <v>C-30 - Registro individual - 1</v>
      </c>
      <c r="E1091" s="25">
        <v>2025</v>
      </c>
      <c r="F1091" s="25">
        <v>3</v>
      </c>
      <c r="G1091" s="25">
        <v>20</v>
      </c>
      <c r="H1091" s="86">
        <v>0.42569444444444443</v>
      </c>
      <c r="I1091" s="25" t="s">
        <v>771</v>
      </c>
      <c r="O1091" s="25" t="s">
        <v>772</v>
      </c>
      <c r="P1091" s="25" t="s">
        <v>773</v>
      </c>
      <c r="Q1091" s="25" t="s">
        <v>774</v>
      </c>
      <c r="R1091" s="25" t="s">
        <v>775</v>
      </c>
      <c r="S1091" s="25" t="s">
        <v>776</v>
      </c>
      <c r="T1091" s="25" t="s">
        <v>777</v>
      </c>
      <c r="V1091" s="25" t="s">
        <v>778</v>
      </c>
      <c r="X1091" s="25" t="s">
        <v>779</v>
      </c>
      <c r="AB1091" s="25" t="s">
        <v>780</v>
      </c>
      <c r="AC1091" s="25" t="s">
        <v>781</v>
      </c>
      <c r="AD1091" s="25">
        <v>0</v>
      </c>
      <c r="AE1091" s="25" t="s">
        <v>782</v>
      </c>
      <c r="AF1091" s="25">
        <v>-23.419402988713198</v>
      </c>
      <c r="AG1091" s="25">
        <v>-68.034703533258906</v>
      </c>
      <c r="AH1091" s="25">
        <v>0.42569444444444443</v>
      </c>
      <c r="AI1091" s="25" t="s">
        <v>783</v>
      </c>
      <c r="AM1091" s="25" t="s">
        <v>784</v>
      </c>
      <c r="AO1091" s="25" t="s">
        <v>785</v>
      </c>
      <c r="AR1091" s="25" t="s">
        <v>1021</v>
      </c>
    </row>
    <row r="1092" spans="1:44">
      <c r="A1092" s="25">
        <v>202503</v>
      </c>
      <c r="B1092" s="17" t="str">
        <f>IF(A1092="","",IFERROR(VLOOKUP(A1092,Campaña!A:K,2,0),"ID NO EXISTE"))</f>
        <v>Campaña marzo 2025</v>
      </c>
      <c r="C1092" s="25">
        <v>129</v>
      </c>
      <c r="D1092" s="85" t="str">
        <f>IF(C1092="","",IFERROR(CONCATENATE(VLOOKUP(C1092,EstacionReplica!A:W,2,0)," - ",VLOOKUP(C1092,EstacionReplica!A:W,3,0)," - ",VLOOKUP(C1092,EstacionReplica!A:W,4,0)),"ID NO EXISTE"))</f>
        <v>C-31 - Registro individual - 1</v>
      </c>
      <c r="E1092" s="25">
        <v>2025</v>
      </c>
      <c r="F1092" s="25">
        <v>3</v>
      </c>
      <c r="G1092" s="25">
        <v>21</v>
      </c>
      <c r="H1092" s="86">
        <v>0.46319444444444446</v>
      </c>
      <c r="I1092" s="25" t="s">
        <v>771</v>
      </c>
      <c r="O1092" s="25" t="s">
        <v>772</v>
      </c>
      <c r="P1092" s="25" t="s">
        <v>773</v>
      </c>
      <c r="Q1092" s="25" t="s">
        <v>774</v>
      </c>
      <c r="R1092" s="25" t="s">
        <v>775</v>
      </c>
      <c r="S1092" s="25" t="s">
        <v>776</v>
      </c>
      <c r="T1092" s="25" t="s">
        <v>777</v>
      </c>
      <c r="V1092" s="25" t="s">
        <v>778</v>
      </c>
      <c r="X1092" s="25" t="s">
        <v>779</v>
      </c>
      <c r="AB1092" s="25" t="s">
        <v>780</v>
      </c>
      <c r="AC1092" s="25" t="s">
        <v>781</v>
      </c>
      <c r="AD1092" s="25">
        <v>55</v>
      </c>
      <c r="AE1092" s="25" t="s">
        <v>782</v>
      </c>
      <c r="AF1092" s="25">
        <v>-23.421737618904402</v>
      </c>
      <c r="AG1092" s="25">
        <v>-68.039805493597896</v>
      </c>
      <c r="AH1092" s="25">
        <v>0.46319444444444446</v>
      </c>
      <c r="AI1092" s="25" t="s">
        <v>787</v>
      </c>
      <c r="AM1092" s="25" t="s">
        <v>784</v>
      </c>
      <c r="AN1092" s="25" t="s">
        <v>1026</v>
      </c>
      <c r="AO1092" s="25" t="s">
        <v>785</v>
      </c>
      <c r="AR1092" s="25" t="s">
        <v>1021</v>
      </c>
    </row>
    <row r="1093" spans="1:44">
      <c r="A1093" s="25">
        <v>202503</v>
      </c>
      <c r="B1093" s="17" t="str">
        <f>IF(A1093="","",IFERROR(VLOOKUP(A1093,Campaña!A:K,2,0),"ID NO EXISTE"))</f>
        <v>Campaña marzo 2025</v>
      </c>
      <c r="C1093" s="25">
        <v>130</v>
      </c>
      <c r="D1093" s="85" t="str">
        <f>IF(C1093="","",IFERROR(CONCATENATE(VLOOKUP(C1093,EstacionReplica!A:W,2,0)," - ",VLOOKUP(C1093,EstacionReplica!A:W,3,0)," - ",VLOOKUP(C1093,EstacionReplica!A:W,4,0)),"ID NO EXISTE"))</f>
        <v>C-32 - Registro individual - 1</v>
      </c>
      <c r="E1093" s="25">
        <v>2025</v>
      </c>
      <c r="F1093" s="25">
        <v>3</v>
      </c>
      <c r="G1093" s="25">
        <v>21</v>
      </c>
      <c r="H1093" s="86">
        <v>0.47430555555555554</v>
      </c>
      <c r="I1093" s="25" t="s">
        <v>771</v>
      </c>
      <c r="O1093" s="25" t="s">
        <v>772</v>
      </c>
      <c r="P1093" s="25" t="s">
        <v>773</v>
      </c>
      <c r="Q1093" s="25" t="s">
        <v>774</v>
      </c>
      <c r="R1093" s="25" t="s">
        <v>775</v>
      </c>
      <c r="S1093" s="25" t="s">
        <v>776</v>
      </c>
      <c r="T1093" s="25" t="s">
        <v>777</v>
      </c>
      <c r="V1093" s="25" t="s">
        <v>778</v>
      </c>
      <c r="X1093" s="25" t="s">
        <v>779</v>
      </c>
      <c r="AB1093" s="25" t="s">
        <v>780</v>
      </c>
      <c r="AC1093" s="25" t="s">
        <v>781</v>
      </c>
      <c r="AD1093" s="25">
        <v>0</v>
      </c>
      <c r="AE1093" s="25" t="s">
        <v>782</v>
      </c>
      <c r="AF1093" s="25">
        <v>-23.4215921490954</v>
      </c>
      <c r="AG1093" s="25">
        <v>-68.039649942625601</v>
      </c>
      <c r="AH1093" s="25">
        <v>0.47430555555555554</v>
      </c>
      <c r="AI1093" s="25" t="s">
        <v>783</v>
      </c>
      <c r="AM1093" s="25" t="s">
        <v>784</v>
      </c>
      <c r="AO1093" s="25" t="s">
        <v>785</v>
      </c>
      <c r="AR1093" s="25" t="s">
        <v>1021</v>
      </c>
    </row>
    <row r="1094" spans="1:44">
      <c r="A1094" s="25">
        <v>202503</v>
      </c>
      <c r="B1094" s="17" t="str">
        <f>IF(A1094="","",IFERROR(VLOOKUP(A1094,Campaña!A:K,2,0),"ID NO EXISTE"))</f>
        <v>Campaña marzo 2025</v>
      </c>
      <c r="C1094" s="25">
        <v>131</v>
      </c>
      <c r="D1094" s="85" t="str">
        <f>IF(C1094="","",IFERROR(CONCATENATE(VLOOKUP(C1094,EstacionReplica!A:W,2,0)," - ",VLOOKUP(C1094,EstacionReplica!A:W,3,0)," - ",VLOOKUP(C1094,EstacionReplica!A:W,4,0)),"ID NO EXISTE"))</f>
        <v>C-33 - Registro individual - 1</v>
      </c>
      <c r="E1094" s="25">
        <v>2025</v>
      </c>
      <c r="F1094" s="25">
        <v>3</v>
      </c>
      <c r="G1094" s="25">
        <v>21</v>
      </c>
      <c r="H1094" s="86">
        <v>0.46388888888888891</v>
      </c>
      <c r="I1094" s="25" t="s">
        <v>771</v>
      </c>
      <c r="O1094" s="25" t="s">
        <v>772</v>
      </c>
      <c r="P1094" s="25" t="s">
        <v>773</v>
      </c>
      <c r="Q1094" s="25" t="s">
        <v>774</v>
      </c>
      <c r="R1094" s="25" t="s">
        <v>775</v>
      </c>
      <c r="S1094" s="25" t="s">
        <v>776</v>
      </c>
      <c r="T1094" s="25" t="s">
        <v>777</v>
      </c>
      <c r="V1094" s="25" t="s">
        <v>778</v>
      </c>
      <c r="X1094" s="25" t="s">
        <v>779</v>
      </c>
      <c r="AB1094" s="25" t="s">
        <v>780</v>
      </c>
      <c r="AC1094" s="25" t="s">
        <v>781</v>
      </c>
      <c r="AD1094" s="25">
        <v>0</v>
      </c>
      <c r="AE1094" s="25" t="s">
        <v>782</v>
      </c>
      <c r="AF1094" s="25">
        <v>-23.421610212471901</v>
      </c>
      <c r="AG1094" s="25">
        <v>-68.039649812199599</v>
      </c>
      <c r="AH1094" s="25">
        <v>0.46388888888888891</v>
      </c>
      <c r="AI1094" s="25" t="s">
        <v>789</v>
      </c>
      <c r="AM1094" s="25" t="s">
        <v>784</v>
      </c>
      <c r="AN1094" s="25" t="s">
        <v>801</v>
      </c>
      <c r="AO1094" s="25" t="s">
        <v>785</v>
      </c>
      <c r="AR1094" s="25" t="s">
        <v>1021</v>
      </c>
    </row>
    <row r="1095" spans="1:44">
      <c r="A1095" s="25">
        <v>202503</v>
      </c>
      <c r="B1095" s="17" t="str">
        <f>IF(A1095="","",IFERROR(VLOOKUP(A1095,Campaña!A:K,2,0),"ID NO EXISTE"))</f>
        <v>Campaña marzo 2025</v>
      </c>
      <c r="C1095" s="25">
        <v>132</v>
      </c>
      <c r="D1095" s="85" t="str">
        <f>IF(C1095="","",IFERROR(CONCATENATE(VLOOKUP(C1095,EstacionReplica!A:W,2,0)," - ",VLOOKUP(C1095,EstacionReplica!A:W,3,0)," - ",VLOOKUP(C1095,EstacionReplica!A:W,4,0)),"ID NO EXISTE"))</f>
        <v>C-34 - Registro individual - 1</v>
      </c>
      <c r="E1095" s="25">
        <v>2025</v>
      </c>
      <c r="F1095" s="25">
        <v>3</v>
      </c>
      <c r="G1095" s="25">
        <v>21</v>
      </c>
      <c r="H1095" s="86">
        <v>0.47430555555555554</v>
      </c>
      <c r="I1095" s="25" t="s">
        <v>771</v>
      </c>
      <c r="O1095" s="25" t="s">
        <v>772</v>
      </c>
      <c r="P1095" s="25" t="s">
        <v>773</v>
      </c>
      <c r="Q1095" s="25" t="s">
        <v>774</v>
      </c>
      <c r="R1095" s="25" t="s">
        <v>775</v>
      </c>
      <c r="S1095" s="25" t="s">
        <v>776</v>
      </c>
      <c r="T1095" s="25" t="s">
        <v>777</v>
      </c>
      <c r="V1095" s="25" t="s">
        <v>778</v>
      </c>
      <c r="X1095" s="25" t="s">
        <v>779</v>
      </c>
      <c r="AB1095" s="25" t="s">
        <v>780</v>
      </c>
      <c r="AC1095" s="25" t="s">
        <v>781</v>
      </c>
      <c r="AD1095" s="25">
        <v>0</v>
      </c>
      <c r="AE1095" s="25" t="s">
        <v>782</v>
      </c>
      <c r="AF1095" s="25">
        <v>-23.421582876684901</v>
      </c>
      <c r="AG1095" s="25">
        <v>-68.039610859288999</v>
      </c>
      <c r="AH1095" s="25">
        <v>0.47430555555555554</v>
      </c>
      <c r="AI1095" s="25" t="s">
        <v>783</v>
      </c>
      <c r="AM1095" s="25" t="s">
        <v>784</v>
      </c>
      <c r="AO1095" s="25" t="s">
        <v>785</v>
      </c>
      <c r="AR1095" s="25" t="s">
        <v>1021</v>
      </c>
    </row>
    <row r="1096" spans="1:44">
      <c r="A1096" s="25">
        <v>202503</v>
      </c>
      <c r="B1096" s="17" t="str">
        <f>IF(A1096="","",IFERROR(VLOOKUP(A1096,Campaña!A:K,2,0),"ID NO EXISTE"))</f>
        <v>Campaña marzo 2025</v>
      </c>
      <c r="C1096" s="25">
        <v>133</v>
      </c>
      <c r="D1096" s="85" t="str">
        <f>IF(C1096="","",IFERROR(CONCATENATE(VLOOKUP(C1096,EstacionReplica!A:W,2,0)," - ",VLOOKUP(C1096,EstacionReplica!A:W,3,0)," - ",VLOOKUP(C1096,EstacionReplica!A:W,4,0)),"ID NO EXISTE"))</f>
        <v>C-35 - Registro individual - 1</v>
      </c>
      <c r="E1096" s="25">
        <v>2025</v>
      </c>
      <c r="F1096" s="25">
        <v>3</v>
      </c>
      <c r="G1096" s="25">
        <v>21</v>
      </c>
      <c r="H1096" s="86">
        <v>0.47430555555555554</v>
      </c>
      <c r="I1096" s="25" t="s">
        <v>771</v>
      </c>
      <c r="O1096" s="25" t="s">
        <v>772</v>
      </c>
      <c r="P1096" s="25" t="s">
        <v>773</v>
      </c>
      <c r="Q1096" s="25" t="s">
        <v>774</v>
      </c>
      <c r="R1096" s="25" t="s">
        <v>775</v>
      </c>
      <c r="S1096" s="25" t="s">
        <v>776</v>
      </c>
      <c r="T1096" s="25" t="s">
        <v>777</v>
      </c>
      <c r="V1096" s="25" t="s">
        <v>778</v>
      </c>
      <c r="X1096" s="25" t="s">
        <v>779</v>
      </c>
      <c r="AB1096" s="25" t="s">
        <v>780</v>
      </c>
      <c r="AC1096" s="25" t="s">
        <v>781</v>
      </c>
      <c r="AD1096" s="25">
        <v>0</v>
      </c>
      <c r="AE1096" s="25" t="s">
        <v>782</v>
      </c>
      <c r="AF1096" s="25">
        <v>-23.421591848190999</v>
      </c>
      <c r="AG1096" s="25">
        <v>-68.039601006935399</v>
      </c>
      <c r="AH1096" s="25">
        <v>0.47430555555555554</v>
      </c>
      <c r="AI1096" s="25" t="s">
        <v>783</v>
      </c>
      <c r="AM1096" s="25" t="s">
        <v>784</v>
      </c>
      <c r="AO1096" s="25" t="s">
        <v>785</v>
      </c>
      <c r="AR1096" s="25" t="s">
        <v>1021</v>
      </c>
    </row>
    <row r="1097" spans="1:44">
      <c r="A1097" s="25">
        <v>202503</v>
      </c>
      <c r="B1097" s="17" t="str">
        <f>IF(A1097="","",IFERROR(VLOOKUP(A1097,Campaña!A:K,2,0),"ID NO EXISTE"))</f>
        <v>Campaña marzo 2025</v>
      </c>
      <c r="C1097" s="25">
        <v>134</v>
      </c>
      <c r="D1097" s="85" t="str">
        <f>IF(C1097="","",IFERROR(CONCATENATE(VLOOKUP(C1097,EstacionReplica!A:W,2,0)," - ",VLOOKUP(C1097,EstacionReplica!A:W,3,0)," - ",VLOOKUP(C1097,EstacionReplica!A:W,4,0)),"ID NO EXISTE"))</f>
        <v>C-36 - Registro individual - 1</v>
      </c>
      <c r="E1097" s="25">
        <v>2025</v>
      </c>
      <c r="F1097" s="25">
        <v>3</v>
      </c>
      <c r="G1097" s="25">
        <v>21</v>
      </c>
      <c r="H1097" s="86">
        <v>0.47430555555555554</v>
      </c>
      <c r="I1097" s="25" t="s">
        <v>771</v>
      </c>
      <c r="O1097" s="25" t="s">
        <v>772</v>
      </c>
      <c r="P1097" s="25" t="s">
        <v>773</v>
      </c>
      <c r="Q1097" s="25" t="s">
        <v>774</v>
      </c>
      <c r="R1097" s="25" t="s">
        <v>775</v>
      </c>
      <c r="S1097" s="25" t="s">
        <v>776</v>
      </c>
      <c r="T1097" s="25" t="s">
        <v>777</v>
      </c>
      <c r="V1097" s="25" t="s">
        <v>778</v>
      </c>
      <c r="X1097" s="25" t="s">
        <v>779</v>
      </c>
      <c r="AB1097" s="25" t="s">
        <v>780</v>
      </c>
      <c r="AC1097" s="25" t="s">
        <v>781</v>
      </c>
      <c r="AD1097" s="25">
        <v>0</v>
      </c>
      <c r="AE1097" s="25" t="s">
        <v>782</v>
      </c>
      <c r="AF1097" s="25">
        <v>-23.421709079585401</v>
      </c>
      <c r="AG1097" s="25">
        <v>-68.039570797680796</v>
      </c>
      <c r="AH1097" s="25">
        <v>0.47430555555555554</v>
      </c>
      <c r="AI1097" s="25" t="s">
        <v>783</v>
      </c>
      <c r="AM1097" s="25" t="s">
        <v>784</v>
      </c>
      <c r="AO1097" s="25" t="s">
        <v>785</v>
      </c>
      <c r="AR1097" s="25" t="s">
        <v>1021</v>
      </c>
    </row>
    <row r="1098" spans="1:44">
      <c r="A1098" s="25">
        <v>202503</v>
      </c>
      <c r="B1098" s="17" t="str">
        <f>IF(A1098="","",IFERROR(VLOOKUP(A1098,Campaña!A:K,2,0),"ID NO EXISTE"))</f>
        <v>Campaña marzo 2025</v>
      </c>
      <c r="C1098" s="25">
        <v>135</v>
      </c>
      <c r="D1098" s="85" t="str">
        <f>IF(C1098="","",IFERROR(CONCATENATE(VLOOKUP(C1098,EstacionReplica!A:W,2,0)," - ",VLOOKUP(C1098,EstacionReplica!A:W,3,0)," - ",VLOOKUP(C1098,EstacionReplica!A:W,4,0)),"ID NO EXISTE"))</f>
        <v>C-37 - Registro individual - 1</v>
      </c>
      <c r="E1098" s="25">
        <v>2025</v>
      </c>
      <c r="F1098" s="25">
        <v>3</v>
      </c>
      <c r="G1098" s="25">
        <v>21</v>
      </c>
      <c r="H1098" s="86">
        <v>0.47430555555555554</v>
      </c>
      <c r="I1098" s="25" t="s">
        <v>771</v>
      </c>
      <c r="O1098" s="25" t="s">
        <v>772</v>
      </c>
      <c r="P1098" s="25" t="s">
        <v>773</v>
      </c>
      <c r="Q1098" s="25" t="s">
        <v>774</v>
      </c>
      <c r="R1098" s="25" t="s">
        <v>775</v>
      </c>
      <c r="S1098" s="25" t="s">
        <v>776</v>
      </c>
      <c r="T1098" s="25" t="s">
        <v>777</v>
      </c>
      <c r="V1098" s="25" t="s">
        <v>778</v>
      </c>
      <c r="X1098" s="25" t="s">
        <v>779</v>
      </c>
      <c r="AB1098" s="25" t="s">
        <v>780</v>
      </c>
      <c r="AC1098" s="25" t="s">
        <v>781</v>
      </c>
      <c r="AD1098" s="25">
        <v>0</v>
      </c>
      <c r="AE1098" s="25" t="s">
        <v>782</v>
      </c>
      <c r="AF1098" s="25">
        <v>-23.421519414135901</v>
      </c>
      <c r="AG1098" s="25">
        <v>-68.039572167267096</v>
      </c>
      <c r="AH1098" s="25">
        <v>0.47430555555555554</v>
      </c>
      <c r="AI1098" s="25" t="s">
        <v>783</v>
      </c>
      <c r="AM1098" s="25" t="s">
        <v>784</v>
      </c>
      <c r="AO1098" s="25" t="s">
        <v>785</v>
      </c>
      <c r="AR1098" s="25" t="s">
        <v>1021</v>
      </c>
    </row>
    <row r="1099" spans="1:44">
      <c r="A1099" s="25">
        <v>202503</v>
      </c>
      <c r="B1099" s="17" t="str">
        <f>IF(A1099="","",IFERROR(VLOOKUP(A1099,Campaña!A:K,2,0),"ID NO EXISTE"))</f>
        <v>Campaña marzo 2025</v>
      </c>
      <c r="C1099" s="25">
        <v>136</v>
      </c>
      <c r="D1099" s="85" t="str">
        <f>IF(C1099="","",IFERROR(CONCATENATE(VLOOKUP(C1099,EstacionReplica!A:W,2,0)," - ",VLOOKUP(C1099,EstacionReplica!A:W,3,0)," - ",VLOOKUP(C1099,EstacionReplica!A:W,4,0)),"ID NO EXISTE"))</f>
        <v>C-38 - Registro individual - 1</v>
      </c>
      <c r="E1099" s="25">
        <v>2025</v>
      </c>
      <c r="F1099" s="25">
        <v>3</v>
      </c>
      <c r="G1099" s="25">
        <v>21</v>
      </c>
      <c r="H1099" s="86">
        <v>0.47430555555555554</v>
      </c>
      <c r="I1099" s="25" t="s">
        <v>771</v>
      </c>
      <c r="O1099" s="25" t="s">
        <v>772</v>
      </c>
      <c r="P1099" s="25" t="s">
        <v>773</v>
      </c>
      <c r="Q1099" s="25" t="s">
        <v>774</v>
      </c>
      <c r="R1099" s="25" t="s">
        <v>775</v>
      </c>
      <c r="S1099" s="25" t="s">
        <v>776</v>
      </c>
      <c r="T1099" s="25" t="s">
        <v>777</v>
      </c>
      <c r="V1099" s="25" t="s">
        <v>778</v>
      </c>
      <c r="X1099" s="25" t="s">
        <v>779</v>
      </c>
      <c r="AB1099" s="25" t="s">
        <v>780</v>
      </c>
      <c r="AC1099" s="25" t="s">
        <v>781</v>
      </c>
      <c r="AD1099" s="25">
        <v>0</v>
      </c>
      <c r="AE1099" s="25" t="s">
        <v>782</v>
      </c>
      <c r="AF1099" s="25">
        <v>-23.421519534502799</v>
      </c>
      <c r="AG1099" s="25">
        <v>-68.039591741532305</v>
      </c>
      <c r="AH1099" s="25">
        <v>0.47430555555555554</v>
      </c>
      <c r="AI1099" s="25" t="s">
        <v>783</v>
      </c>
      <c r="AM1099" s="25" t="s">
        <v>784</v>
      </c>
      <c r="AO1099" s="25" t="s">
        <v>785</v>
      </c>
      <c r="AR1099" s="25" t="s">
        <v>1021</v>
      </c>
    </row>
    <row r="1100" spans="1:44">
      <c r="A1100" s="25">
        <v>202503</v>
      </c>
      <c r="B1100" s="17" t="str">
        <f>IF(A1100="","",IFERROR(VLOOKUP(A1100,Campaña!A:K,2,0),"ID NO EXISTE"))</f>
        <v>Campaña marzo 2025</v>
      </c>
      <c r="C1100" s="25">
        <v>137</v>
      </c>
      <c r="D1100" s="85" t="str">
        <f>IF(C1100="","",IFERROR(CONCATENATE(VLOOKUP(C1100,EstacionReplica!A:W,2,0)," - ",VLOOKUP(C1100,EstacionReplica!A:W,3,0)," - ",VLOOKUP(C1100,EstacionReplica!A:W,4,0)),"ID NO EXISTE"))</f>
        <v>C-39 - Registro individual - 1</v>
      </c>
      <c r="E1100" s="25">
        <v>2025</v>
      </c>
      <c r="F1100" s="25">
        <v>3</v>
      </c>
      <c r="G1100" s="25">
        <v>21</v>
      </c>
      <c r="H1100" s="86">
        <v>0.47430555555555554</v>
      </c>
      <c r="I1100" s="25" t="s">
        <v>771</v>
      </c>
      <c r="O1100" s="25" t="s">
        <v>772</v>
      </c>
      <c r="P1100" s="25" t="s">
        <v>773</v>
      </c>
      <c r="Q1100" s="25" t="s">
        <v>774</v>
      </c>
      <c r="R1100" s="25" t="s">
        <v>775</v>
      </c>
      <c r="S1100" s="25" t="s">
        <v>776</v>
      </c>
      <c r="T1100" s="25" t="s">
        <v>777</v>
      </c>
      <c r="V1100" s="25" t="s">
        <v>778</v>
      </c>
      <c r="X1100" s="25" t="s">
        <v>779</v>
      </c>
      <c r="AB1100" s="25" t="s">
        <v>780</v>
      </c>
      <c r="AC1100" s="25" t="s">
        <v>781</v>
      </c>
      <c r="AD1100" s="25">
        <v>0</v>
      </c>
      <c r="AE1100" s="25" t="s">
        <v>782</v>
      </c>
      <c r="AF1100" s="25">
        <v>-23.421500628507602</v>
      </c>
      <c r="AG1100" s="25">
        <v>-68.039454852130703</v>
      </c>
      <c r="AH1100" s="25">
        <v>0.47430555555555554</v>
      </c>
      <c r="AI1100" s="25" t="s">
        <v>783</v>
      </c>
      <c r="AM1100" s="25" t="s">
        <v>784</v>
      </c>
      <c r="AO1100" s="25" t="s">
        <v>785</v>
      </c>
      <c r="AR1100" s="25" t="s">
        <v>1021</v>
      </c>
    </row>
    <row r="1101" spans="1:44">
      <c r="A1101" s="25">
        <v>202503</v>
      </c>
      <c r="B1101" s="17" t="str">
        <f>IF(A1101="","",IFERROR(VLOOKUP(A1101,Campaña!A:K,2,0),"ID NO EXISTE"))</f>
        <v>Campaña marzo 2025</v>
      </c>
      <c r="C1101" s="25">
        <v>138</v>
      </c>
      <c r="D1101" s="85" t="str">
        <f>IF(C1101="","",IFERROR(CONCATENATE(VLOOKUP(C1101,EstacionReplica!A:W,2,0)," - ",VLOOKUP(C1101,EstacionReplica!A:W,3,0)," - ",VLOOKUP(C1101,EstacionReplica!A:W,4,0)),"ID NO EXISTE"))</f>
        <v>C-40 - Registro individual - 1</v>
      </c>
      <c r="E1101" s="25">
        <v>2025</v>
      </c>
      <c r="F1101" s="25">
        <v>3</v>
      </c>
      <c r="G1101" s="25">
        <v>21</v>
      </c>
      <c r="H1101" s="86">
        <v>0.46597222222222223</v>
      </c>
      <c r="I1101" s="25" t="s">
        <v>771</v>
      </c>
      <c r="O1101" s="25" t="s">
        <v>772</v>
      </c>
      <c r="P1101" s="25" t="s">
        <v>773</v>
      </c>
      <c r="Q1101" s="25" t="s">
        <v>774</v>
      </c>
      <c r="R1101" s="25" t="s">
        <v>775</v>
      </c>
      <c r="S1101" s="25" t="s">
        <v>776</v>
      </c>
      <c r="T1101" s="25" t="s">
        <v>777</v>
      </c>
      <c r="V1101" s="25" t="s">
        <v>778</v>
      </c>
      <c r="X1101" s="25" t="s">
        <v>779</v>
      </c>
      <c r="AB1101" s="25" t="s">
        <v>780</v>
      </c>
      <c r="AC1101" s="25" t="s">
        <v>781</v>
      </c>
      <c r="AD1101" s="25">
        <v>0</v>
      </c>
      <c r="AE1101" s="25" t="s">
        <v>782</v>
      </c>
      <c r="AF1101" s="25">
        <v>-23.421482444748001</v>
      </c>
      <c r="AG1101" s="25">
        <v>-68.039435408323598</v>
      </c>
      <c r="AH1101" s="25">
        <v>0.46597222222222223</v>
      </c>
      <c r="AI1101" s="25" t="s">
        <v>789</v>
      </c>
      <c r="AM1101" s="25" t="s">
        <v>784</v>
      </c>
      <c r="AN1101" s="25" t="s">
        <v>801</v>
      </c>
      <c r="AO1101" s="25" t="s">
        <v>785</v>
      </c>
      <c r="AR1101" s="25" t="s">
        <v>1021</v>
      </c>
    </row>
    <row r="1102" spans="1:44">
      <c r="A1102" s="25">
        <v>202503</v>
      </c>
      <c r="B1102" s="17" t="str">
        <f>IF(A1102="","",IFERROR(VLOOKUP(A1102,Campaña!A:K,2,0),"ID NO EXISTE"))</f>
        <v>Campaña marzo 2025</v>
      </c>
      <c r="C1102" s="25">
        <v>139</v>
      </c>
      <c r="D1102" s="85" t="str">
        <f>IF(C1102="","",IFERROR(CONCATENATE(VLOOKUP(C1102,EstacionReplica!A:W,2,0)," - ",VLOOKUP(C1102,EstacionReplica!A:W,3,0)," - ",VLOOKUP(C1102,EstacionReplica!A:W,4,0)),"ID NO EXISTE"))</f>
        <v>C-41 - Registro individual - 1</v>
      </c>
      <c r="E1102" s="25">
        <v>2025</v>
      </c>
      <c r="F1102" s="25">
        <v>3</v>
      </c>
      <c r="G1102" s="25">
        <v>21</v>
      </c>
      <c r="H1102" s="86">
        <v>0.46527777777777779</v>
      </c>
      <c r="I1102" s="25" t="s">
        <v>771</v>
      </c>
      <c r="O1102" s="25" t="s">
        <v>772</v>
      </c>
      <c r="P1102" s="25" t="s">
        <v>773</v>
      </c>
      <c r="Q1102" s="25" t="s">
        <v>774</v>
      </c>
      <c r="R1102" s="25" t="s">
        <v>775</v>
      </c>
      <c r="S1102" s="25" t="s">
        <v>776</v>
      </c>
      <c r="T1102" s="25" t="s">
        <v>777</v>
      </c>
      <c r="V1102" s="25" t="s">
        <v>778</v>
      </c>
      <c r="X1102" s="25" t="s">
        <v>779</v>
      </c>
      <c r="AB1102" s="25" t="s">
        <v>780</v>
      </c>
      <c r="AC1102" s="25" t="s">
        <v>781</v>
      </c>
      <c r="AD1102" s="25">
        <v>0</v>
      </c>
      <c r="AE1102" s="25" t="s">
        <v>782</v>
      </c>
      <c r="AF1102" s="25">
        <v>-23.4215186918833</v>
      </c>
      <c r="AG1102" s="25">
        <v>-68.039454721678695</v>
      </c>
      <c r="AH1102" s="25">
        <v>0.46527777777777779</v>
      </c>
      <c r="AI1102" s="25" t="s">
        <v>789</v>
      </c>
      <c r="AM1102" s="25" t="s">
        <v>784</v>
      </c>
      <c r="AN1102" s="25" t="s">
        <v>801</v>
      </c>
      <c r="AO1102" s="25" t="s">
        <v>785</v>
      </c>
      <c r="AR1102" s="25" t="s">
        <v>1021</v>
      </c>
    </row>
    <row r="1103" spans="1:44">
      <c r="A1103" s="25">
        <v>202503</v>
      </c>
      <c r="B1103" s="17" t="str">
        <f>IF(A1103="","",IFERROR(VLOOKUP(A1103,Campaña!A:K,2,0),"ID NO EXISTE"))</f>
        <v>Campaña marzo 2025</v>
      </c>
      <c r="C1103" s="25">
        <v>140</v>
      </c>
      <c r="D1103" s="85" t="str">
        <f>IF(C1103="","",IFERROR(CONCATENATE(VLOOKUP(C1103,EstacionReplica!A:W,2,0)," - ",VLOOKUP(C1103,EstacionReplica!A:W,3,0)," - ",VLOOKUP(C1103,EstacionReplica!A:W,4,0)),"ID NO EXISTE"))</f>
        <v>C-42 - Registro individual - 1</v>
      </c>
      <c r="E1103" s="25">
        <v>2025</v>
      </c>
      <c r="F1103" s="25">
        <v>3</v>
      </c>
      <c r="G1103" s="25">
        <v>21</v>
      </c>
      <c r="H1103" s="86">
        <v>0.46597222222222223</v>
      </c>
      <c r="I1103" s="25" t="s">
        <v>771</v>
      </c>
      <c r="O1103" s="25" t="s">
        <v>772</v>
      </c>
      <c r="P1103" s="25" t="s">
        <v>773</v>
      </c>
      <c r="Q1103" s="25" t="s">
        <v>774</v>
      </c>
      <c r="R1103" s="25" t="s">
        <v>775</v>
      </c>
      <c r="S1103" s="25" t="s">
        <v>776</v>
      </c>
      <c r="T1103" s="25" t="s">
        <v>777</v>
      </c>
      <c r="V1103" s="25" t="s">
        <v>778</v>
      </c>
      <c r="X1103" s="25" t="s">
        <v>779</v>
      </c>
      <c r="AB1103" s="25" t="s">
        <v>780</v>
      </c>
      <c r="AC1103" s="25" t="s">
        <v>781</v>
      </c>
      <c r="AD1103" s="25">
        <v>0</v>
      </c>
      <c r="AE1103" s="25" t="s">
        <v>782</v>
      </c>
      <c r="AF1103" s="25">
        <v>-23.421509419425099</v>
      </c>
      <c r="AG1103" s="25">
        <v>-68.039415638378998</v>
      </c>
      <c r="AH1103" s="25">
        <v>0.46597222222222223</v>
      </c>
      <c r="AI1103" s="25" t="s">
        <v>789</v>
      </c>
      <c r="AM1103" s="25" t="s">
        <v>784</v>
      </c>
      <c r="AN1103" s="25" t="s">
        <v>801</v>
      </c>
      <c r="AO1103" s="25" t="s">
        <v>785</v>
      </c>
      <c r="AR1103" s="25" t="s">
        <v>1021</v>
      </c>
    </row>
    <row r="1104" spans="1:44">
      <c r="A1104" s="25">
        <v>202503</v>
      </c>
      <c r="B1104" s="17" t="str">
        <f>IF(A1104="","",IFERROR(VLOOKUP(A1104,Campaña!A:K,2,0),"ID NO EXISTE"))</f>
        <v>Campaña marzo 2025</v>
      </c>
      <c r="C1104" s="25">
        <v>141</v>
      </c>
      <c r="D1104" s="85" t="str">
        <f>IF(C1104="","",IFERROR(CONCATENATE(VLOOKUP(C1104,EstacionReplica!A:W,2,0)," - ",VLOOKUP(C1104,EstacionReplica!A:W,3,0)," - ",VLOOKUP(C1104,EstacionReplica!A:W,4,0)),"ID NO EXISTE"))</f>
        <v>C-43 - Registro individual - 1</v>
      </c>
      <c r="E1104" s="25">
        <v>2025</v>
      </c>
      <c r="F1104" s="25">
        <v>3</v>
      </c>
      <c r="G1104" s="25">
        <v>21</v>
      </c>
      <c r="H1104" s="86">
        <v>0.46666666666666667</v>
      </c>
      <c r="I1104" s="25" t="s">
        <v>771</v>
      </c>
      <c r="O1104" s="25" t="s">
        <v>772</v>
      </c>
      <c r="P1104" s="25" t="s">
        <v>773</v>
      </c>
      <c r="Q1104" s="25" t="s">
        <v>774</v>
      </c>
      <c r="R1104" s="25" t="s">
        <v>775</v>
      </c>
      <c r="S1104" s="25" t="s">
        <v>776</v>
      </c>
      <c r="T1104" s="25" t="s">
        <v>777</v>
      </c>
      <c r="V1104" s="25" t="s">
        <v>778</v>
      </c>
      <c r="X1104" s="25" t="s">
        <v>779</v>
      </c>
      <c r="AB1104" s="25" t="s">
        <v>780</v>
      </c>
      <c r="AC1104" s="25" t="s">
        <v>781</v>
      </c>
      <c r="AD1104" s="25">
        <v>0</v>
      </c>
      <c r="AE1104" s="25" t="s">
        <v>782</v>
      </c>
      <c r="AF1104" s="25">
        <v>-23.421572400458398</v>
      </c>
      <c r="AG1104" s="25">
        <v>-68.039376033233793</v>
      </c>
      <c r="AH1104" s="25">
        <v>0.46666666666666667</v>
      </c>
      <c r="AI1104" s="25" t="s">
        <v>789</v>
      </c>
      <c r="AM1104" s="25" t="s">
        <v>784</v>
      </c>
      <c r="AN1104" s="25" t="s">
        <v>801</v>
      </c>
      <c r="AO1104" s="25" t="s">
        <v>785</v>
      </c>
      <c r="AR1104" s="25" t="s">
        <v>1021</v>
      </c>
    </row>
    <row r="1105" spans="1:44">
      <c r="A1105" s="25">
        <v>202503</v>
      </c>
      <c r="B1105" s="17" t="str">
        <f>IF(A1105="","",IFERROR(VLOOKUP(A1105,Campaña!A:K,2,0),"ID NO EXISTE"))</f>
        <v>Campaña marzo 2025</v>
      </c>
      <c r="C1105" s="25">
        <v>142</v>
      </c>
      <c r="D1105" s="85" t="str">
        <f>IF(C1105="","",IFERROR(CONCATENATE(VLOOKUP(C1105,EstacionReplica!A:W,2,0)," - ",VLOOKUP(C1105,EstacionReplica!A:W,3,0)," - ",VLOOKUP(C1105,EstacionReplica!A:W,4,0)),"ID NO EXISTE"))</f>
        <v>C-44 - Registro individual - 1</v>
      </c>
      <c r="E1105" s="25">
        <v>2025</v>
      </c>
      <c r="F1105" s="25">
        <v>3</v>
      </c>
      <c r="G1105" s="25">
        <v>21</v>
      </c>
      <c r="H1105" s="86">
        <v>0.47430555555555554</v>
      </c>
      <c r="I1105" s="25" t="s">
        <v>771</v>
      </c>
      <c r="O1105" s="25" t="s">
        <v>772</v>
      </c>
      <c r="P1105" s="25" t="s">
        <v>773</v>
      </c>
      <c r="Q1105" s="25" t="s">
        <v>774</v>
      </c>
      <c r="R1105" s="25" t="s">
        <v>775</v>
      </c>
      <c r="S1105" s="25" t="s">
        <v>776</v>
      </c>
      <c r="T1105" s="25" t="s">
        <v>777</v>
      </c>
      <c r="V1105" s="25" t="s">
        <v>778</v>
      </c>
      <c r="X1105" s="25" t="s">
        <v>779</v>
      </c>
      <c r="AB1105" s="25" t="s">
        <v>780</v>
      </c>
      <c r="AC1105" s="25" t="s">
        <v>781</v>
      </c>
      <c r="AD1105" s="25">
        <v>0</v>
      </c>
      <c r="AE1105" s="25" t="s">
        <v>782</v>
      </c>
      <c r="AF1105" s="25">
        <v>-23.421671086820101</v>
      </c>
      <c r="AG1105" s="25">
        <v>-68.039267657111594</v>
      </c>
      <c r="AH1105" s="25">
        <v>0.47430555555555554</v>
      </c>
      <c r="AI1105" s="25" t="s">
        <v>783</v>
      </c>
      <c r="AM1105" s="25" t="s">
        <v>784</v>
      </c>
      <c r="AO1105" s="25" t="s">
        <v>785</v>
      </c>
      <c r="AR1105" s="25" t="s">
        <v>1021</v>
      </c>
    </row>
    <row r="1106" spans="1:44">
      <c r="A1106" s="25">
        <v>202503</v>
      </c>
      <c r="B1106" s="17" t="str">
        <f>IF(A1106="","",IFERROR(VLOOKUP(A1106,Campaña!A:K,2,0),"ID NO EXISTE"))</f>
        <v>Campaña marzo 2025</v>
      </c>
      <c r="C1106" s="25">
        <v>143</v>
      </c>
      <c r="D1106" s="85" t="str">
        <f>IF(C1106="","",IFERROR(CONCATENATE(VLOOKUP(C1106,EstacionReplica!A:W,2,0)," - ",VLOOKUP(C1106,EstacionReplica!A:W,3,0)," - ",VLOOKUP(C1106,EstacionReplica!A:W,4,0)),"ID NO EXISTE"))</f>
        <v>C-45 - Registro individual - 1</v>
      </c>
      <c r="E1106" s="25">
        <v>2025</v>
      </c>
      <c r="F1106" s="25">
        <v>3</v>
      </c>
      <c r="G1106" s="25">
        <v>21</v>
      </c>
      <c r="H1106" s="86">
        <v>0.46736111111111112</v>
      </c>
      <c r="I1106" s="25" t="s">
        <v>771</v>
      </c>
      <c r="O1106" s="25" t="s">
        <v>772</v>
      </c>
      <c r="P1106" s="25" t="s">
        <v>773</v>
      </c>
      <c r="Q1106" s="25" t="s">
        <v>774</v>
      </c>
      <c r="R1106" s="25" t="s">
        <v>775</v>
      </c>
      <c r="S1106" s="25" t="s">
        <v>776</v>
      </c>
      <c r="T1106" s="25" t="s">
        <v>777</v>
      </c>
      <c r="V1106" s="25" t="s">
        <v>778</v>
      </c>
      <c r="X1106" s="25" t="s">
        <v>779</v>
      </c>
      <c r="AB1106" s="25" t="s">
        <v>780</v>
      </c>
      <c r="AC1106" s="25" t="s">
        <v>781</v>
      </c>
      <c r="AD1106" s="25">
        <v>0</v>
      </c>
      <c r="AE1106" s="25" t="s">
        <v>782</v>
      </c>
      <c r="AF1106" s="25">
        <v>-23.4216621755386</v>
      </c>
      <c r="AG1106" s="25">
        <v>-68.039287296635194</v>
      </c>
      <c r="AH1106" s="25">
        <v>0.46736111111111112</v>
      </c>
      <c r="AI1106" s="25" t="s">
        <v>789</v>
      </c>
      <c r="AM1106" s="25" t="s">
        <v>784</v>
      </c>
      <c r="AN1106" s="25" t="s">
        <v>801</v>
      </c>
      <c r="AO1106" s="25" t="s">
        <v>785</v>
      </c>
      <c r="AR1106" s="25" t="s">
        <v>1021</v>
      </c>
    </row>
    <row r="1107" spans="1:44">
      <c r="A1107" s="25">
        <v>202503</v>
      </c>
      <c r="B1107" s="17" t="str">
        <f>IF(A1107="","",IFERROR(VLOOKUP(A1107,Campaña!A:K,2,0),"ID NO EXISTE"))</f>
        <v>Campaña marzo 2025</v>
      </c>
      <c r="C1107" s="25">
        <v>144</v>
      </c>
      <c r="D1107" s="85" t="str">
        <f>IF(C1107="","",IFERROR(CONCATENATE(VLOOKUP(C1107,EstacionReplica!A:W,2,0)," - ",VLOOKUP(C1107,EstacionReplica!A:W,3,0)," - ",VLOOKUP(C1107,EstacionReplica!A:W,4,0)),"ID NO EXISTE"))</f>
        <v>C-46 - Registro individual - 1</v>
      </c>
      <c r="E1107" s="25">
        <v>2025</v>
      </c>
      <c r="F1107" s="25">
        <v>3</v>
      </c>
      <c r="G1107" s="25">
        <v>21</v>
      </c>
      <c r="H1107" s="86">
        <v>0.46805555555555556</v>
      </c>
      <c r="I1107" s="25" t="s">
        <v>771</v>
      </c>
      <c r="O1107" s="25" t="s">
        <v>772</v>
      </c>
      <c r="P1107" s="25" t="s">
        <v>773</v>
      </c>
      <c r="Q1107" s="25" t="s">
        <v>774</v>
      </c>
      <c r="R1107" s="25" t="s">
        <v>775</v>
      </c>
      <c r="S1107" s="25" t="s">
        <v>776</v>
      </c>
      <c r="T1107" s="25" t="s">
        <v>777</v>
      </c>
      <c r="V1107" s="25" t="s">
        <v>778</v>
      </c>
      <c r="X1107" s="25" t="s">
        <v>779</v>
      </c>
      <c r="AB1107" s="25" t="s">
        <v>780</v>
      </c>
      <c r="AC1107" s="25" t="s">
        <v>781</v>
      </c>
      <c r="AD1107" s="25">
        <v>90</v>
      </c>
      <c r="AE1107" s="25" t="s">
        <v>782</v>
      </c>
      <c r="AF1107" s="25">
        <v>-23.4214360823382</v>
      </c>
      <c r="AG1107" s="25">
        <v>-68.039239991943305</v>
      </c>
      <c r="AH1107" s="25">
        <v>0.46805555555555556</v>
      </c>
      <c r="AI1107" s="25" t="s">
        <v>787</v>
      </c>
      <c r="AM1107" s="25" t="s">
        <v>784</v>
      </c>
      <c r="AN1107" s="25" t="s">
        <v>1027</v>
      </c>
      <c r="AO1107" s="25" t="s">
        <v>785</v>
      </c>
      <c r="AR1107" s="25" t="s">
        <v>1021</v>
      </c>
    </row>
    <row r="1108" spans="1:44">
      <c r="A1108" s="25">
        <v>202503</v>
      </c>
      <c r="B1108" s="17" t="str">
        <f>IF(A1108="","",IFERROR(VLOOKUP(A1108,Campaña!A:K,2,0),"ID NO EXISTE"))</f>
        <v>Campaña marzo 2025</v>
      </c>
      <c r="C1108" s="25">
        <v>145</v>
      </c>
      <c r="D1108" s="85" t="str">
        <f>IF(C1108="","",IFERROR(CONCATENATE(VLOOKUP(C1108,EstacionReplica!A:W,2,0)," - ",VLOOKUP(C1108,EstacionReplica!A:W,3,0)," - ",VLOOKUP(C1108,EstacionReplica!A:W,4,0)),"ID NO EXISTE"))</f>
        <v>C-47 - Registro individual - 1</v>
      </c>
      <c r="E1108" s="25">
        <v>2025</v>
      </c>
      <c r="F1108" s="25">
        <v>3</v>
      </c>
      <c r="G1108" s="25">
        <v>21</v>
      </c>
      <c r="H1108" s="86">
        <v>0.46944444444444444</v>
      </c>
      <c r="I1108" s="25" t="s">
        <v>771</v>
      </c>
      <c r="O1108" s="25" t="s">
        <v>772</v>
      </c>
      <c r="P1108" s="25" t="s">
        <v>773</v>
      </c>
      <c r="Q1108" s="25" t="s">
        <v>774</v>
      </c>
      <c r="R1108" s="25" t="s">
        <v>775</v>
      </c>
      <c r="S1108" s="25" t="s">
        <v>776</v>
      </c>
      <c r="T1108" s="25" t="s">
        <v>777</v>
      </c>
      <c r="V1108" s="25" t="s">
        <v>778</v>
      </c>
      <c r="X1108" s="25" t="s">
        <v>779</v>
      </c>
      <c r="AB1108" s="25" t="s">
        <v>780</v>
      </c>
      <c r="AC1108" s="25" t="s">
        <v>781</v>
      </c>
      <c r="AD1108" s="25">
        <v>70</v>
      </c>
      <c r="AE1108" s="25" t="s">
        <v>782</v>
      </c>
      <c r="AF1108" s="25">
        <v>-23.421244670723699</v>
      </c>
      <c r="AG1108" s="25">
        <v>-68.038957535763004</v>
      </c>
      <c r="AH1108" s="25">
        <v>0.46944444444444444</v>
      </c>
      <c r="AI1108" s="25" t="s">
        <v>787</v>
      </c>
      <c r="AM1108" s="25" t="s">
        <v>784</v>
      </c>
      <c r="AN1108" s="25" t="s">
        <v>826</v>
      </c>
      <c r="AO1108" s="25" t="s">
        <v>785</v>
      </c>
      <c r="AR1108" s="25" t="s">
        <v>1021</v>
      </c>
    </row>
    <row r="1109" spans="1:44">
      <c r="A1109" s="25">
        <v>202503</v>
      </c>
      <c r="B1109" s="17" t="str">
        <f>IF(A1109="","",IFERROR(VLOOKUP(A1109,Campaña!A:K,2,0),"ID NO EXISTE"))</f>
        <v>Campaña marzo 2025</v>
      </c>
      <c r="C1109" s="25">
        <v>146</v>
      </c>
      <c r="D1109" s="85" t="str">
        <f>IF(C1109="","",IFERROR(CONCATENATE(VLOOKUP(C1109,EstacionReplica!A:W,2,0)," - ",VLOOKUP(C1109,EstacionReplica!A:W,3,0)," - ",VLOOKUP(C1109,EstacionReplica!A:W,4,0)),"ID NO EXISTE"))</f>
        <v>C-48 - Registro individual - 1</v>
      </c>
      <c r="E1109" s="25">
        <v>2025</v>
      </c>
      <c r="F1109" s="25">
        <v>3</v>
      </c>
      <c r="G1109" s="25">
        <v>21</v>
      </c>
      <c r="H1109" s="86">
        <v>0.47430555555555554</v>
      </c>
      <c r="I1109" s="25" t="s">
        <v>771</v>
      </c>
      <c r="O1109" s="25" t="s">
        <v>772</v>
      </c>
      <c r="P1109" s="25" t="s">
        <v>773</v>
      </c>
      <c r="Q1109" s="25" t="s">
        <v>774</v>
      </c>
      <c r="R1109" s="25" t="s">
        <v>775</v>
      </c>
      <c r="S1109" s="25" t="s">
        <v>776</v>
      </c>
      <c r="T1109" s="25" t="s">
        <v>777</v>
      </c>
      <c r="V1109" s="25" t="s">
        <v>778</v>
      </c>
      <c r="X1109" s="25" t="s">
        <v>779</v>
      </c>
      <c r="AB1109" s="25" t="s">
        <v>780</v>
      </c>
      <c r="AC1109" s="25" t="s">
        <v>781</v>
      </c>
      <c r="AD1109" s="25">
        <v>0</v>
      </c>
      <c r="AE1109" s="25" t="s">
        <v>782</v>
      </c>
      <c r="AF1109" s="25">
        <v>-23.4212175756631</v>
      </c>
      <c r="AG1109" s="25">
        <v>-68.038957731539696</v>
      </c>
      <c r="AH1109" s="25">
        <v>0.47430555555555554</v>
      </c>
      <c r="AI1109" s="25" t="s">
        <v>783</v>
      </c>
      <c r="AM1109" s="25" t="s">
        <v>784</v>
      </c>
      <c r="AO1109" s="25" t="s">
        <v>785</v>
      </c>
      <c r="AR1109" s="25" t="s">
        <v>1021</v>
      </c>
    </row>
    <row r="1110" spans="1:44">
      <c r="A1110" s="25">
        <v>202503</v>
      </c>
      <c r="B1110" s="17" t="str">
        <f>IF(A1110="","",IFERROR(VLOOKUP(A1110,Campaña!A:K,2,0),"ID NO EXISTE"))</f>
        <v>Campaña marzo 2025</v>
      </c>
      <c r="C1110" s="25">
        <v>147</v>
      </c>
      <c r="D1110" s="85" t="str">
        <f>IF(C1110="","",IFERROR(CONCATENATE(VLOOKUP(C1110,EstacionReplica!A:W,2,0)," - ",VLOOKUP(C1110,EstacionReplica!A:W,3,0)," - ",VLOOKUP(C1110,EstacionReplica!A:W,4,0)),"ID NO EXISTE"))</f>
        <v>C-49 - Registro individual - 1</v>
      </c>
      <c r="E1110" s="25">
        <v>2025</v>
      </c>
      <c r="F1110" s="25">
        <v>3</v>
      </c>
      <c r="G1110" s="25">
        <v>21</v>
      </c>
      <c r="H1110" s="86">
        <v>0.47013888888888888</v>
      </c>
      <c r="I1110" s="25" t="s">
        <v>771</v>
      </c>
      <c r="O1110" s="25" t="s">
        <v>772</v>
      </c>
      <c r="P1110" s="25" t="s">
        <v>773</v>
      </c>
      <c r="Q1110" s="25" t="s">
        <v>774</v>
      </c>
      <c r="R1110" s="25" t="s">
        <v>775</v>
      </c>
      <c r="S1110" s="25" t="s">
        <v>776</v>
      </c>
      <c r="T1110" s="25" t="s">
        <v>777</v>
      </c>
      <c r="V1110" s="25" t="s">
        <v>778</v>
      </c>
      <c r="X1110" s="25" t="s">
        <v>779</v>
      </c>
      <c r="AB1110" s="25" t="s">
        <v>780</v>
      </c>
      <c r="AC1110" s="25" t="s">
        <v>781</v>
      </c>
      <c r="AD1110" s="25">
        <v>0</v>
      </c>
      <c r="AE1110" s="25" t="s">
        <v>782</v>
      </c>
      <c r="AF1110" s="25">
        <v>-23.420981908644201</v>
      </c>
      <c r="AG1110" s="25">
        <v>-68.038822408983194</v>
      </c>
      <c r="AH1110" s="25">
        <v>0.47013888888888888</v>
      </c>
      <c r="AI1110" s="25" t="s">
        <v>789</v>
      </c>
      <c r="AM1110" s="25" t="s">
        <v>784</v>
      </c>
      <c r="AN1110" s="25" t="s">
        <v>801</v>
      </c>
      <c r="AO1110" s="25" t="s">
        <v>785</v>
      </c>
      <c r="AR1110" s="25" t="s">
        <v>1021</v>
      </c>
    </row>
    <row r="1111" spans="1:44">
      <c r="A1111" s="25">
        <v>202503</v>
      </c>
      <c r="B1111" s="17" t="str">
        <f>IF(A1111="","",IFERROR(VLOOKUP(A1111,Campaña!A:K,2,0),"ID NO EXISTE"))</f>
        <v>Campaña marzo 2025</v>
      </c>
      <c r="C1111" s="25">
        <v>148</v>
      </c>
      <c r="D1111" s="85" t="str">
        <f>IF(C1111="","",IFERROR(CONCATENATE(VLOOKUP(C1111,EstacionReplica!A:W,2,0)," - ",VLOOKUP(C1111,EstacionReplica!A:W,3,0)," - ",VLOOKUP(C1111,EstacionReplica!A:W,4,0)),"ID NO EXISTE"))</f>
        <v>C-50 - Registro individual - 1</v>
      </c>
      <c r="E1111" s="25">
        <v>2025</v>
      </c>
      <c r="F1111" s="25">
        <v>3</v>
      </c>
      <c r="G1111" s="25">
        <v>21</v>
      </c>
      <c r="H1111" s="86">
        <v>0.47083333333333333</v>
      </c>
      <c r="I1111" s="25" t="s">
        <v>771</v>
      </c>
      <c r="O1111" s="25" t="s">
        <v>772</v>
      </c>
      <c r="P1111" s="25" t="s">
        <v>773</v>
      </c>
      <c r="Q1111" s="25" t="s">
        <v>774</v>
      </c>
      <c r="R1111" s="25" t="s">
        <v>775</v>
      </c>
      <c r="S1111" s="25" t="s">
        <v>776</v>
      </c>
      <c r="T1111" s="25" t="s">
        <v>777</v>
      </c>
      <c r="V1111" s="25" t="s">
        <v>778</v>
      </c>
      <c r="X1111" s="25" t="s">
        <v>779</v>
      </c>
      <c r="AB1111" s="25" t="s">
        <v>780</v>
      </c>
      <c r="AC1111" s="25" t="s">
        <v>781</v>
      </c>
      <c r="AD1111" s="25">
        <v>0</v>
      </c>
      <c r="AE1111" s="25" t="s">
        <v>782</v>
      </c>
      <c r="AF1111" s="25">
        <v>-23.421029837002301</v>
      </c>
      <c r="AG1111" s="25">
        <v>-68.039272289012899</v>
      </c>
      <c r="AH1111" s="25">
        <v>0.47083333333333333</v>
      </c>
      <c r="AI1111" s="25" t="s">
        <v>789</v>
      </c>
      <c r="AM1111" s="25" t="s">
        <v>784</v>
      </c>
      <c r="AN1111" s="25" t="s">
        <v>801</v>
      </c>
      <c r="AO1111" s="25" t="s">
        <v>785</v>
      </c>
      <c r="AR1111" s="25" t="s">
        <v>1021</v>
      </c>
    </row>
    <row r="1112" spans="1:44">
      <c r="A1112" s="25">
        <v>202503</v>
      </c>
      <c r="B1112" s="17" t="str">
        <f>IF(A1112="","",IFERROR(VLOOKUP(A1112,Campaña!A:K,2,0),"ID NO EXISTE"))</f>
        <v>Campaña marzo 2025</v>
      </c>
      <c r="C1112" s="25">
        <v>149</v>
      </c>
      <c r="D1112" s="85" t="str">
        <f>IF(C1112="","",IFERROR(CONCATENATE(VLOOKUP(C1112,EstacionReplica!A:W,2,0)," - ",VLOOKUP(C1112,EstacionReplica!A:W,3,0)," - ",VLOOKUP(C1112,EstacionReplica!A:W,4,0)),"ID NO EXISTE"))</f>
        <v>C-51 - Registro individual - 1</v>
      </c>
      <c r="E1112" s="25">
        <v>2025</v>
      </c>
      <c r="F1112" s="25">
        <v>3</v>
      </c>
      <c r="G1112" s="25">
        <v>21</v>
      </c>
      <c r="H1112" s="86">
        <v>0.47152777777777777</v>
      </c>
      <c r="I1112" s="25" t="s">
        <v>771</v>
      </c>
      <c r="O1112" s="25" t="s">
        <v>772</v>
      </c>
      <c r="P1112" s="25" t="s">
        <v>773</v>
      </c>
      <c r="Q1112" s="25" t="s">
        <v>774</v>
      </c>
      <c r="R1112" s="25" t="s">
        <v>775</v>
      </c>
      <c r="S1112" s="25" t="s">
        <v>776</v>
      </c>
      <c r="T1112" s="25" t="s">
        <v>777</v>
      </c>
      <c r="V1112" s="25" t="s">
        <v>778</v>
      </c>
      <c r="X1112" s="25" t="s">
        <v>779</v>
      </c>
      <c r="AB1112" s="25" t="s">
        <v>780</v>
      </c>
      <c r="AC1112" s="25" t="s">
        <v>781</v>
      </c>
      <c r="AD1112" s="25">
        <v>0</v>
      </c>
      <c r="AE1112" s="25" t="s">
        <v>782</v>
      </c>
      <c r="AF1112" s="25">
        <v>-23.4211921665704</v>
      </c>
      <c r="AG1112" s="25">
        <v>-68.039231966313395</v>
      </c>
      <c r="AH1112" s="25">
        <v>0.47152777777777777</v>
      </c>
      <c r="AI1112" s="25" t="s">
        <v>789</v>
      </c>
      <c r="AM1112" s="25" t="s">
        <v>784</v>
      </c>
      <c r="AN1112" s="25" t="s">
        <v>800</v>
      </c>
      <c r="AO1112" s="25" t="s">
        <v>785</v>
      </c>
      <c r="AR1112" s="25" t="s">
        <v>1021</v>
      </c>
    </row>
    <row r="1113" spans="1:44">
      <c r="A1113" s="25">
        <v>202503</v>
      </c>
      <c r="B1113" s="17" t="str">
        <f>IF(A1113="","",IFERROR(VLOOKUP(A1113,Campaña!A:K,2,0),"ID NO EXISTE"))</f>
        <v>Campaña marzo 2025</v>
      </c>
      <c r="C1113" s="25">
        <v>150</v>
      </c>
      <c r="D1113" s="85" t="str">
        <f>IF(C1113="","",IFERROR(CONCATENATE(VLOOKUP(C1113,EstacionReplica!A:W,2,0)," - ",VLOOKUP(C1113,EstacionReplica!A:W,3,0)," - ",VLOOKUP(C1113,EstacionReplica!A:W,4,0)),"ID NO EXISTE"))</f>
        <v>C-52 - Registro individual - 1</v>
      </c>
      <c r="E1113" s="25">
        <v>2025</v>
      </c>
      <c r="F1113" s="25">
        <v>3</v>
      </c>
      <c r="G1113" s="25">
        <v>21</v>
      </c>
      <c r="H1113" s="86">
        <v>0.47430555555555554</v>
      </c>
      <c r="I1113" s="25" t="s">
        <v>771</v>
      </c>
      <c r="O1113" s="25" t="s">
        <v>772</v>
      </c>
      <c r="P1113" s="25" t="s">
        <v>773</v>
      </c>
      <c r="Q1113" s="25" t="s">
        <v>774</v>
      </c>
      <c r="R1113" s="25" t="s">
        <v>775</v>
      </c>
      <c r="S1113" s="25" t="s">
        <v>776</v>
      </c>
      <c r="T1113" s="25" t="s">
        <v>777</v>
      </c>
      <c r="V1113" s="25" t="s">
        <v>778</v>
      </c>
      <c r="X1113" s="25" t="s">
        <v>779</v>
      </c>
      <c r="AB1113" s="25" t="s">
        <v>780</v>
      </c>
      <c r="AC1113" s="25" t="s">
        <v>781</v>
      </c>
      <c r="AD1113" s="25">
        <v>0</v>
      </c>
      <c r="AE1113" s="25" t="s">
        <v>782</v>
      </c>
      <c r="AF1113" s="25">
        <v>-23.421174163399201</v>
      </c>
      <c r="AG1113" s="25">
        <v>-68.039241883899706</v>
      </c>
      <c r="AH1113" s="25">
        <v>0.47430555555555554</v>
      </c>
      <c r="AI1113" s="25" t="s">
        <v>783</v>
      </c>
      <c r="AM1113" s="25" t="s">
        <v>784</v>
      </c>
      <c r="AO1113" s="25" t="s">
        <v>785</v>
      </c>
      <c r="AR1113" s="25" t="s">
        <v>1021</v>
      </c>
    </row>
    <row r="1114" spans="1:44">
      <c r="A1114" s="25">
        <v>202503</v>
      </c>
      <c r="B1114" s="17" t="str">
        <f>IF(A1114="","",IFERROR(VLOOKUP(A1114,Campaña!A:K,2,0),"ID NO EXISTE"))</f>
        <v>Campaña marzo 2025</v>
      </c>
      <c r="C1114" s="25">
        <v>151</v>
      </c>
      <c r="D1114" s="85" t="str">
        <f>IF(C1114="","",IFERROR(CONCATENATE(VLOOKUP(C1114,EstacionReplica!A:W,2,0)," - ",VLOOKUP(C1114,EstacionReplica!A:W,3,0)," - ",VLOOKUP(C1114,EstacionReplica!A:W,4,0)),"ID NO EXISTE"))</f>
        <v>C-53 - Registro individual - 1</v>
      </c>
      <c r="E1114" s="25">
        <v>2025</v>
      </c>
      <c r="F1114" s="25">
        <v>3</v>
      </c>
      <c r="G1114" s="25">
        <v>21</v>
      </c>
      <c r="H1114" s="86">
        <v>0.47152777777777777</v>
      </c>
      <c r="I1114" s="25" t="s">
        <v>771</v>
      </c>
      <c r="O1114" s="25" t="s">
        <v>772</v>
      </c>
      <c r="P1114" s="25" t="s">
        <v>773</v>
      </c>
      <c r="Q1114" s="25" t="s">
        <v>774</v>
      </c>
      <c r="R1114" s="25" t="s">
        <v>775</v>
      </c>
      <c r="S1114" s="25" t="s">
        <v>776</v>
      </c>
      <c r="T1114" s="25" t="s">
        <v>777</v>
      </c>
      <c r="V1114" s="25" t="s">
        <v>778</v>
      </c>
      <c r="X1114" s="25" t="s">
        <v>779</v>
      </c>
      <c r="AB1114" s="25" t="s">
        <v>780</v>
      </c>
      <c r="AC1114" s="25" t="s">
        <v>781</v>
      </c>
      <c r="AD1114" s="25">
        <v>0</v>
      </c>
      <c r="AE1114" s="25" t="s">
        <v>782</v>
      </c>
      <c r="AF1114" s="25">
        <v>-23.421256471969699</v>
      </c>
      <c r="AG1114" s="25">
        <v>-68.039407677655703</v>
      </c>
      <c r="AH1114" s="25">
        <v>0.47152777777777777</v>
      </c>
      <c r="AI1114" s="25" t="s">
        <v>789</v>
      </c>
      <c r="AM1114" s="25" t="s">
        <v>784</v>
      </c>
      <c r="AN1114" s="25" t="s">
        <v>801</v>
      </c>
      <c r="AO1114" s="25" t="s">
        <v>785</v>
      </c>
      <c r="AR1114" s="25" t="s">
        <v>1021</v>
      </c>
    </row>
    <row r="1115" spans="1:44">
      <c r="A1115" s="25">
        <v>202503</v>
      </c>
      <c r="B1115" s="17" t="str">
        <f>IF(A1115="","",IFERROR(VLOOKUP(A1115,Campaña!A:K,2,0),"ID NO EXISTE"))</f>
        <v>Campaña marzo 2025</v>
      </c>
      <c r="C1115" s="25">
        <v>152</v>
      </c>
      <c r="D1115" s="85" t="str">
        <f>IF(C1115="","",IFERROR(CONCATENATE(VLOOKUP(C1115,EstacionReplica!A:W,2,0)," - ",VLOOKUP(C1115,EstacionReplica!A:W,3,0)," - ",VLOOKUP(C1115,EstacionReplica!A:W,4,0)),"ID NO EXISTE"))</f>
        <v>C-54 - Registro individual - 1</v>
      </c>
      <c r="E1115" s="25">
        <v>2025</v>
      </c>
      <c r="F1115" s="25">
        <v>3</v>
      </c>
      <c r="G1115" s="25">
        <v>21</v>
      </c>
      <c r="H1115" s="86">
        <v>0.47222222222222221</v>
      </c>
      <c r="I1115" s="25" t="s">
        <v>771</v>
      </c>
      <c r="O1115" s="25" t="s">
        <v>772</v>
      </c>
      <c r="P1115" s="25" t="s">
        <v>773</v>
      </c>
      <c r="Q1115" s="25" t="s">
        <v>774</v>
      </c>
      <c r="R1115" s="25" t="s">
        <v>775</v>
      </c>
      <c r="S1115" s="25" t="s">
        <v>776</v>
      </c>
      <c r="T1115" s="25" t="s">
        <v>777</v>
      </c>
      <c r="V1115" s="25" t="s">
        <v>778</v>
      </c>
      <c r="X1115" s="25" t="s">
        <v>779</v>
      </c>
      <c r="AB1115" s="25" t="s">
        <v>780</v>
      </c>
      <c r="AC1115" s="25" t="s">
        <v>781</v>
      </c>
      <c r="AD1115" s="25">
        <v>0</v>
      </c>
      <c r="AE1115" s="25" t="s">
        <v>782</v>
      </c>
      <c r="AF1115" s="25">
        <v>-23.421220766557699</v>
      </c>
      <c r="AG1115" s="25">
        <v>-68.039476448340395</v>
      </c>
      <c r="AH1115" s="25">
        <v>0.47222222222222221</v>
      </c>
      <c r="AI1115" s="25" t="s">
        <v>789</v>
      </c>
      <c r="AM1115" s="25" t="s">
        <v>784</v>
      </c>
      <c r="AN1115" s="25" t="s">
        <v>801</v>
      </c>
      <c r="AO1115" s="25" t="s">
        <v>785</v>
      </c>
      <c r="AR1115" s="25" t="s">
        <v>1021</v>
      </c>
    </row>
    <row r="1116" spans="1:44">
      <c r="A1116" s="25">
        <v>202503</v>
      </c>
      <c r="B1116" s="17" t="str">
        <f>IF(A1116="","",IFERROR(VLOOKUP(A1116,Campaña!A:K,2,0),"ID NO EXISTE"))</f>
        <v>Campaña marzo 2025</v>
      </c>
      <c r="C1116" s="25">
        <v>153</v>
      </c>
      <c r="D1116" s="85" t="str">
        <f>IF(C1116="","",IFERROR(CONCATENATE(VLOOKUP(C1116,EstacionReplica!A:W,2,0)," - ",VLOOKUP(C1116,EstacionReplica!A:W,3,0)," - ",VLOOKUP(C1116,EstacionReplica!A:W,4,0)),"ID NO EXISTE"))</f>
        <v>C-55 - Registro individual - 1</v>
      </c>
      <c r="E1116" s="25">
        <v>2025</v>
      </c>
      <c r="F1116" s="25">
        <v>3</v>
      </c>
      <c r="G1116" s="25">
        <v>21</v>
      </c>
      <c r="H1116" s="86">
        <v>0.47222222222222221</v>
      </c>
      <c r="I1116" s="25" t="s">
        <v>771</v>
      </c>
      <c r="O1116" s="25" t="s">
        <v>772</v>
      </c>
      <c r="P1116" s="25" t="s">
        <v>773</v>
      </c>
      <c r="Q1116" s="25" t="s">
        <v>774</v>
      </c>
      <c r="R1116" s="25" t="s">
        <v>775</v>
      </c>
      <c r="S1116" s="25" t="s">
        <v>776</v>
      </c>
      <c r="T1116" s="25" t="s">
        <v>777</v>
      </c>
      <c r="V1116" s="25" t="s">
        <v>778</v>
      </c>
      <c r="X1116" s="25" t="s">
        <v>779</v>
      </c>
      <c r="AB1116" s="25" t="s">
        <v>780</v>
      </c>
      <c r="AC1116" s="25" t="s">
        <v>781</v>
      </c>
      <c r="AD1116" s="25">
        <v>0</v>
      </c>
      <c r="AE1116" s="25" t="s">
        <v>782</v>
      </c>
      <c r="AF1116" s="25">
        <v>-23.421238769744502</v>
      </c>
      <c r="AG1116" s="25">
        <v>-68.039466530781496</v>
      </c>
      <c r="AH1116" s="25">
        <v>0.47222222222222221</v>
      </c>
      <c r="AI1116" s="25" t="s">
        <v>789</v>
      </c>
      <c r="AM1116" s="25" t="s">
        <v>784</v>
      </c>
      <c r="AN1116" s="25" t="s">
        <v>801</v>
      </c>
      <c r="AO1116" s="25" t="s">
        <v>785</v>
      </c>
      <c r="AR1116" s="25" t="s">
        <v>1021</v>
      </c>
    </row>
    <row r="1117" spans="1:44">
      <c r="A1117" s="25">
        <v>202503</v>
      </c>
      <c r="B1117" s="17" t="str">
        <f>IF(A1117="","",IFERROR(VLOOKUP(A1117,Campaña!A:K,2,0),"ID NO EXISTE"))</f>
        <v>Campaña marzo 2025</v>
      </c>
      <c r="C1117" s="25">
        <v>154</v>
      </c>
      <c r="D1117" s="85" t="str">
        <f>IF(C1117="","",IFERROR(CONCATENATE(VLOOKUP(C1117,EstacionReplica!A:W,2,0)," - ",VLOOKUP(C1117,EstacionReplica!A:W,3,0)," - ",VLOOKUP(C1117,EstacionReplica!A:W,4,0)),"ID NO EXISTE"))</f>
        <v>C-56 - Registro individual - 1</v>
      </c>
      <c r="E1117" s="25">
        <v>2025</v>
      </c>
      <c r="F1117" s="25">
        <v>3</v>
      </c>
      <c r="G1117" s="25">
        <v>21</v>
      </c>
      <c r="H1117" s="86">
        <v>0.47222222222222221</v>
      </c>
      <c r="I1117" s="25" t="s">
        <v>771</v>
      </c>
      <c r="O1117" s="25" t="s">
        <v>772</v>
      </c>
      <c r="P1117" s="25" t="s">
        <v>773</v>
      </c>
      <c r="Q1117" s="25" t="s">
        <v>774</v>
      </c>
      <c r="R1117" s="25" t="s">
        <v>775</v>
      </c>
      <c r="S1117" s="25" t="s">
        <v>776</v>
      </c>
      <c r="T1117" s="25" t="s">
        <v>777</v>
      </c>
      <c r="V1117" s="25" t="s">
        <v>778</v>
      </c>
      <c r="X1117" s="25" t="s">
        <v>779</v>
      </c>
      <c r="AB1117" s="25" t="s">
        <v>780</v>
      </c>
      <c r="AC1117" s="25" t="s">
        <v>781</v>
      </c>
      <c r="AD1117" s="25">
        <v>0</v>
      </c>
      <c r="AE1117" s="25" t="s">
        <v>782</v>
      </c>
      <c r="AF1117" s="25">
        <v>-23.421283988375301</v>
      </c>
      <c r="AG1117" s="25">
        <v>-68.039475991774296</v>
      </c>
      <c r="AH1117" s="25">
        <v>0.47222222222222221</v>
      </c>
      <c r="AI1117" s="25" t="s">
        <v>789</v>
      </c>
      <c r="AM1117" s="25" t="s">
        <v>784</v>
      </c>
      <c r="AN1117" s="25" t="s">
        <v>801</v>
      </c>
      <c r="AO1117" s="25" t="s">
        <v>785</v>
      </c>
      <c r="AR1117" s="25" t="s">
        <v>1021</v>
      </c>
    </row>
    <row r="1118" spans="1:44">
      <c r="A1118" s="25">
        <v>202503</v>
      </c>
      <c r="B1118" s="17" t="str">
        <f>IF(A1118="","",IFERROR(VLOOKUP(A1118,Campaña!A:K,2,0),"ID NO EXISTE"))</f>
        <v>Campaña marzo 2025</v>
      </c>
      <c r="C1118" s="25">
        <v>155</v>
      </c>
      <c r="D1118" s="85" t="str">
        <f>IF(C1118="","",IFERROR(CONCATENATE(VLOOKUP(C1118,EstacionReplica!A:W,2,0)," - ",VLOOKUP(C1118,EstacionReplica!A:W,3,0)," - ",VLOOKUP(C1118,EstacionReplica!A:W,4,0)),"ID NO EXISTE"))</f>
        <v>C-57 - Registro individual - 1</v>
      </c>
      <c r="E1118" s="25">
        <v>2025</v>
      </c>
      <c r="F1118" s="25">
        <v>3</v>
      </c>
      <c r="G1118" s="25">
        <v>21</v>
      </c>
      <c r="H1118" s="86">
        <v>0.47430555555555554</v>
      </c>
      <c r="I1118" s="25" t="s">
        <v>771</v>
      </c>
      <c r="O1118" s="25" t="s">
        <v>772</v>
      </c>
      <c r="P1118" s="25" t="s">
        <v>773</v>
      </c>
      <c r="Q1118" s="25" t="s">
        <v>774</v>
      </c>
      <c r="R1118" s="25" t="s">
        <v>775</v>
      </c>
      <c r="S1118" s="25" t="s">
        <v>776</v>
      </c>
      <c r="T1118" s="25" t="s">
        <v>777</v>
      </c>
      <c r="V1118" s="25" t="s">
        <v>778</v>
      </c>
      <c r="X1118" s="25" t="s">
        <v>779</v>
      </c>
      <c r="AB1118" s="25" t="s">
        <v>780</v>
      </c>
      <c r="AC1118" s="25" t="s">
        <v>781</v>
      </c>
      <c r="AD1118" s="25">
        <v>0</v>
      </c>
      <c r="AE1118" s="25" t="s">
        <v>782</v>
      </c>
      <c r="AF1118" s="25">
        <v>-23.421283928185499</v>
      </c>
      <c r="AG1118" s="25">
        <v>-68.039466204659306</v>
      </c>
      <c r="AH1118" s="25">
        <v>0.47430555555555554</v>
      </c>
      <c r="AI1118" s="25" t="s">
        <v>783</v>
      </c>
      <c r="AM1118" s="25" t="s">
        <v>784</v>
      </c>
      <c r="AO1118" s="25" t="s">
        <v>785</v>
      </c>
      <c r="AR1118" s="25" t="s">
        <v>1021</v>
      </c>
    </row>
    <row r="1119" spans="1:44">
      <c r="A1119" s="25">
        <v>202503</v>
      </c>
      <c r="B1119" s="17" t="str">
        <f>IF(A1119="","",IFERROR(VLOOKUP(A1119,Campaña!A:K,2,0),"ID NO EXISTE"))</f>
        <v>Campaña marzo 2025</v>
      </c>
      <c r="C1119" s="25">
        <v>156</v>
      </c>
      <c r="D1119" s="85" t="str">
        <f>IF(C1119="","",IFERROR(CONCATENATE(VLOOKUP(C1119,EstacionReplica!A:W,2,0)," - ",VLOOKUP(C1119,EstacionReplica!A:W,3,0)," - ",VLOOKUP(C1119,EstacionReplica!A:W,4,0)),"ID NO EXISTE"))</f>
        <v>C-58 - Registro individual - 1</v>
      </c>
      <c r="E1119" s="25">
        <v>2025</v>
      </c>
      <c r="F1119" s="25">
        <v>3</v>
      </c>
      <c r="G1119" s="25">
        <v>21</v>
      </c>
      <c r="H1119" s="86">
        <v>0.47291666666666665</v>
      </c>
      <c r="I1119" s="25" t="s">
        <v>771</v>
      </c>
      <c r="O1119" s="25" t="s">
        <v>772</v>
      </c>
      <c r="P1119" s="25" t="s">
        <v>773</v>
      </c>
      <c r="Q1119" s="25" t="s">
        <v>774</v>
      </c>
      <c r="R1119" s="25" t="s">
        <v>775</v>
      </c>
      <c r="S1119" s="25" t="s">
        <v>776</v>
      </c>
      <c r="T1119" s="25" t="s">
        <v>777</v>
      </c>
      <c r="V1119" s="25" t="s">
        <v>778</v>
      </c>
      <c r="X1119" s="25" t="s">
        <v>779</v>
      </c>
      <c r="AB1119" s="25" t="s">
        <v>780</v>
      </c>
      <c r="AC1119" s="25" t="s">
        <v>781</v>
      </c>
      <c r="AD1119" s="25">
        <v>80</v>
      </c>
      <c r="AE1119" s="25" t="s">
        <v>782</v>
      </c>
      <c r="AF1119" s="25">
        <v>-23.421375388573001</v>
      </c>
      <c r="AG1119" s="25">
        <v>-68.039651507728294</v>
      </c>
      <c r="AH1119" s="25">
        <v>0.47291666666666665</v>
      </c>
      <c r="AI1119" s="25" t="s">
        <v>787</v>
      </c>
      <c r="AM1119" s="25" t="s">
        <v>784</v>
      </c>
      <c r="AN1119" s="25" t="s">
        <v>837</v>
      </c>
      <c r="AO1119" s="25" t="s">
        <v>785</v>
      </c>
      <c r="AR1119" s="25" t="s">
        <v>1021</v>
      </c>
    </row>
    <row r="1120" spans="1:44">
      <c r="A1120" s="25">
        <v>202503</v>
      </c>
      <c r="B1120" s="17" t="str">
        <f>IF(A1120="","",IFERROR(VLOOKUP(A1120,Campaña!A:K,2,0),"ID NO EXISTE"))</f>
        <v>Campaña marzo 2025</v>
      </c>
      <c r="C1120" s="25">
        <v>157</v>
      </c>
      <c r="D1120" s="85" t="str">
        <f>IF(C1120="","",IFERROR(CONCATENATE(VLOOKUP(C1120,EstacionReplica!A:W,2,0)," - ",VLOOKUP(C1120,EstacionReplica!A:W,3,0)," - ",VLOOKUP(C1120,EstacionReplica!A:W,4,0)),"ID NO EXISTE"))</f>
        <v>C-59 - Registro individual - 1</v>
      </c>
      <c r="E1120" s="25">
        <v>2025</v>
      </c>
      <c r="F1120" s="25">
        <v>3</v>
      </c>
      <c r="G1120" s="25">
        <v>21</v>
      </c>
      <c r="H1120" s="86">
        <v>0.47361111111111109</v>
      </c>
      <c r="I1120" s="25" t="s">
        <v>771</v>
      </c>
      <c r="O1120" s="25" t="s">
        <v>772</v>
      </c>
      <c r="P1120" s="25" t="s">
        <v>773</v>
      </c>
      <c r="Q1120" s="25" t="s">
        <v>774</v>
      </c>
      <c r="R1120" s="25" t="s">
        <v>775</v>
      </c>
      <c r="S1120" s="25" t="s">
        <v>776</v>
      </c>
      <c r="T1120" s="25" t="s">
        <v>777</v>
      </c>
      <c r="V1120" s="25" t="s">
        <v>778</v>
      </c>
      <c r="X1120" s="25" t="s">
        <v>779</v>
      </c>
      <c r="AB1120" s="25" t="s">
        <v>780</v>
      </c>
      <c r="AC1120" s="25" t="s">
        <v>781</v>
      </c>
      <c r="AD1120" s="25">
        <v>20</v>
      </c>
      <c r="AE1120" s="25" t="s">
        <v>782</v>
      </c>
      <c r="AF1120" s="25">
        <v>-23.421384540617801</v>
      </c>
      <c r="AG1120" s="25">
        <v>-68.039671016761801</v>
      </c>
      <c r="AH1120" s="25">
        <v>0.47361111111111109</v>
      </c>
      <c r="AI1120" s="25" t="s">
        <v>787</v>
      </c>
      <c r="AM1120" s="25" t="s">
        <v>784</v>
      </c>
      <c r="AN1120" s="25" t="s">
        <v>840</v>
      </c>
      <c r="AO1120" s="25" t="s">
        <v>785</v>
      </c>
      <c r="AR1120" s="25" t="s">
        <v>1021</v>
      </c>
    </row>
    <row r="1121" spans="1:44">
      <c r="A1121" s="25">
        <v>202503</v>
      </c>
      <c r="B1121" s="17" t="str">
        <f>IF(A1121="","",IFERROR(VLOOKUP(A1121,Campaña!A:K,2,0),"ID NO EXISTE"))</f>
        <v>Campaña marzo 2025</v>
      </c>
      <c r="C1121" s="25">
        <v>158</v>
      </c>
      <c r="D1121" s="85" t="str">
        <f>IF(C1121="","",IFERROR(CONCATENATE(VLOOKUP(C1121,EstacionReplica!A:W,2,0)," - ",VLOOKUP(C1121,EstacionReplica!A:W,3,0)," - ",VLOOKUP(C1121,EstacionReplica!A:W,4,0)),"ID NO EXISTE"))</f>
        <v>C-60 - Registro individual - 1</v>
      </c>
      <c r="E1121" s="25">
        <v>2025</v>
      </c>
      <c r="F1121" s="25">
        <v>3</v>
      </c>
      <c r="G1121" s="25">
        <v>21</v>
      </c>
      <c r="H1121" s="86">
        <v>0.46180555555555558</v>
      </c>
      <c r="I1121" s="25" t="s">
        <v>771</v>
      </c>
      <c r="O1121" s="25" t="s">
        <v>772</v>
      </c>
      <c r="P1121" s="25" t="s">
        <v>773</v>
      </c>
      <c r="Q1121" s="25" t="s">
        <v>774</v>
      </c>
      <c r="R1121" s="25" t="s">
        <v>775</v>
      </c>
      <c r="S1121" s="25" t="s">
        <v>776</v>
      </c>
      <c r="T1121" s="25" t="s">
        <v>777</v>
      </c>
      <c r="V1121" s="25" t="s">
        <v>778</v>
      </c>
      <c r="X1121" s="25" t="s">
        <v>779</v>
      </c>
      <c r="AB1121" s="25" t="s">
        <v>780</v>
      </c>
      <c r="AC1121" s="25" t="s">
        <v>781</v>
      </c>
      <c r="AD1121" s="25">
        <v>30</v>
      </c>
      <c r="AE1121" s="25" t="s">
        <v>782</v>
      </c>
      <c r="AF1121" s="25">
        <v>-23.421530010402499</v>
      </c>
      <c r="AG1121" s="25">
        <v>-68.039826567523903</v>
      </c>
      <c r="AH1121" s="25">
        <v>0.46180555555555558</v>
      </c>
      <c r="AI1121" s="25" t="s">
        <v>787</v>
      </c>
      <c r="AM1121" s="25" t="s">
        <v>784</v>
      </c>
      <c r="AN1121" s="25" t="s">
        <v>1028</v>
      </c>
      <c r="AO1121" s="25" t="s">
        <v>785</v>
      </c>
      <c r="AR1121" s="25" t="s">
        <v>1021</v>
      </c>
    </row>
    <row r="1122" spans="1:44">
      <c r="A1122" s="25">
        <v>202503</v>
      </c>
      <c r="B1122" s="17" t="str">
        <f>IF(A1122="","",IFERROR(VLOOKUP(A1122,Campaña!A:K,2,0),"ID NO EXISTE"))</f>
        <v>Campaña marzo 2025</v>
      </c>
      <c r="C1122" s="25">
        <v>159</v>
      </c>
      <c r="D1122" s="85" t="str">
        <f>IF(C1122="","",IFERROR(CONCATENATE(VLOOKUP(C1122,EstacionReplica!A:W,2,0)," - ",VLOOKUP(C1122,EstacionReplica!A:W,3,0)," - ",VLOOKUP(C1122,EstacionReplica!A:W,4,0)),"ID NO EXISTE"))</f>
        <v>C-61 - Registro individual - 1</v>
      </c>
      <c r="E1122" s="25">
        <v>2025</v>
      </c>
      <c r="F1122" s="25">
        <v>3</v>
      </c>
      <c r="G1122" s="25">
        <v>21</v>
      </c>
      <c r="H1122" s="86">
        <v>0.46597222222222223</v>
      </c>
      <c r="I1122" s="25" t="s">
        <v>771</v>
      </c>
      <c r="O1122" s="25" t="s">
        <v>772</v>
      </c>
      <c r="P1122" s="25" t="s">
        <v>773</v>
      </c>
      <c r="Q1122" s="25" t="s">
        <v>774</v>
      </c>
      <c r="R1122" s="25" t="s">
        <v>775</v>
      </c>
      <c r="S1122" s="25" t="s">
        <v>776</v>
      </c>
      <c r="T1122" s="25" t="s">
        <v>777</v>
      </c>
      <c r="V1122" s="25" t="s">
        <v>778</v>
      </c>
      <c r="X1122" s="25" t="s">
        <v>779</v>
      </c>
      <c r="AB1122" s="25" t="s">
        <v>780</v>
      </c>
      <c r="AC1122" s="25" t="s">
        <v>781</v>
      </c>
      <c r="AD1122" s="25">
        <v>90</v>
      </c>
      <c r="AE1122" s="25" t="s">
        <v>782</v>
      </c>
      <c r="AF1122" s="25">
        <v>-23.421490994875899</v>
      </c>
      <c r="AG1122" s="25">
        <v>-68.039357046056494</v>
      </c>
      <c r="AH1122" s="25">
        <v>0.46597222222222223</v>
      </c>
      <c r="AI1122" s="25" t="s">
        <v>787</v>
      </c>
      <c r="AM1122" s="25" t="s">
        <v>784</v>
      </c>
      <c r="AN1122" s="25" t="s">
        <v>819</v>
      </c>
      <c r="AO1122" s="25" t="s">
        <v>785</v>
      </c>
      <c r="AR1122" s="25" t="s">
        <v>1021</v>
      </c>
    </row>
    <row r="1123" spans="1:44">
      <c r="A1123" s="25">
        <v>202503</v>
      </c>
      <c r="B1123" s="17" t="str">
        <f>IF(A1123="","",IFERROR(VLOOKUP(A1123,Campaña!A:K,2,0),"ID NO EXISTE"))</f>
        <v>Campaña marzo 2025</v>
      </c>
      <c r="C1123" s="25">
        <v>160</v>
      </c>
      <c r="D1123" s="85" t="str">
        <f>IF(C1123="","",IFERROR(CONCATENATE(VLOOKUP(C1123,EstacionReplica!A:W,2,0)," - ",VLOOKUP(C1123,EstacionReplica!A:W,3,0)," - ",VLOOKUP(C1123,EstacionReplica!A:W,4,0)),"ID NO EXISTE"))</f>
        <v>C-62 - Registro individual - 1</v>
      </c>
      <c r="E1123" s="25">
        <v>2025</v>
      </c>
      <c r="F1123" s="25">
        <v>3</v>
      </c>
      <c r="G1123" s="25">
        <v>21</v>
      </c>
      <c r="H1123" s="86">
        <v>0.47430555555555554</v>
      </c>
      <c r="I1123" s="25" t="s">
        <v>771</v>
      </c>
      <c r="O1123" s="25" t="s">
        <v>772</v>
      </c>
      <c r="P1123" s="25" t="s">
        <v>773</v>
      </c>
      <c r="Q1123" s="25" t="s">
        <v>774</v>
      </c>
      <c r="R1123" s="25" t="s">
        <v>775</v>
      </c>
      <c r="S1123" s="25" t="s">
        <v>776</v>
      </c>
      <c r="T1123" s="25" t="s">
        <v>777</v>
      </c>
      <c r="V1123" s="25" t="s">
        <v>778</v>
      </c>
      <c r="X1123" s="25" t="s">
        <v>779</v>
      </c>
      <c r="AB1123" s="25" t="s">
        <v>780</v>
      </c>
      <c r="AC1123" s="25" t="s">
        <v>781</v>
      </c>
      <c r="AD1123" s="25">
        <v>0</v>
      </c>
      <c r="AE1123" s="25" t="s">
        <v>782</v>
      </c>
      <c r="AF1123" s="25">
        <v>-23.4213917667042</v>
      </c>
      <c r="AG1123" s="25">
        <v>-68.039377337857999</v>
      </c>
      <c r="AH1123" s="25">
        <v>0.47430555555555554</v>
      </c>
      <c r="AI1123" s="25" t="s">
        <v>783</v>
      </c>
      <c r="AM1123" s="25" t="s">
        <v>784</v>
      </c>
      <c r="AO1123" s="25" t="s">
        <v>785</v>
      </c>
      <c r="AR1123" s="25" t="s">
        <v>1021</v>
      </c>
    </row>
    <row r="1124" spans="1:44">
      <c r="A1124" s="25">
        <v>202503</v>
      </c>
      <c r="B1124" s="17" t="str">
        <f>IF(A1124="","",IFERROR(VLOOKUP(A1124,Campaña!A:K,2,0),"ID NO EXISTE"))</f>
        <v>Campaña marzo 2025</v>
      </c>
      <c r="C1124" s="25">
        <v>161</v>
      </c>
      <c r="D1124" s="85" t="str">
        <f>IF(C1124="","",IFERROR(CONCATENATE(VLOOKUP(C1124,EstacionReplica!A:W,2,0)," - ",VLOOKUP(C1124,EstacionReplica!A:W,3,0)," - ",VLOOKUP(C1124,EstacionReplica!A:W,4,0)),"ID NO EXISTE"))</f>
        <v>C-63 - Registro individual - 1</v>
      </c>
      <c r="E1124" s="25">
        <v>2025</v>
      </c>
      <c r="F1124" s="25">
        <v>3</v>
      </c>
      <c r="G1124" s="25">
        <v>21</v>
      </c>
      <c r="H1124" s="86">
        <v>0.47430555555555554</v>
      </c>
      <c r="I1124" s="25" t="s">
        <v>771</v>
      </c>
      <c r="O1124" s="25" t="s">
        <v>772</v>
      </c>
      <c r="P1124" s="25" t="s">
        <v>773</v>
      </c>
      <c r="Q1124" s="25" t="s">
        <v>774</v>
      </c>
      <c r="R1124" s="25" t="s">
        <v>775</v>
      </c>
      <c r="S1124" s="25" t="s">
        <v>776</v>
      </c>
      <c r="T1124" s="25" t="s">
        <v>777</v>
      </c>
      <c r="V1124" s="25" t="s">
        <v>778</v>
      </c>
      <c r="X1124" s="25" t="s">
        <v>779</v>
      </c>
      <c r="AB1124" s="25" t="s">
        <v>780</v>
      </c>
      <c r="AC1124" s="25" t="s">
        <v>781</v>
      </c>
      <c r="AD1124" s="25">
        <v>0</v>
      </c>
      <c r="AE1124" s="25" t="s">
        <v>782</v>
      </c>
      <c r="AF1124" s="25">
        <v>-23.421263095417999</v>
      </c>
      <c r="AG1124" s="25">
        <v>-68.039016127917193</v>
      </c>
      <c r="AH1124" s="25">
        <v>0.47430555555555554</v>
      </c>
      <c r="AI1124" s="25" t="s">
        <v>783</v>
      </c>
      <c r="AM1124" s="25" t="s">
        <v>784</v>
      </c>
      <c r="AO1124" s="25" t="s">
        <v>785</v>
      </c>
      <c r="AR1124" s="25" t="s">
        <v>1021</v>
      </c>
    </row>
    <row r="1125" spans="1:44">
      <c r="A1125" s="25">
        <v>202503</v>
      </c>
      <c r="B1125" s="17" t="str">
        <f>IF(A1125="","",IFERROR(VLOOKUP(A1125,Campaña!A:K,2,0),"ID NO EXISTE"))</f>
        <v>Campaña marzo 2025</v>
      </c>
      <c r="C1125" s="25">
        <v>162</v>
      </c>
      <c r="D1125" s="85" t="str">
        <f>IF(C1125="","",IFERROR(CONCATENATE(VLOOKUP(C1125,EstacionReplica!A:W,2,0)," - ",VLOOKUP(C1125,EstacionReplica!A:W,3,0)," - ",VLOOKUP(C1125,EstacionReplica!A:W,4,0)),"ID NO EXISTE"))</f>
        <v>C-64 - Registro individual - 1</v>
      </c>
      <c r="E1125" s="25">
        <v>2025</v>
      </c>
      <c r="F1125" s="25">
        <v>3</v>
      </c>
      <c r="G1125" s="25">
        <v>21</v>
      </c>
      <c r="H1125" s="86">
        <v>0.47430555555555554</v>
      </c>
      <c r="I1125" s="25" t="s">
        <v>771</v>
      </c>
      <c r="O1125" s="25" t="s">
        <v>772</v>
      </c>
      <c r="P1125" s="25" t="s">
        <v>773</v>
      </c>
      <c r="Q1125" s="25" t="s">
        <v>774</v>
      </c>
      <c r="R1125" s="25" t="s">
        <v>775</v>
      </c>
      <c r="S1125" s="25" t="s">
        <v>776</v>
      </c>
      <c r="T1125" s="25" t="s">
        <v>777</v>
      </c>
      <c r="V1125" s="25" t="s">
        <v>778</v>
      </c>
      <c r="X1125" s="25" t="s">
        <v>779</v>
      </c>
      <c r="AB1125" s="25" t="s">
        <v>780</v>
      </c>
      <c r="AC1125" s="25" t="s">
        <v>781</v>
      </c>
      <c r="AD1125" s="25">
        <v>0</v>
      </c>
      <c r="AE1125" s="25" t="s">
        <v>782</v>
      </c>
      <c r="AF1125" s="25">
        <v>-23.4213465480689</v>
      </c>
      <c r="AG1125" s="25">
        <v>-68.039367876892697</v>
      </c>
      <c r="AH1125" s="25">
        <v>0.47430555555555554</v>
      </c>
      <c r="AI1125" s="25" t="s">
        <v>783</v>
      </c>
      <c r="AM1125" s="25" t="s">
        <v>784</v>
      </c>
      <c r="AO1125" s="25" t="s">
        <v>785</v>
      </c>
      <c r="AR1125" s="25" t="s">
        <v>1021</v>
      </c>
    </row>
    <row r="1126" spans="1:44">
      <c r="A1126" s="25">
        <v>202503</v>
      </c>
      <c r="B1126" s="17" t="str">
        <f>IF(A1126="","",IFERROR(VLOOKUP(A1126,Campaña!A:K,2,0),"ID NO EXISTE"))</f>
        <v>Campaña marzo 2025</v>
      </c>
      <c r="C1126" s="25">
        <v>163</v>
      </c>
      <c r="D1126" s="85" t="str">
        <f>IF(C1126="","",IFERROR(CONCATENATE(VLOOKUP(C1126,EstacionReplica!A:W,2,0)," - ",VLOOKUP(C1126,EstacionReplica!A:W,3,0)," - ",VLOOKUP(C1126,EstacionReplica!A:W,4,0)),"ID NO EXISTE"))</f>
        <v>C-65 - Registro individual - 1</v>
      </c>
      <c r="E1126" s="25">
        <v>2025</v>
      </c>
      <c r="F1126" s="25">
        <v>3</v>
      </c>
      <c r="G1126" s="25">
        <v>20</v>
      </c>
      <c r="H1126" s="86">
        <v>0.43611111111111112</v>
      </c>
      <c r="I1126" s="25" t="s">
        <v>771</v>
      </c>
      <c r="O1126" s="25" t="s">
        <v>772</v>
      </c>
      <c r="P1126" s="25" t="s">
        <v>773</v>
      </c>
      <c r="Q1126" s="25" t="s">
        <v>774</v>
      </c>
      <c r="R1126" s="25" t="s">
        <v>775</v>
      </c>
      <c r="S1126" s="25" t="s">
        <v>776</v>
      </c>
      <c r="T1126" s="25" t="s">
        <v>777</v>
      </c>
      <c r="V1126" s="25" t="s">
        <v>778</v>
      </c>
      <c r="X1126" s="25" t="s">
        <v>779</v>
      </c>
      <c r="AB1126" s="25" t="s">
        <v>780</v>
      </c>
      <c r="AC1126" s="25" t="s">
        <v>781</v>
      </c>
      <c r="AD1126" s="25">
        <v>0</v>
      </c>
      <c r="AE1126" s="25" t="s">
        <v>782</v>
      </c>
      <c r="AF1126" s="25">
        <v>-23.419452681683499</v>
      </c>
      <c r="AG1126" s="25">
        <v>-68.035437228099894</v>
      </c>
      <c r="AH1126" s="25">
        <v>0.43611111111111112</v>
      </c>
      <c r="AI1126" s="25" t="s">
        <v>783</v>
      </c>
      <c r="AM1126" s="25" t="s">
        <v>784</v>
      </c>
      <c r="AO1126" s="25" t="s">
        <v>785</v>
      </c>
      <c r="AR1126" s="25" t="s">
        <v>1021</v>
      </c>
    </row>
    <row r="1127" spans="1:44">
      <c r="A1127" s="25">
        <v>202503</v>
      </c>
      <c r="B1127" s="17" t="str">
        <f>IF(A1127="","",IFERROR(VLOOKUP(A1127,Campaña!A:K,2,0),"ID NO EXISTE"))</f>
        <v>Campaña marzo 2025</v>
      </c>
      <c r="C1127" s="25">
        <v>164</v>
      </c>
      <c r="D1127" s="85" t="str">
        <f>IF(C1127="","",IFERROR(CONCATENATE(VLOOKUP(C1127,EstacionReplica!A:W,2,0)," - ",VLOOKUP(C1127,EstacionReplica!A:W,3,0)," - ",VLOOKUP(C1127,EstacionReplica!A:W,4,0)),"ID NO EXISTE"))</f>
        <v>C-66 - Registro individual - 1</v>
      </c>
      <c r="E1127" s="25">
        <v>2025</v>
      </c>
      <c r="F1127" s="25">
        <v>3</v>
      </c>
      <c r="G1127" s="25">
        <v>20</v>
      </c>
      <c r="H1127" s="86">
        <v>0.43541666666666667</v>
      </c>
      <c r="I1127" s="25" t="s">
        <v>771</v>
      </c>
      <c r="O1127" s="25" t="s">
        <v>772</v>
      </c>
      <c r="P1127" s="25" t="s">
        <v>773</v>
      </c>
      <c r="Q1127" s="25" t="s">
        <v>774</v>
      </c>
      <c r="R1127" s="25" t="s">
        <v>775</v>
      </c>
      <c r="S1127" s="25" t="s">
        <v>776</v>
      </c>
      <c r="T1127" s="25" t="s">
        <v>777</v>
      </c>
      <c r="V1127" s="25" t="s">
        <v>778</v>
      </c>
      <c r="X1127" s="25" t="s">
        <v>779</v>
      </c>
      <c r="AB1127" s="25" t="s">
        <v>780</v>
      </c>
      <c r="AC1127" s="25" t="s">
        <v>781</v>
      </c>
      <c r="AD1127" s="25">
        <v>80</v>
      </c>
      <c r="AE1127" s="25" t="s">
        <v>782</v>
      </c>
      <c r="AF1127" s="25">
        <v>-23.419460988061299</v>
      </c>
      <c r="AG1127" s="25">
        <v>-68.035319718978997</v>
      </c>
      <c r="AH1127" s="25">
        <v>0.43541666666666667</v>
      </c>
      <c r="AI1127" s="25" t="s">
        <v>787</v>
      </c>
      <c r="AM1127" s="25" t="s">
        <v>784</v>
      </c>
      <c r="AN1127" s="25" t="s">
        <v>956</v>
      </c>
      <c r="AO1127" s="25" t="s">
        <v>785</v>
      </c>
      <c r="AR1127" s="25" t="s">
        <v>1021</v>
      </c>
    </row>
    <row r="1128" spans="1:44">
      <c r="A1128" s="25">
        <v>202503</v>
      </c>
      <c r="B1128" s="17" t="str">
        <f>IF(A1128="","",IFERROR(VLOOKUP(A1128,Campaña!A:K,2,0),"ID NO EXISTE"))</f>
        <v>Campaña marzo 2025</v>
      </c>
      <c r="C1128" s="25">
        <v>165</v>
      </c>
      <c r="D1128" s="85" t="str">
        <f>IF(C1128="","",IFERROR(CONCATENATE(VLOOKUP(C1128,EstacionReplica!A:W,2,0)," - ",VLOOKUP(C1128,EstacionReplica!A:W,3,0)," - ",VLOOKUP(C1128,EstacionReplica!A:W,4,0)),"ID NO EXISTE"))</f>
        <v>C-67 - Registro individual - 1</v>
      </c>
      <c r="E1128" s="25">
        <v>2025</v>
      </c>
      <c r="F1128" s="25">
        <v>3</v>
      </c>
      <c r="G1128" s="25">
        <v>20</v>
      </c>
      <c r="H1128" s="86">
        <v>0.43333333333333335</v>
      </c>
      <c r="I1128" s="25" t="s">
        <v>771</v>
      </c>
      <c r="O1128" s="25" t="s">
        <v>772</v>
      </c>
      <c r="P1128" s="25" t="s">
        <v>773</v>
      </c>
      <c r="Q1128" s="25" t="s">
        <v>774</v>
      </c>
      <c r="R1128" s="25" t="s">
        <v>775</v>
      </c>
      <c r="S1128" s="25" t="s">
        <v>776</v>
      </c>
      <c r="T1128" s="25" t="s">
        <v>777</v>
      </c>
      <c r="V1128" s="25" t="s">
        <v>778</v>
      </c>
      <c r="X1128" s="25" t="s">
        <v>779</v>
      </c>
      <c r="AB1128" s="25" t="s">
        <v>780</v>
      </c>
      <c r="AC1128" s="25" t="s">
        <v>781</v>
      </c>
      <c r="AD1128" s="25">
        <v>0</v>
      </c>
      <c r="AE1128" s="25" t="s">
        <v>782</v>
      </c>
      <c r="AF1128" s="25">
        <v>-23.419388371944301</v>
      </c>
      <c r="AG1128" s="25">
        <v>-68.035261521199999</v>
      </c>
      <c r="AH1128" s="25">
        <v>0.43333333333333335</v>
      </c>
      <c r="AI1128" s="25" t="s">
        <v>789</v>
      </c>
      <c r="AM1128" s="25" t="s">
        <v>784</v>
      </c>
      <c r="AN1128" s="25" t="s">
        <v>801</v>
      </c>
      <c r="AO1128" s="25" t="s">
        <v>785</v>
      </c>
      <c r="AR1128" s="25" t="s">
        <v>1021</v>
      </c>
    </row>
    <row r="1129" spans="1:44">
      <c r="A1129" s="25">
        <v>202503</v>
      </c>
      <c r="B1129" s="17" t="str">
        <f>IF(A1129="","",IFERROR(VLOOKUP(A1129,Campaña!A:K,2,0),"ID NO EXISTE"))</f>
        <v>Campaña marzo 2025</v>
      </c>
      <c r="C1129" s="25">
        <v>166</v>
      </c>
      <c r="D1129" s="85" t="str">
        <f>IF(C1129="","",IFERROR(CONCATENATE(VLOOKUP(C1129,EstacionReplica!A:W,2,0)," - ",VLOOKUP(C1129,EstacionReplica!A:W,3,0)," - ",VLOOKUP(C1129,EstacionReplica!A:W,4,0)),"ID NO EXISTE"))</f>
        <v>C-68 - Registro individual - 1</v>
      </c>
      <c r="E1129" s="25">
        <v>2025</v>
      </c>
      <c r="F1129" s="25">
        <v>3</v>
      </c>
      <c r="G1129" s="25">
        <v>20</v>
      </c>
      <c r="H1129" s="86">
        <v>0.43125000000000002</v>
      </c>
      <c r="I1129" s="25" t="s">
        <v>771</v>
      </c>
      <c r="O1129" s="25" t="s">
        <v>772</v>
      </c>
      <c r="P1129" s="25" t="s">
        <v>773</v>
      </c>
      <c r="Q1129" s="25" t="s">
        <v>774</v>
      </c>
      <c r="R1129" s="25" t="s">
        <v>775</v>
      </c>
      <c r="S1129" s="25" t="s">
        <v>776</v>
      </c>
      <c r="T1129" s="25" t="s">
        <v>777</v>
      </c>
      <c r="V1129" s="25" t="s">
        <v>778</v>
      </c>
      <c r="X1129" s="25" t="s">
        <v>779</v>
      </c>
      <c r="AB1129" s="25" t="s">
        <v>780</v>
      </c>
      <c r="AC1129" s="25" t="s">
        <v>781</v>
      </c>
      <c r="AD1129" s="25">
        <v>0</v>
      </c>
      <c r="AE1129" s="25" t="s">
        <v>782</v>
      </c>
      <c r="AF1129" s="25">
        <v>-23.419314607100301</v>
      </c>
      <c r="AG1129" s="25">
        <v>-68.035017371291104</v>
      </c>
      <c r="AH1129" s="25">
        <v>0.43125000000000002</v>
      </c>
      <c r="AI1129" s="25" t="s">
        <v>783</v>
      </c>
      <c r="AM1129" s="25" t="s">
        <v>784</v>
      </c>
      <c r="AO1129" s="25" t="s">
        <v>785</v>
      </c>
      <c r="AR1129" s="25" t="s">
        <v>1021</v>
      </c>
    </row>
    <row r="1130" spans="1:44">
      <c r="A1130" s="25">
        <v>202503</v>
      </c>
      <c r="B1130" s="17" t="str">
        <f>IF(A1130="","",IFERROR(VLOOKUP(A1130,Campaña!A:K,2,0),"ID NO EXISTE"))</f>
        <v>Campaña marzo 2025</v>
      </c>
      <c r="C1130" s="25">
        <v>167</v>
      </c>
      <c r="D1130" s="85" t="str">
        <f>IF(C1130="","",IFERROR(CONCATENATE(VLOOKUP(C1130,EstacionReplica!A:W,2,0)," - ",VLOOKUP(C1130,EstacionReplica!A:W,3,0)," - ",VLOOKUP(C1130,EstacionReplica!A:W,4,0)),"ID NO EXISTE"))</f>
        <v>C-69 - Registro individual - 1</v>
      </c>
      <c r="E1130" s="25">
        <v>2025</v>
      </c>
      <c r="F1130" s="25">
        <v>3</v>
      </c>
      <c r="G1130" s="25">
        <v>20</v>
      </c>
      <c r="H1130" s="86">
        <v>0.42986111111111114</v>
      </c>
      <c r="I1130" s="25" t="s">
        <v>771</v>
      </c>
      <c r="O1130" s="25" t="s">
        <v>772</v>
      </c>
      <c r="P1130" s="25" t="s">
        <v>773</v>
      </c>
      <c r="Q1130" s="25" t="s">
        <v>774</v>
      </c>
      <c r="R1130" s="25" t="s">
        <v>775</v>
      </c>
      <c r="S1130" s="25" t="s">
        <v>776</v>
      </c>
      <c r="T1130" s="25" t="s">
        <v>777</v>
      </c>
      <c r="V1130" s="25" t="s">
        <v>778</v>
      </c>
      <c r="X1130" s="25" t="s">
        <v>779</v>
      </c>
      <c r="AB1130" s="25" t="s">
        <v>780</v>
      </c>
      <c r="AC1130" s="25" t="s">
        <v>781</v>
      </c>
      <c r="AD1130" s="25">
        <v>0</v>
      </c>
      <c r="AE1130" s="25" t="s">
        <v>782</v>
      </c>
      <c r="AF1130" s="25">
        <v>-23.419268602151799</v>
      </c>
      <c r="AG1130" s="25">
        <v>-68.034880681541594</v>
      </c>
      <c r="AH1130" s="25">
        <v>0.42986111111111114</v>
      </c>
      <c r="AI1130" s="25" t="s">
        <v>789</v>
      </c>
      <c r="AM1130" s="25" t="s">
        <v>784</v>
      </c>
      <c r="AN1130" s="25" t="s">
        <v>801</v>
      </c>
      <c r="AO1130" s="25" t="s">
        <v>785</v>
      </c>
      <c r="AR1130" s="25" t="s">
        <v>1021</v>
      </c>
    </row>
    <row r="1131" spans="1:44">
      <c r="A1131" s="25">
        <v>202503</v>
      </c>
      <c r="B1131" s="17" t="str">
        <f>IF(A1131="","",IFERROR(VLOOKUP(A1131,Campaña!A:K,2,0),"ID NO EXISTE"))</f>
        <v>Campaña marzo 2025</v>
      </c>
      <c r="C1131" s="25">
        <v>168</v>
      </c>
      <c r="D1131" s="85" t="str">
        <f>IF(C1131="","",IFERROR(CONCATENATE(VLOOKUP(C1131,EstacionReplica!A:W,2,0)," - ",VLOOKUP(C1131,EstacionReplica!A:W,3,0)," - ",VLOOKUP(C1131,EstacionReplica!A:W,4,0)),"ID NO EXISTE"))</f>
        <v>C-70 - Registro individual - 1</v>
      </c>
      <c r="E1131" s="25">
        <v>2025</v>
      </c>
      <c r="F1131" s="25">
        <v>3</v>
      </c>
      <c r="G1131" s="25">
        <v>20</v>
      </c>
      <c r="H1131" s="86">
        <v>0.41736111111111113</v>
      </c>
      <c r="I1131" s="25" t="s">
        <v>771</v>
      </c>
      <c r="O1131" s="25" t="s">
        <v>772</v>
      </c>
      <c r="P1131" s="25" t="s">
        <v>773</v>
      </c>
      <c r="Q1131" s="25" t="s">
        <v>774</v>
      </c>
      <c r="R1131" s="25" t="s">
        <v>775</v>
      </c>
      <c r="S1131" s="25" t="s">
        <v>776</v>
      </c>
      <c r="T1131" s="25" t="s">
        <v>777</v>
      </c>
      <c r="V1131" s="25" t="s">
        <v>778</v>
      </c>
      <c r="X1131" s="25" t="s">
        <v>779</v>
      </c>
      <c r="AB1131" s="25" t="s">
        <v>780</v>
      </c>
      <c r="AC1131" s="25" t="s">
        <v>781</v>
      </c>
      <c r="AD1131" s="25">
        <v>0</v>
      </c>
      <c r="AE1131" s="25" t="s">
        <v>782</v>
      </c>
      <c r="AF1131" s="25">
        <v>-23.419674604333501</v>
      </c>
      <c r="AG1131" s="25">
        <v>-68.034809223796202</v>
      </c>
      <c r="AH1131" s="25">
        <v>0.41736111111111113</v>
      </c>
      <c r="AI1131" s="25" t="s">
        <v>783</v>
      </c>
      <c r="AM1131" s="25" t="s">
        <v>784</v>
      </c>
      <c r="AO1131" s="25" t="s">
        <v>785</v>
      </c>
      <c r="AR1131" s="25" t="s">
        <v>1021</v>
      </c>
    </row>
    <row r="1132" spans="1:44">
      <c r="A1132" s="25">
        <v>202503</v>
      </c>
      <c r="B1132" s="17" t="str">
        <f>IF(A1132="","",IFERROR(VLOOKUP(A1132,Campaña!A:K,2,0),"ID NO EXISTE"))</f>
        <v>Campaña marzo 2025</v>
      </c>
      <c r="C1132" s="25">
        <v>169</v>
      </c>
      <c r="D1132" s="85" t="str">
        <f>IF(C1132="","",IFERROR(CONCATENATE(VLOOKUP(C1132,EstacionReplica!A:W,2,0)," - ",VLOOKUP(C1132,EstacionReplica!A:W,3,0)," - ",VLOOKUP(C1132,EstacionReplica!A:W,4,0)),"ID NO EXISTE"))</f>
        <v>C-71 - Registro individual - 1</v>
      </c>
      <c r="E1132" s="25">
        <v>2025</v>
      </c>
      <c r="F1132" s="25">
        <v>3</v>
      </c>
      <c r="G1132" s="25">
        <v>20</v>
      </c>
      <c r="H1132" s="86">
        <v>0.41736111111111113</v>
      </c>
      <c r="I1132" s="25" t="s">
        <v>771</v>
      </c>
      <c r="O1132" s="25" t="s">
        <v>772</v>
      </c>
      <c r="P1132" s="25" t="s">
        <v>773</v>
      </c>
      <c r="Q1132" s="25" t="s">
        <v>774</v>
      </c>
      <c r="R1132" s="25" t="s">
        <v>775</v>
      </c>
      <c r="S1132" s="25" t="s">
        <v>776</v>
      </c>
      <c r="T1132" s="25" t="s">
        <v>777</v>
      </c>
      <c r="V1132" s="25" t="s">
        <v>778</v>
      </c>
      <c r="X1132" s="25" t="s">
        <v>779</v>
      </c>
      <c r="AB1132" s="25" t="s">
        <v>780</v>
      </c>
      <c r="AC1132" s="25" t="s">
        <v>781</v>
      </c>
      <c r="AD1132" s="25">
        <v>90</v>
      </c>
      <c r="AE1132" s="25" t="s">
        <v>782</v>
      </c>
      <c r="AF1132" s="25">
        <v>-23.419638900953</v>
      </c>
      <c r="AG1132" s="25">
        <v>-68.0348779948025</v>
      </c>
      <c r="AH1132" s="25">
        <v>0.41736111111111113</v>
      </c>
      <c r="AI1132" s="25" t="s">
        <v>787</v>
      </c>
      <c r="AM1132" s="25" t="s">
        <v>784</v>
      </c>
      <c r="AN1132" s="25" t="s">
        <v>819</v>
      </c>
      <c r="AO1132" s="25" t="s">
        <v>785</v>
      </c>
      <c r="AR1132" s="25" t="s">
        <v>1021</v>
      </c>
    </row>
    <row r="1133" spans="1:44">
      <c r="A1133" s="25">
        <v>202503</v>
      </c>
      <c r="B1133" s="17" t="str">
        <f>IF(A1133="","",IFERROR(VLOOKUP(A1133,Campaña!A:K,2,0),"ID NO EXISTE"))</f>
        <v>Campaña marzo 2025</v>
      </c>
      <c r="C1133" s="25">
        <v>170</v>
      </c>
      <c r="D1133" s="85" t="str">
        <f>IF(C1133="","",IFERROR(CONCATENATE(VLOOKUP(C1133,EstacionReplica!A:W,2,0)," - ",VLOOKUP(C1133,EstacionReplica!A:W,3,0)," - ",VLOOKUP(C1133,EstacionReplica!A:W,4,0)),"ID NO EXISTE"))</f>
        <v>C-72 - Registro individual - 1</v>
      </c>
      <c r="E1133" s="25">
        <v>2025</v>
      </c>
      <c r="F1133" s="25">
        <v>3</v>
      </c>
      <c r="G1133" s="25">
        <v>20</v>
      </c>
      <c r="H1133" s="86">
        <v>0.43194444444444446</v>
      </c>
      <c r="I1133" s="25" t="s">
        <v>771</v>
      </c>
      <c r="O1133" s="25" t="s">
        <v>772</v>
      </c>
      <c r="P1133" s="25" t="s">
        <v>773</v>
      </c>
      <c r="Q1133" s="25" t="s">
        <v>774</v>
      </c>
      <c r="R1133" s="25" t="s">
        <v>775</v>
      </c>
      <c r="S1133" s="25" t="s">
        <v>776</v>
      </c>
      <c r="T1133" s="25" t="s">
        <v>777</v>
      </c>
      <c r="V1133" s="25" t="s">
        <v>778</v>
      </c>
      <c r="X1133" s="25" t="s">
        <v>779</v>
      </c>
      <c r="AB1133" s="25" t="s">
        <v>780</v>
      </c>
      <c r="AC1133" s="25" t="s">
        <v>781</v>
      </c>
      <c r="AD1133" s="25">
        <v>0</v>
      </c>
      <c r="AE1133" s="25" t="s">
        <v>782</v>
      </c>
      <c r="AF1133" s="25">
        <v>-23.419369583155</v>
      </c>
      <c r="AG1133" s="25">
        <v>-68.035144208666296</v>
      </c>
      <c r="AH1133" s="25">
        <v>0.43194444444444446</v>
      </c>
      <c r="AI1133" s="25" t="s">
        <v>789</v>
      </c>
      <c r="AM1133" s="25" t="s">
        <v>784</v>
      </c>
      <c r="AN1133" s="25" t="s">
        <v>801</v>
      </c>
      <c r="AO1133" s="25" t="s">
        <v>785</v>
      </c>
      <c r="AR1133" s="25" t="s">
        <v>1021</v>
      </c>
    </row>
    <row r="1134" spans="1:44">
      <c r="A1134" s="25">
        <v>202503</v>
      </c>
      <c r="B1134" s="17" t="str">
        <f>IF(A1134="","",IFERROR(VLOOKUP(A1134,Campaña!A:K,2,0),"ID NO EXISTE"))</f>
        <v>Campaña marzo 2025</v>
      </c>
      <c r="C1134" s="25">
        <v>171</v>
      </c>
      <c r="D1134" s="85" t="str">
        <f>IF(C1134="","",IFERROR(CONCATENATE(VLOOKUP(C1134,EstacionReplica!A:W,2,0)," - ",VLOOKUP(C1134,EstacionReplica!A:W,3,0)," - ",VLOOKUP(C1134,EstacionReplica!A:W,4,0)),"ID NO EXISTE"))</f>
        <v>C-74 - Registro individual - 1</v>
      </c>
      <c r="E1134" s="25">
        <v>2025</v>
      </c>
      <c r="F1134" s="25">
        <v>3</v>
      </c>
      <c r="G1134" s="25">
        <v>21</v>
      </c>
      <c r="H1134" s="86">
        <v>0.46250000000000002</v>
      </c>
      <c r="I1134" s="25" t="s">
        <v>771</v>
      </c>
      <c r="O1134" s="25" t="s">
        <v>772</v>
      </c>
      <c r="P1134" s="25" t="s">
        <v>773</v>
      </c>
      <c r="Q1134" s="25" t="s">
        <v>774</v>
      </c>
      <c r="R1134" s="25" t="s">
        <v>775</v>
      </c>
      <c r="S1134" s="25" t="s">
        <v>776</v>
      </c>
      <c r="T1134" s="25" t="s">
        <v>777</v>
      </c>
      <c r="V1134" s="25" t="s">
        <v>778</v>
      </c>
      <c r="X1134" s="25" t="s">
        <v>779</v>
      </c>
      <c r="AB1134" s="25" t="s">
        <v>780</v>
      </c>
      <c r="AC1134" s="25" t="s">
        <v>781</v>
      </c>
      <c r="AD1134" s="25">
        <v>60</v>
      </c>
      <c r="AE1134" s="25" t="s">
        <v>782</v>
      </c>
      <c r="AF1134" s="25">
        <v>-23.421601662198899</v>
      </c>
      <c r="AG1134" s="25">
        <v>-68.0397281745241</v>
      </c>
      <c r="AH1134" s="25">
        <v>0.46250000000000002</v>
      </c>
      <c r="AI1134" s="25" t="s">
        <v>787</v>
      </c>
      <c r="AM1134" s="25" t="s">
        <v>784</v>
      </c>
      <c r="AN1134" s="25" t="s">
        <v>918</v>
      </c>
      <c r="AO1134" s="25" t="s">
        <v>785</v>
      </c>
      <c r="AR1134" s="25" t="s">
        <v>1021</v>
      </c>
    </row>
    <row r="1135" spans="1:44">
      <c r="A1135" s="25">
        <v>202503</v>
      </c>
      <c r="B1135" s="17" t="str">
        <f>IF(A1135="","",IFERROR(VLOOKUP(A1135,Campaña!A:K,2,0),"ID NO EXISTE"))</f>
        <v>Campaña marzo 2025</v>
      </c>
      <c r="C1135" s="25">
        <v>172</v>
      </c>
      <c r="D1135" s="85" t="str">
        <f>IF(C1135="","",IFERROR(CONCATENATE(VLOOKUP(C1135,EstacionReplica!A:W,2,0)," - ",VLOOKUP(C1135,EstacionReplica!A:W,3,0)," - ",VLOOKUP(C1135,EstacionReplica!A:W,4,0)),"ID NO EXISTE"))</f>
        <v>C-75 - Registro individual - 1</v>
      </c>
      <c r="E1135" s="25">
        <v>2025</v>
      </c>
      <c r="F1135" s="25">
        <v>3</v>
      </c>
      <c r="G1135" s="25">
        <v>21</v>
      </c>
      <c r="H1135" s="86">
        <v>0.46111111111111114</v>
      </c>
      <c r="I1135" s="25" t="s">
        <v>771</v>
      </c>
      <c r="O1135" s="25" t="s">
        <v>772</v>
      </c>
      <c r="P1135" s="25" t="s">
        <v>773</v>
      </c>
      <c r="Q1135" s="25" t="s">
        <v>774</v>
      </c>
      <c r="R1135" s="25" t="s">
        <v>775</v>
      </c>
      <c r="S1135" s="25" t="s">
        <v>776</v>
      </c>
      <c r="T1135" s="25" t="s">
        <v>777</v>
      </c>
      <c r="V1135" s="25" t="s">
        <v>778</v>
      </c>
      <c r="X1135" s="25" t="s">
        <v>779</v>
      </c>
      <c r="AB1135" s="25" t="s">
        <v>780</v>
      </c>
      <c r="AC1135" s="25" t="s">
        <v>781</v>
      </c>
      <c r="AD1135" s="25">
        <v>0</v>
      </c>
      <c r="AE1135" s="25" t="s">
        <v>782</v>
      </c>
      <c r="AF1135" s="25">
        <v>-23.421602083405102</v>
      </c>
      <c r="AG1135" s="25">
        <v>-68.039796684498299</v>
      </c>
      <c r="AH1135" s="25">
        <v>0.46111111111111114</v>
      </c>
      <c r="AI1135" s="25" t="s">
        <v>789</v>
      </c>
      <c r="AM1135" s="25" t="s">
        <v>784</v>
      </c>
      <c r="AN1135" s="25" t="s">
        <v>801</v>
      </c>
      <c r="AO1135" s="25" t="s">
        <v>785</v>
      </c>
      <c r="AR1135" s="25" t="s">
        <v>1021</v>
      </c>
    </row>
    <row r="1136" spans="1:44">
      <c r="A1136" s="25">
        <v>202503</v>
      </c>
      <c r="B1136" s="17" t="str">
        <f>IF(A1136="","",IFERROR(VLOOKUP(A1136,Campaña!A:K,2,0),"ID NO EXISTE"))</f>
        <v>Campaña marzo 2025</v>
      </c>
      <c r="C1136" s="25">
        <v>173</v>
      </c>
      <c r="D1136" s="85" t="str">
        <f>IF(C1136="","",IFERROR(CONCATENATE(VLOOKUP(C1136,EstacionReplica!A:W,2,0)," - ",VLOOKUP(C1136,EstacionReplica!A:W,3,0)," - ",VLOOKUP(C1136,EstacionReplica!A:W,4,0)),"ID NO EXISTE"))</f>
        <v>C-76 - Registro individual - 1</v>
      </c>
      <c r="E1136" s="25">
        <v>2025</v>
      </c>
      <c r="F1136" s="25">
        <v>3</v>
      </c>
      <c r="G1136" s="25">
        <v>21</v>
      </c>
      <c r="H1136" s="86">
        <v>0.47430555555555554</v>
      </c>
      <c r="I1136" s="25" t="s">
        <v>771</v>
      </c>
      <c r="O1136" s="25" t="s">
        <v>772</v>
      </c>
      <c r="P1136" s="25" t="s">
        <v>773</v>
      </c>
      <c r="Q1136" s="25" t="s">
        <v>774</v>
      </c>
      <c r="R1136" s="25" t="s">
        <v>775</v>
      </c>
      <c r="S1136" s="25" t="s">
        <v>776</v>
      </c>
      <c r="T1136" s="25" t="s">
        <v>777</v>
      </c>
      <c r="V1136" s="25" t="s">
        <v>778</v>
      </c>
      <c r="X1136" s="25" t="s">
        <v>779</v>
      </c>
      <c r="AB1136" s="25" t="s">
        <v>780</v>
      </c>
      <c r="AC1136" s="25" t="s">
        <v>781</v>
      </c>
      <c r="AD1136" s="25">
        <v>0</v>
      </c>
      <c r="AE1136" s="25" t="s">
        <v>782</v>
      </c>
      <c r="AF1136" s="25">
        <v>-23.4215020729232</v>
      </c>
      <c r="AG1136" s="25">
        <v>-68.039689743280206</v>
      </c>
      <c r="AH1136" s="25">
        <v>0.47430555555555554</v>
      </c>
      <c r="AI1136" s="25" t="s">
        <v>783</v>
      </c>
      <c r="AM1136" s="25" t="s">
        <v>784</v>
      </c>
      <c r="AO1136" s="25" t="s">
        <v>785</v>
      </c>
      <c r="AR1136" s="25" t="s">
        <v>1021</v>
      </c>
    </row>
    <row r="1137" spans="1:44">
      <c r="A1137" s="25">
        <v>202503</v>
      </c>
      <c r="B1137" s="17" t="str">
        <f>IF(A1137="","",IFERROR(VLOOKUP(A1137,Campaña!A:K,2,0),"ID NO EXISTE"))</f>
        <v>Campaña marzo 2025</v>
      </c>
      <c r="C1137" s="25">
        <v>174</v>
      </c>
      <c r="D1137" s="85" t="str">
        <f>IF(C1137="","",IFERROR(CONCATENATE(VLOOKUP(C1137,EstacionReplica!A:W,2,0)," - ",VLOOKUP(C1137,EstacionReplica!A:W,3,0)," - ",VLOOKUP(C1137,EstacionReplica!A:W,4,0)),"ID NO EXISTE"))</f>
        <v>C-77 - Registro individual - 1</v>
      </c>
      <c r="E1137" s="25">
        <v>2025</v>
      </c>
      <c r="F1137" s="25">
        <v>3</v>
      </c>
      <c r="G1137" s="25">
        <v>21</v>
      </c>
      <c r="H1137" s="86">
        <v>0.4597222222222222</v>
      </c>
      <c r="I1137" s="25" t="s">
        <v>771</v>
      </c>
      <c r="O1137" s="25" t="s">
        <v>772</v>
      </c>
      <c r="P1137" s="25" t="s">
        <v>773</v>
      </c>
      <c r="Q1137" s="25" t="s">
        <v>774</v>
      </c>
      <c r="R1137" s="25" t="s">
        <v>775</v>
      </c>
      <c r="S1137" s="25" t="s">
        <v>776</v>
      </c>
      <c r="T1137" s="25" t="s">
        <v>777</v>
      </c>
      <c r="V1137" s="25" t="s">
        <v>778</v>
      </c>
      <c r="X1137" s="25" t="s">
        <v>779</v>
      </c>
      <c r="AB1137" s="25" t="s">
        <v>780</v>
      </c>
      <c r="AC1137" s="25" t="s">
        <v>781</v>
      </c>
      <c r="AD1137" s="25">
        <v>70</v>
      </c>
      <c r="AE1137" s="25" t="s">
        <v>782</v>
      </c>
      <c r="AF1137" s="25">
        <v>-23.421538620899302</v>
      </c>
      <c r="AG1137" s="25">
        <v>-68.0397579923807</v>
      </c>
      <c r="AH1137" s="25">
        <v>0.4597222222222222</v>
      </c>
      <c r="AI1137" s="25" t="s">
        <v>787</v>
      </c>
      <c r="AM1137" s="25" t="s">
        <v>784</v>
      </c>
      <c r="AN1137" s="25" t="s">
        <v>826</v>
      </c>
      <c r="AO1137" s="25" t="s">
        <v>785</v>
      </c>
      <c r="AR1137" s="25" t="s">
        <v>1021</v>
      </c>
    </row>
    <row r="1138" spans="1:44">
      <c r="A1138" s="25">
        <v>202503</v>
      </c>
      <c r="B1138" s="17" t="str">
        <f>IF(A1138="","",IFERROR(VLOOKUP(A1138,Campaña!A:K,2,0),"ID NO EXISTE"))</f>
        <v>Campaña marzo 2025</v>
      </c>
      <c r="C1138" s="25">
        <v>175</v>
      </c>
      <c r="D1138" s="85" t="str">
        <f>IF(C1138="","",IFERROR(CONCATENATE(VLOOKUP(C1138,EstacionReplica!A:W,2,0)," - ",VLOOKUP(C1138,EstacionReplica!A:W,3,0)," - ",VLOOKUP(C1138,EstacionReplica!A:W,4,0)),"ID NO EXISTE"))</f>
        <v>C-78 - Registro individual - 1</v>
      </c>
      <c r="E1138" s="25">
        <v>2025</v>
      </c>
      <c r="F1138" s="25">
        <v>3</v>
      </c>
      <c r="G1138" s="25">
        <v>20</v>
      </c>
      <c r="H1138" s="86">
        <v>0.39166666666666666</v>
      </c>
      <c r="I1138" s="25" t="s">
        <v>771</v>
      </c>
      <c r="O1138" s="25" t="s">
        <v>772</v>
      </c>
      <c r="P1138" s="25" t="s">
        <v>773</v>
      </c>
      <c r="Q1138" s="25" t="s">
        <v>774</v>
      </c>
      <c r="R1138" s="25" t="s">
        <v>775</v>
      </c>
      <c r="S1138" s="25" t="s">
        <v>776</v>
      </c>
      <c r="T1138" s="25" t="s">
        <v>777</v>
      </c>
      <c r="V1138" s="25" t="s">
        <v>778</v>
      </c>
      <c r="X1138" s="25" t="s">
        <v>779</v>
      </c>
      <c r="AB1138" s="25" t="s">
        <v>780</v>
      </c>
      <c r="AC1138" s="25" t="s">
        <v>781</v>
      </c>
      <c r="AD1138" s="25">
        <v>0</v>
      </c>
      <c r="AE1138" s="25" t="s">
        <v>782</v>
      </c>
      <c r="AF1138" s="25">
        <v>-23.419791445419001</v>
      </c>
      <c r="AG1138" s="25">
        <v>-68.036178616435393</v>
      </c>
      <c r="AH1138" s="25">
        <v>0.39166666666666666</v>
      </c>
      <c r="AI1138" s="25" t="s">
        <v>789</v>
      </c>
      <c r="AM1138" s="25" t="s">
        <v>784</v>
      </c>
      <c r="AN1138" s="25" t="s">
        <v>801</v>
      </c>
      <c r="AO1138" s="25" t="s">
        <v>785</v>
      </c>
      <c r="AR1138" s="25" t="s">
        <v>1021</v>
      </c>
    </row>
    <row r="1139" spans="1:44">
      <c r="A1139" s="25">
        <v>202503</v>
      </c>
      <c r="B1139" s="17" t="str">
        <f>IF(A1139="","",IFERROR(VLOOKUP(A1139,Campaña!A:K,2,0),"ID NO EXISTE"))</f>
        <v>Campaña marzo 2025</v>
      </c>
      <c r="C1139" s="25">
        <v>176</v>
      </c>
      <c r="D1139" s="85" t="str">
        <f>IF(C1139="","",IFERROR(CONCATENATE(VLOOKUP(C1139,EstacionReplica!A:W,2,0)," - ",VLOOKUP(C1139,EstacionReplica!A:W,3,0)," - ",VLOOKUP(C1139,EstacionReplica!A:W,4,0)),"ID NO EXISTE"))</f>
        <v>C-79 - Registro individual - 1</v>
      </c>
      <c r="E1139" s="25">
        <v>2025</v>
      </c>
      <c r="F1139" s="25">
        <v>3</v>
      </c>
      <c r="G1139" s="25">
        <v>20</v>
      </c>
      <c r="H1139" s="86">
        <v>0.39166666666666666</v>
      </c>
      <c r="I1139" s="25" t="s">
        <v>771</v>
      </c>
      <c r="O1139" s="25" t="s">
        <v>772</v>
      </c>
      <c r="P1139" s="25" t="s">
        <v>773</v>
      </c>
      <c r="Q1139" s="25" t="s">
        <v>774</v>
      </c>
      <c r="R1139" s="25" t="s">
        <v>775</v>
      </c>
      <c r="S1139" s="25" t="s">
        <v>776</v>
      </c>
      <c r="T1139" s="25" t="s">
        <v>777</v>
      </c>
      <c r="V1139" s="25" t="s">
        <v>778</v>
      </c>
      <c r="X1139" s="25" t="s">
        <v>779</v>
      </c>
      <c r="AB1139" s="25" t="s">
        <v>780</v>
      </c>
      <c r="AC1139" s="25" t="s">
        <v>781</v>
      </c>
      <c r="AD1139" s="25">
        <v>0</v>
      </c>
      <c r="AE1139" s="25" t="s">
        <v>782</v>
      </c>
      <c r="AF1139" s="25">
        <v>-23.419791445419001</v>
      </c>
      <c r="AG1139" s="25">
        <v>-68.036178616435393</v>
      </c>
      <c r="AH1139" s="25">
        <v>0.39166666666666666</v>
      </c>
      <c r="AI1139" s="25" t="s">
        <v>789</v>
      </c>
      <c r="AM1139" s="25" t="s">
        <v>784</v>
      </c>
      <c r="AN1139" s="25" t="s">
        <v>801</v>
      </c>
      <c r="AO1139" s="25" t="s">
        <v>785</v>
      </c>
      <c r="AR1139" s="25" t="s">
        <v>1021</v>
      </c>
    </row>
    <row r="1140" spans="1:44">
      <c r="A1140" s="25">
        <v>202503</v>
      </c>
      <c r="B1140" s="17" t="str">
        <f>IF(A1140="","",IFERROR(VLOOKUP(A1140,Campaña!A:K,2,0),"ID NO EXISTE"))</f>
        <v>Campaña marzo 2025</v>
      </c>
      <c r="C1140" s="25">
        <v>177</v>
      </c>
      <c r="D1140" s="85" t="str">
        <f>IF(C1140="","",IFERROR(CONCATENATE(VLOOKUP(C1140,EstacionReplica!A:W,2,0)," - ",VLOOKUP(C1140,EstacionReplica!A:W,3,0)," - ",VLOOKUP(C1140,EstacionReplica!A:W,4,0)),"ID NO EXISTE"))</f>
        <v>D-01 - Registro individual - 1</v>
      </c>
      <c r="E1140" s="25">
        <v>2025</v>
      </c>
      <c r="F1140" s="25">
        <v>3</v>
      </c>
      <c r="G1140" s="25">
        <v>21</v>
      </c>
      <c r="H1140" s="86">
        <v>0.48958333333333331</v>
      </c>
      <c r="I1140" s="25" t="s">
        <v>771</v>
      </c>
      <c r="O1140" s="25" t="s">
        <v>772</v>
      </c>
      <c r="P1140" s="25" t="s">
        <v>773</v>
      </c>
      <c r="Q1140" s="25" t="s">
        <v>774</v>
      </c>
      <c r="R1140" s="25" t="s">
        <v>775</v>
      </c>
      <c r="S1140" s="25" t="s">
        <v>776</v>
      </c>
      <c r="T1140" s="25" t="s">
        <v>777</v>
      </c>
      <c r="V1140" s="25" t="s">
        <v>778</v>
      </c>
      <c r="X1140" s="25" t="s">
        <v>779</v>
      </c>
      <c r="AB1140" s="25" t="s">
        <v>780</v>
      </c>
      <c r="AC1140" s="25" t="s">
        <v>781</v>
      </c>
      <c r="AD1140" s="25">
        <v>0</v>
      </c>
      <c r="AE1140" s="25" t="s">
        <v>782</v>
      </c>
      <c r="AF1140" s="25">
        <v>-23.417244288458001</v>
      </c>
      <c r="AG1140" s="25">
        <v>-68.024520901295404</v>
      </c>
      <c r="AH1140" s="25">
        <v>0.48958333333333331</v>
      </c>
      <c r="AI1140" s="25" t="s">
        <v>789</v>
      </c>
      <c r="AM1140" s="25" t="s">
        <v>784</v>
      </c>
      <c r="AN1140" s="25" t="s">
        <v>801</v>
      </c>
      <c r="AO1140" s="25" t="s">
        <v>785</v>
      </c>
      <c r="AR1140" s="25" t="s">
        <v>1021</v>
      </c>
    </row>
    <row r="1141" spans="1:44">
      <c r="A1141" s="25">
        <v>202503</v>
      </c>
      <c r="B1141" s="17" t="str">
        <f>IF(A1141="","",IFERROR(VLOOKUP(A1141,Campaña!A:K,2,0),"ID NO EXISTE"))</f>
        <v>Campaña marzo 2025</v>
      </c>
      <c r="C1141" s="25">
        <v>178</v>
      </c>
      <c r="D1141" s="85" t="str">
        <f>IF(C1141="","",IFERROR(CONCATENATE(VLOOKUP(C1141,EstacionReplica!A:W,2,0)," - ",VLOOKUP(C1141,EstacionReplica!A:W,3,0)," - ",VLOOKUP(C1141,EstacionReplica!A:W,4,0)),"ID NO EXISTE"))</f>
        <v>D-02 - Registro individual - 1</v>
      </c>
      <c r="E1141" s="25">
        <v>2025</v>
      </c>
      <c r="F1141" s="25">
        <v>3</v>
      </c>
      <c r="G1141" s="25">
        <v>20</v>
      </c>
      <c r="H1141" s="86">
        <v>0.52222222222222225</v>
      </c>
      <c r="I1141" s="25" t="s">
        <v>771</v>
      </c>
      <c r="O1141" s="25" t="s">
        <v>772</v>
      </c>
      <c r="P1141" s="25" t="s">
        <v>773</v>
      </c>
      <c r="Q1141" s="25" t="s">
        <v>774</v>
      </c>
      <c r="R1141" s="25" t="s">
        <v>775</v>
      </c>
      <c r="S1141" s="25" t="s">
        <v>776</v>
      </c>
      <c r="T1141" s="25" t="s">
        <v>777</v>
      </c>
      <c r="V1141" s="25" t="s">
        <v>778</v>
      </c>
      <c r="X1141" s="25" t="s">
        <v>779</v>
      </c>
      <c r="AB1141" s="25" t="s">
        <v>780</v>
      </c>
      <c r="AC1141" s="25" t="s">
        <v>781</v>
      </c>
      <c r="AD1141" s="25">
        <v>100</v>
      </c>
      <c r="AE1141" s="25" t="s">
        <v>782</v>
      </c>
      <c r="AF1141" s="25">
        <v>-23.417573631709999</v>
      </c>
      <c r="AG1141" s="25">
        <v>-68.028090832675105</v>
      </c>
      <c r="AH1141" s="25">
        <v>0.52222222222222225</v>
      </c>
      <c r="AI1141" s="25" t="s">
        <v>787</v>
      </c>
      <c r="AM1141" s="25" t="s">
        <v>784</v>
      </c>
      <c r="AN1141" s="25" t="s">
        <v>828</v>
      </c>
      <c r="AO1141" s="25" t="s">
        <v>785</v>
      </c>
      <c r="AR1141" s="25" t="s">
        <v>1021</v>
      </c>
    </row>
    <row r="1142" spans="1:44">
      <c r="A1142" s="25">
        <v>202503</v>
      </c>
      <c r="B1142" s="17" t="str">
        <f>IF(A1142="","",IFERROR(VLOOKUP(A1142,Campaña!A:K,2,0),"ID NO EXISTE"))</f>
        <v>Campaña marzo 2025</v>
      </c>
      <c r="C1142" s="25">
        <v>179</v>
      </c>
      <c r="D1142" s="85" t="str">
        <f>IF(C1142="","",IFERROR(CONCATENATE(VLOOKUP(C1142,EstacionReplica!A:W,2,0)," - ",VLOOKUP(C1142,EstacionReplica!A:W,3,0)," - ",VLOOKUP(C1142,EstacionReplica!A:W,4,0)),"ID NO EXISTE"))</f>
        <v>D-03 - Registro individual - 1</v>
      </c>
      <c r="E1142" s="25">
        <v>2025</v>
      </c>
      <c r="F1142" s="25">
        <v>3</v>
      </c>
      <c r="G1142" s="25">
        <v>20</v>
      </c>
      <c r="H1142" s="86">
        <v>0.52152777777777781</v>
      </c>
      <c r="I1142" s="25" t="s">
        <v>771</v>
      </c>
      <c r="O1142" s="25" t="s">
        <v>772</v>
      </c>
      <c r="P1142" s="25" t="s">
        <v>773</v>
      </c>
      <c r="Q1142" s="25" t="s">
        <v>774</v>
      </c>
      <c r="R1142" s="25" t="s">
        <v>775</v>
      </c>
      <c r="S1142" s="25" t="s">
        <v>776</v>
      </c>
      <c r="T1142" s="25" t="s">
        <v>777</v>
      </c>
      <c r="V1142" s="25" t="s">
        <v>778</v>
      </c>
      <c r="X1142" s="25" t="s">
        <v>779</v>
      </c>
      <c r="AB1142" s="25" t="s">
        <v>780</v>
      </c>
      <c r="AC1142" s="25" t="s">
        <v>781</v>
      </c>
      <c r="AD1142" s="25">
        <v>90</v>
      </c>
      <c r="AE1142" s="25" t="s">
        <v>782</v>
      </c>
      <c r="AF1142" s="25">
        <v>-23.417510592753199</v>
      </c>
      <c r="AG1142" s="25">
        <v>-68.028120654983795</v>
      </c>
      <c r="AH1142" s="25">
        <v>0.52152777777777781</v>
      </c>
      <c r="AI1142" s="25" t="s">
        <v>787</v>
      </c>
      <c r="AM1142" s="25" t="s">
        <v>784</v>
      </c>
      <c r="AN1142" s="25" t="s">
        <v>819</v>
      </c>
      <c r="AO1142" s="25" t="s">
        <v>785</v>
      </c>
      <c r="AR1142" s="25" t="s">
        <v>1021</v>
      </c>
    </row>
    <row r="1143" spans="1:44">
      <c r="A1143" s="25">
        <v>202503</v>
      </c>
      <c r="B1143" s="17" t="str">
        <f>IF(A1143="","",IFERROR(VLOOKUP(A1143,Campaña!A:K,2,0),"ID NO EXISTE"))</f>
        <v>Campaña marzo 2025</v>
      </c>
      <c r="C1143" s="25">
        <v>180</v>
      </c>
      <c r="D1143" s="85" t="str">
        <f>IF(C1143="","",IFERROR(CONCATENATE(VLOOKUP(C1143,EstacionReplica!A:W,2,0)," - ",VLOOKUP(C1143,EstacionReplica!A:W,3,0)," - ",VLOOKUP(C1143,EstacionReplica!A:W,4,0)),"ID NO EXISTE"))</f>
        <v>D-04 - Registro individual - 1</v>
      </c>
      <c r="E1143" s="25">
        <v>2025</v>
      </c>
      <c r="F1143" s="25">
        <v>3</v>
      </c>
      <c r="G1143" s="25">
        <v>20</v>
      </c>
      <c r="H1143" s="86">
        <v>0.52013888888888893</v>
      </c>
      <c r="I1143" s="25" t="s">
        <v>771</v>
      </c>
      <c r="O1143" s="25" t="s">
        <v>772</v>
      </c>
      <c r="P1143" s="25" t="s">
        <v>773</v>
      </c>
      <c r="Q1143" s="25" t="s">
        <v>774</v>
      </c>
      <c r="R1143" s="25" t="s">
        <v>775</v>
      </c>
      <c r="S1143" s="25" t="s">
        <v>776</v>
      </c>
      <c r="T1143" s="25" t="s">
        <v>831</v>
      </c>
      <c r="V1143" s="25" t="s">
        <v>832</v>
      </c>
      <c r="X1143" s="25" t="s">
        <v>833</v>
      </c>
      <c r="AB1143" s="25" t="s">
        <v>780</v>
      </c>
      <c r="AC1143" s="25" t="s">
        <v>781</v>
      </c>
      <c r="AD1143" s="25">
        <v>80</v>
      </c>
      <c r="AE1143" s="25" t="s">
        <v>782</v>
      </c>
      <c r="AF1143" s="25">
        <v>-23.417267712047501</v>
      </c>
      <c r="AG1143" s="25">
        <v>-68.028279025100503</v>
      </c>
      <c r="AH1143" s="25">
        <v>0.52013888888888893</v>
      </c>
      <c r="AI1143" s="25" t="s">
        <v>787</v>
      </c>
      <c r="AM1143" s="25" t="s">
        <v>784</v>
      </c>
      <c r="AN1143" s="25" t="s">
        <v>830</v>
      </c>
      <c r="AO1143" s="25" t="s">
        <v>785</v>
      </c>
      <c r="AR1143" s="25" t="s">
        <v>1021</v>
      </c>
    </row>
    <row r="1144" spans="1:44">
      <c r="A1144" s="25">
        <v>202503</v>
      </c>
      <c r="B1144" s="17" t="str">
        <f>IF(A1144="","",IFERROR(VLOOKUP(A1144,Campaña!A:K,2,0),"ID NO EXISTE"))</f>
        <v>Campaña marzo 2025</v>
      </c>
      <c r="C1144" s="25">
        <v>181</v>
      </c>
      <c r="D1144" s="85" t="str">
        <f>IF(C1144="","",IFERROR(CONCATENATE(VLOOKUP(C1144,EstacionReplica!A:W,2,0)," - ",VLOOKUP(C1144,EstacionReplica!A:W,3,0)," - ",VLOOKUP(C1144,EstacionReplica!A:W,4,0)),"ID NO EXISTE"))</f>
        <v>D-05 - Registro individual - 1</v>
      </c>
      <c r="E1144" s="25">
        <v>2025</v>
      </c>
      <c r="F1144" s="25">
        <v>3</v>
      </c>
      <c r="G1144" s="25">
        <v>20</v>
      </c>
      <c r="H1144" s="86">
        <v>0.51944444444444449</v>
      </c>
      <c r="I1144" s="25" t="s">
        <v>771</v>
      </c>
      <c r="O1144" s="25" t="s">
        <v>772</v>
      </c>
      <c r="P1144" s="25" t="s">
        <v>773</v>
      </c>
      <c r="Q1144" s="25" t="s">
        <v>774</v>
      </c>
      <c r="R1144" s="25" t="s">
        <v>775</v>
      </c>
      <c r="S1144" s="25" t="s">
        <v>776</v>
      </c>
      <c r="T1144" s="25" t="s">
        <v>831</v>
      </c>
      <c r="V1144" s="25" t="s">
        <v>832</v>
      </c>
      <c r="X1144" s="25" t="s">
        <v>833</v>
      </c>
      <c r="AB1144" s="25" t="s">
        <v>780</v>
      </c>
      <c r="AC1144" s="25" t="s">
        <v>781</v>
      </c>
      <c r="AD1144" s="25">
        <v>80</v>
      </c>
      <c r="AE1144" s="25" t="s">
        <v>782</v>
      </c>
      <c r="AF1144" s="25">
        <v>-23.417150361309101</v>
      </c>
      <c r="AG1144" s="25">
        <v>-68.0282896695049</v>
      </c>
      <c r="AH1144" s="25">
        <v>0.51944444444444449</v>
      </c>
      <c r="AI1144" s="25" t="s">
        <v>787</v>
      </c>
      <c r="AM1144" s="25" t="s">
        <v>784</v>
      </c>
      <c r="AN1144" s="25" t="s">
        <v>1029</v>
      </c>
      <c r="AO1144" s="25" t="s">
        <v>785</v>
      </c>
      <c r="AR1144" s="25" t="s">
        <v>1021</v>
      </c>
    </row>
    <row r="1145" spans="1:44">
      <c r="A1145" s="25">
        <v>202503</v>
      </c>
      <c r="B1145" s="17" t="str">
        <f>IF(A1145="","",IFERROR(VLOOKUP(A1145,Campaña!A:K,2,0),"ID NO EXISTE"))</f>
        <v>Campaña marzo 2025</v>
      </c>
      <c r="C1145" s="25">
        <v>182</v>
      </c>
      <c r="D1145" s="85" t="str">
        <f>IF(C1145="","",IFERROR(CONCATENATE(VLOOKUP(C1145,EstacionReplica!A:W,2,0)," - ",VLOOKUP(C1145,EstacionReplica!A:W,3,0)," - ",VLOOKUP(C1145,EstacionReplica!A:W,4,0)),"ID NO EXISTE"))</f>
        <v>D-06 - Registro individual - 1</v>
      </c>
      <c r="E1145" s="25">
        <v>2025</v>
      </c>
      <c r="F1145" s="25">
        <v>3</v>
      </c>
      <c r="G1145" s="25">
        <v>20</v>
      </c>
      <c r="H1145" s="86">
        <v>0.51875000000000004</v>
      </c>
      <c r="I1145" s="25" t="s">
        <v>771</v>
      </c>
      <c r="O1145" s="25" t="s">
        <v>772</v>
      </c>
      <c r="P1145" s="25" t="s">
        <v>773</v>
      </c>
      <c r="Q1145" s="25" t="s">
        <v>774</v>
      </c>
      <c r="R1145" s="25" t="s">
        <v>775</v>
      </c>
      <c r="S1145" s="25" t="s">
        <v>776</v>
      </c>
      <c r="T1145" s="25" t="s">
        <v>831</v>
      </c>
      <c r="V1145" s="25" t="s">
        <v>832</v>
      </c>
      <c r="X1145" s="25" t="s">
        <v>833</v>
      </c>
      <c r="AB1145" s="25" t="s">
        <v>780</v>
      </c>
      <c r="AC1145" s="25" t="s">
        <v>781</v>
      </c>
      <c r="AD1145" s="25">
        <v>70</v>
      </c>
      <c r="AE1145" s="25" t="s">
        <v>782</v>
      </c>
      <c r="AF1145" s="25">
        <v>-23.4168339486896</v>
      </c>
      <c r="AG1145" s="25">
        <v>-68.028243044670802</v>
      </c>
      <c r="AH1145" s="25">
        <v>0.51875000000000004</v>
      </c>
      <c r="AI1145" s="25" t="s">
        <v>787</v>
      </c>
      <c r="AM1145" s="25" t="s">
        <v>784</v>
      </c>
      <c r="AN1145" s="25" t="s">
        <v>825</v>
      </c>
      <c r="AO1145" s="25" t="s">
        <v>785</v>
      </c>
      <c r="AR1145" s="25" t="s">
        <v>1021</v>
      </c>
    </row>
    <row r="1146" spans="1:44">
      <c r="A1146" s="25">
        <v>202503</v>
      </c>
      <c r="B1146" s="17" t="str">
        <f>IF(A1146="","",IFERROR(VLOOKUP(A1146,Campaña!A:K,2,0),"ID NO EXISTE"))</f>
        <v>Campaña marzo 2025</v>
      </c>
      <c r="C1146" s="25">
        <v>183</v>
      </c>
      <c r="D1146" s="85" t="str">
        <f>IF(C1146="","",IFERROR(CONCATENATE(VLOOKUP(C1146,EstacionReplica!A:W,2,0)," - ",VLOOKUP(C1146,EstacionReplica!A:W,3,0)," - ",VLOOKUP(C1146,EstacionReplica!A:W,4,0)),"ID NO EXISTE"))</f>
        <v>D-07 - Registro individual - 1</v>
      </c>
      <c r="E1146" s="25">
        <v>2025</v>
      </c>
      <c r="F1146" s="25">
        <v>3</v>
      </c>
      <c r="G1146" s="25">
        <v>20</v>
      </c>
      <c r="H1146" s="86">
        <v>0.51666666666666672</v>
      </c>
      <c r="I1146" s="25" t="s">
        <v>771</v>
      </c>
      <c r="O1146" s="25" t="s">
        <v>772</v>
      </c>
      <c r="P1146" s="25" t="s">
        <v>773</v>
      </c>
      <c r="Q1146" s="25" t="s">
        <v>774</v>
      </c>
      <c r="R1146" s="25" t="s">
        <v>775</v>
      </c>
      <c r="S1146" s="25" t="s">
        <v>776</v>
      </c>
      <c r="T1146" s="25" t="s">
        <v>831</v>
      </c>
      <c r="V1146" s="25" t="s">
        <v>832</v>
      </c>
      <c r="X1146" s="25" t="s">
        <v>833</v>
      </c>
      <c r="AB1146" s="25" t="s">
        <v>780</v>
      </c>
      <c r="AC1146" s="25" t="s">
        <v>781</v>
      </c>
      <c r="AD1146" s="25">
        <v>80</v>
      </c>
      <c r="AE1146" s="25" t="s">
        <v>782</v>
      </c>
      <c r="AF1146" s="25">
        <v>-23.416810201302098</v>
      </c>
      <c r="AG1146" s="25">
        <v>-68.028781514057201</v>
      </c>
      <c r="AH1146" s="25">
        <v>0.51666666666666672</v>
      </c>
      <c r="AI1146" s="25" t="s">
        <v>787</v>
      </c>
      <c r="AM1146" s="25" t="s">
        <v>784</v>
      </c>
      <c r="AN1146" s="25" t="s">
        <v>837</v>
      </c>
      <c r="AO1146" s="25" t="s">
        <v>785</v>
      </c>
      <c r="AR1146" s="25" t="s">
        <v>1021</v>
      </c>
    </row>
    <row r="1147" spans="1:44">
      <c r="A1147" s="25">
        <v>202503</v>
      </c>
      <c r="B1147" s="17" t="str">
        <f>IF(A1147="","",IFERROR(VLOOKUP(A1147,Campaña!A:K,2,0),"ID NO EXISTE"))</f>
        <v>Campaña marzo 2025</v>
      </c>
      <c r="C1147" s="25">
        <v>184</v>
      </c>
      <c r="D1147" s="85" t="str">
        <f>IF(C1147="","",IFERROR(CONCATENATE(VLOOKUP(C1147,EstacionReplica!A:W,2,0)," - ",VLOOKUP(C1147,EstacionReplica!A:W,3,0)," - ",VLOOKUP(C1147,EstacionReplica!A:W,4,0)),"ID NO EXISTE"))</f>
        <v>D-08 - Registro individual - 1</v>
      </c>
      <c r="E1147" s="25">
        <v>2025</v>
      </c>
      <c r="F1147" s="25">
        <v>3</v>
      </c>
      <c r="G1147" s="25">
        <v>20</v>
      </c>
      <c r="H1147" s="86">
        <v>0.51527777777777772</v>
      </c>
      <c r="I1147" s="25" t="s">
        <v>771</v>
      </c>
      <c r="O1147" s="25" t="s">
        <v>772</v>
      </c>
      <c r="P1147" s="25" t="s">
        <v>773</v>
      </c>
      <c r="Q1147" s="25" t="s">
        <v>774</v>
      </c>
      <c r="R1147" s="25" t="s">
        <v>775</v>
      </c>
      <c r="S1147" s="25" t="s">
        <v>776</v>
      </c>
      <c r="T1147" s="25" t="s">
        <v>831</v>
      </c>
      <c r="V1147" s="25" t="s">
        <v>832</v>
      </c>
      <c r="X1147" s="25" t="s">
        <v>833</v>
      </c>
      <c r="AB1147" s="25" t="s">
        <v>780</v>
      </c>
      <c r="AC1147" s="25" t="s">
        <v>781</v>
      </c>
      <c r="AD1147" s="25">
        <v>100</v>
      </c>
      <c r="AE1147" s="25" t="s">
        <v>782</v>
      </c>
      <c r="AF1147" s="25">
        <v>-23.4171186772768</v>
      </c>
      <c r="AG1147" s="25">
        <v>-68.029004368108801</v>
      </c>
      <c r="AH1147" s="25">
        <v>0.51527777777777772</v>
      </c>
      <c r="AI1147" s="25" t="s">
        <v>787</v>
      </c>
      <c r="AM1147" s="25" t="s">
        <v>784</v>
      </c>
      <c r="AN1147" s="25" t="s">
        <v>839</v>
      </c>
      <c r="AO1147" s="25" t="s">
        <v>785</v>
      </c>
      <c r="AR1147" s="25" t="s">
        <v>1021</v>
      </c>
    </row>
    <row r="1148" spans="1:44">
      <c r="A1148" s="25">
        <v>202503</v>
      </c>
      <c r="B1148" s="17" t="str">
        <f>IF(A1148="","",IFERROR(VLOOKUP(A1148,Campaña!A:K,2,0),"ID NO EXISTE"))</f>
        <v>Campaña marzo 2025</v>
      </c>
      <c r="C1148" s="25">
        <v>185</v>
      </c>
      <c r="D1148" s="85" t="str">
        <f>IF(C1148="","",IFERROR(CONCATENATE(VLOOKUP(C1148,EstacionReplica!A:W,2,0)," - ",VLOOKUP(C1148,EstacionReplica!A:W,3,0)," - ",VLOOKUP(C1148,EstacionReplica!A:W,4,0)),"ID NO EXISTE"))</f>
        <v>D-09 - Registro individual - 1</v>
      </c>
      <c r="E1148" s="25">
        <v>2025</v>
      </c>
      <c r="F1148" s="25">
        <v>3</v>
      </c>
      <c r="G1148" s="25">
        <v>20</v>
      </c>
      <c r="H1148" s="86">
        <v>0.5131944444444444</v>
      </c>
      <c r="I1148" s="25" t="s">
        <v>771</v>
      </c>
      <c r="O1148" s="25" t="s">
        <v>772</v>
      </c>
      <c r="P1148" s="25" t="s">
        <v>773</v>
      </c>
      <c r="Q1148" s="25" t="s">
        <v>774</v>
      </c>
      <c r="R1148" s="25" t="s">
        <v>775</v>
      </c>
      <c r="S1148" s="25" t="s">
        <v>776</v>
      </c>
      <c r="T1148" s="25" t="s">
        <v>777</v>
      </c>
      <c r="V1148" s="25" t="s">
        <v>778</v>
      </c>
      <c r="X1148" s="25" t="s">
        <v>779</v>
      </c>
      <c r="AB1148" s="25" t="s">
        <v>780</v>
      </c>
      <c r="AC1148" s="25" t="s">
        <v>781</v>
      </c>
      <c r="AD1148" s="25">
        <v>90</v>
      </c>
      <c r="AE1148" s="25" t="s">
        <v>782</v>
      </c>
      <c r="AF1148" s="25">
        <v>-23.416946190348799</v>
      </c>
      <c r="AG1148" s="25">
        <v>-68.030317113335002</v>
      </c>
      <c r="AH1148" s="25">
        <v>0.5131944444444444</v>
      </c>
      <c r="AI1148" s="25" t="s">
        <v>787</v>
      </c>
      <c r="AM1148" s="25" t="s">
        <v>784</v>
      </c>
      <c r="AN1148" s="25" t="s">
        <v>819</v>
      </c>
      <c r="AO1148" s="25" t="s">
        <v>785</v>
      </c>
      <c r="AR1148" s="25" t="s">
        <v>1021</v>
      </c>
    </row>
    <row r="1149" spans="1:44">
      <c r="A1149" s="25">
        <v>202503</v>
      </c>
      <c r="B1149" s="17" t="str">
        <f>IF(A1149="","",IFERROR(VLOOKUP(A1149,Campaña!A:K,2,0),"ID NO EXISTE"))</f>
        <v>Campaña marzo 2025</v>
      </c>
      <c r="C1149" s="25">
        <v>186</v>
      </c>
      <c r="D1149" s="85" t="str">
        <f>IF(C1149="","",IFERROR(CONCATENATE(VLOOKUP(C1149,EstacionReplica!A:W,2,0)," - ",VLOOKUP(C1149,EstacionReplica!A:W,3,0)," - ",VLOOKUP(C1149,EstacionReplica!A:W,4,0)),"ID NO EXISTE"))</f>
        <v>D-10 - Registro individual - 1</v>
      </c>
      <c r="E1149" s="25">
        <v>2025</v>
      </c>
      <c r="F1149" s="25">
        <v>3</v>
      </c>
      <c r="G1149" s="25">
        <v>20</v>
      </c>
      <c r="H1149" s="86">
        <v>0.45555555555555555</v>
      </c>
      <c r="I1149" s="25" t="s">
        <v>771</v>
      </c>
      <c r="O1149" s="25" t="s">
        <v>772</v>
      </c>
      <c r="P1149" s="25" t="s">
        <v>773</v>
      </c>
      <c r="Q1149" s="25" t="s">
        <v>774</v>
      </c>
      <c r="R1149" s="25" t="s">
        <v>775</v>
      </c>
      <c r="S1149" s="25" t="s">
        <v>776</v>
      </c>
      <c r="T1149" s="25" t="s">
        <v>777</v>
      </c>
      <c r="V1149" s="25" t="s">
        <v>778</v>
      </c>
      <c r="X1149" s="25" t="s">
        <v>779</v>
      </c>
      <c r="AB1149" s="25" t="s">
        <v>780</v>
      </c>
      <c r="AC1149" s="25" t="s">
        <v>781</v>
      </c>
      <c r="AD1149" s="25">
        <v>0</v>
      </c>
      <c r="AE1149" s="25" t="s">
        <v>782</v>
      </c>
      <c r="AF1149" s="25">
        <v>-23.420407818726201</v>
      </c>
      <c r="AG1149" s="25">
        <v>-68.033609831422098</v>
      </c>
      <c r="AH1149" s="25">
        <v>0.45555555555555555</v>
      </c>
      <c r="AI1149" s="25" t="s">
        <v>783</v>
      </c>
      <c r="AM1149" s="25" t="s">
        <v>784</v>
      </c>
      <c r="AO1149" s="25" t="s">
        <v>785</v>
      </c>
      <c r="AR1149" s="25" t="s">
        <v>1021</v>
      </c>
    </row>
    <row r="1150" spans="1:44">
      <c r="A1150" s="25">
        <v>202503</v>
      </c>
      <c r="B1150" s="17" t="str">
        <f>IF(A1150="","",IFERROR(VLOOKUP(A1150,Campaña!A:K,2,0),"ID NO EXISTE"))</f>
        <v>Campaña marzo 2025</v>
      </c>
      <c r="C1150" s="25">
        <v>187</v>
      </c>
      <c r="D1150" s="85" t="str">
        <f>IF(C1150="","",IFERROR(CONCATENATE(VLOOKUP(C1150,EstacionReplica!A:W,2,0)," - ",VLOOKUP(C1150,EstacionReplica!A:W,3,0)," - ",VLOOKUP(C1150,EstacionReplica!A:W,4,0)),"ID NO EXISTE"))</f>
        <v>D-11 - Registro individual - 1</v>
      </c>
      <c r="E1150" s="25">
        <v>2025</v>
      </c>
      <c r="F1150" s="25">
        <v>3</v>
      </c>
      <c r="G1150" s="25">
        <v>20</v>
      </c>
      <c r="H1150" s="86">
        <v>0.45</v>
      </c>
      <c r="I1150" s="25" t="s">
        <v>771</v>
      </c>
      <c r="O1150" s="25" t="s">
        <v>772</v>
      </c>
      <c r="P1150" s="25" t="s">
        <v>773</v>
      </c>
      <c r="Q1150" s="25" t="s">
        <v>774</v>
      </c>
      <c r="R1150" s="25" t="s">
        <v>775</v>
      </c>
      <c r="S1150" s="25" t="s">
        <v>776</v>
      </c>
      <c r="T1150" s="25" t="s">
        <v>777</v>
      </c>
      <c r="V1150" s="25" t="s">
        <v>778</v>
      </c>
      <c r="X1150" s="25" t="s">
        <v>779</v>
      </c>
      <c r="AB1150" s="25" t="s">
        <v>780</v>
      </c>
      <c r="AC1150" s="25" t="s">
        <v>781</v>
      </c>
      <c r="AD1150" s="25">
        <v>20</v>
      </c>
      <c r="AE1150" s="25" t="s">
        <v>782</v>
      </c>
      <c r="AF1150" s="25">
        <v>-23.420256580901199</v>
      </c>
      <c r="AG1150" s="25">
        <v>-68.033982853817193</v>
      </c>
      <c r="AH1150" s="25">
        <v>0.45</v>
      </c>
      <c r="AI1150" s="25" t="s">
        <v>787</v>
      </c>
      <c r="AM1150" s="25" t="s">
        <v>784</v>
      </c>
      <c r="AN1150" s="25" t="s">
        <v>846</v>
      </c>
      <c r="AO1150" s="25" t="s">
        <v>785</v>
      </c>
      <c r="AR1150" s="25" t="s">
        <v>1021</v>
      </c>
    </row>
    <row r="1151" spans="1:44">
      <c r="A1151" s="25">
        <v>202503</v>
      </c>
      <c r="B1151" s="17" t="str">
        <f>IF(A1151="","",IFERROR(VLOOKUP(A1151,Campaña!A:K,2,0),"ID NO EXISTE"))</f>
        <v>Campaña marzo 2025</v>
      </c>
      <c r="C1151" s="25">
        <v>188</v>
      </c>
      <c r="D1151" s="85" t="str">
        <f>IF(C1151="","",IFERROR(CONCATENATE(VLOOKUP(C1151,EstacionReplica!A:W,2,0)," - ",VLOOKUP(C1151,EstacionReplica!A:W,3,0)," - ",VLOOKUP(C1151,EstacionReplica!A:W,4,0)),"ID NO EXISTE"))</f>
        <v>D-12 - Registro individual - 1</v>
      </c>
      <c r="E1151" s="25">
        <v>2025</v>
      </c>
      <c r="F1151" s="25">
        <v>3</v>
      </c>
      <c r="G1151" s="25">
        <v>20</v>
      </c>
      <c r="H1151" s="86">
        <v>0.44722222222222224</v>
      </c>
      <c r="I1151" s="25" t="s">
        <v>771</v>
      </c>
      <c r="O1151" s="25" t="s">
        <v>772</v>
      </c>
      <c r="P1151" s="25" t="s">
        <v>773</v>
      </c>
      <c r="Q1151" s="25" t="s">
        <v>774</v>
      </c>
      <c r="R1151" s="25" t="s">
        <v>775</v>
      </c>
      <c r="S1151" s="25" t="s">
        <v>776</v>
      </c>
      <c r="T1151" s="25" t="s">
        <v>777</v>
      </c>
      <c r="V1151" s="25" t="s">
        <v>778</v>
      </c>
      <c r="X1151" s="25" t="s">
        <v>779</v>
      </c>
      <c r="AB1151" s="25" t="s">
        <v>780</v>
      </c>
      <c r="AC1151" s="25" t="s">
        <v>781</v>
      </c>
      <c r="AD1151" s="25">
        <v>100</v>
      </c>
      <c r="AE1151" s="25" t="s">
        <v>782</v>
      </c>
      <c r="AF1151" s="25">
        <v>-23.419749778004199</v>
      </c>
      <c r="AG1151" s="25">
        <v>-68.033820148244899</v>
      </c>
      <c r="AH1151" s="25">
        <v>0.44722222222222224</v>
      </c>
      <c r="AI1151" s="25" t="s">
        <v>787</v>
      </c>
      <c r="AM1151" s="25" t="s">
        <v>784</v>
      </c>
      <c r="AN1151" s="25" t="s">
        <v>828</v>
      </c>
      <c r="AO1151" s="25" t="s">
        <v>785</v>
      </c>
      <c r="AR1151" s="25" t="s">
        <v>1021</v>
      </c>
    </row>
    <row r="1152" spans="1:44">
      <c r="A1152" s="25">
        <v>202503</v>
      </c>
      <c r="B1152" s="17" t="str">
        <f>IF(A1152="","",IFERROR(VLOOKUP(A1152,Campaña!A:K,2,0),"ID NO EXISTE"))</f>
        <v>Campaña marzo 2025</v>
      </c>
      <c r="C1152" s="25">
        <v>189</v>
      </c>
      <c r="D1152" s="85" t="str">
        <f>IF(C1152="","",IFERROR(CONCATENATE(VLOOKUP(C1152,EstacionReplica!A:W,2,0)," - ",VLOOKUP(C1152,EstacionReplica!A:W,3,0)," - ",VLOOKUP(C1152,EstacionReplica!A:W,4,0)),"ID NO EXISTE"))</f>
        <v>D-13 - Registro individual - 1</v>
      </c>
      <c r="E1152" s="25">
        <v>2025</v>
      </c>
      <c r="F1152" s="25">
        <v>3</v>
      </c>
      <c r="G1152" s="25">
        <v>20</v>
      </c>
      <c r="H1152" s="86">
        <v>0.43263888888888891</v>
      </c>
      <c r="I1152" s="25" t="s">
        <v>771</v>
      </c>
      <c r="O1152" s="25" t="s">
        <v>772</v>
      </c>
      <c r="P1152" s="25" t="s">
        <v>773</v>
      </c>
      <c r="Q1152" s="25" t="s">
        <v>774</v>
      </c>
      <c r="R1152" s="25" t="s">
        <v>775</v>
      </c>
      <c r="S1152" s="25" t="s">
        <v>776</v>
      </c>
      <c r="T1152" s="25" t="s">
        <v>777</v>
      </c>
      <c r="V1152" s="25" t="s">
        <v>778</v>
      </c>
      <c r="X1152" s="25" t="s">
        <v>779</v>
      </c>
      <c r="AB1152" s="25" t="s">
        <v>780</v>
      </c>
      <c r="AC1152" s="25" t="s">
        <v>781</v>
      </c>
      <c r="AD1152" s="25">
        <v>0</v>
      </c>
      <c r="AE1152" s="25" t="s">
        <v>782</v>
      </c>
      <c r="AF1152" s="25">
        <v>-23.4194511705393</v>
      </c>
      <c r="AG1152" s="25">
        <v>-68.035192553895598</v>
      </c>
      <c r="AH1152" s="25">
        <v>0.43263888888888891</v>
      </c>
      <c r="AI1152" s="25" t="s">
        <v>789</v>
      </c>
      <c r="AM1152" s="25" t="s">
        <v>784</v>
      </c>
      <c r="AN1152" s="25" t="s">
        <v>801</v>
      </c>
      <c r="AO1152" s="25" t="s">
        <v>785</v>
      </c>
      <c r="AR1152" s="25" t="s">
        <v>1021</v>
      </c>
    </row>
    <row r="1153" spans="1:44">
      <c r="A1153" s="25">
        <v>202503</v>
      </c>
      <c r="B1153" s="17" t="str">
        <f>IF(A1153="","",IFERROR(VLOOKUP(A1153,Campaña!A:K,2,0),"ID NO EXISTE"))</f>
        <v>Campaña marzo 2025</v>
      </c>
      <c r="C1153" s="25">
        <v>190</v>
      </c>
      <c r="D1153" s="85" t="str">
        <f>IF(C1153="","",IFERROR(CONCATENATE(VLOOKUP(C1153,EstacionReplica!A:W,2,0)," - ",VLOOKUP(C1153,EstacionReplica!A:W,3,0)," - ",VLOOKUP(C1153,EstacionReplica!A:W,4,0)),"ID NO EXISTE"))</f>
        <v>D-14 - Registro individual - 1</v>
      </c>
      <c r="E1153" s="25">
        <v>2025</v>
      </c>
      <c r="F1153" s="25">
        <v>3</v>
      </c>
      <c r="G1153" s="25">
        <v>20</v>
      </c>
      <c r="H1153" s="86">
        <v>0.42777777777777776</v>
      </c>
      <c r="I1153" s="25" t="s">
        <v>771</v>
      </c>
      <c r="O1153" s="25" t="s">
        <v>772</v>
      </c>
      <c r="P1153" s="25" t="s">
        <v>773</v>
      </c>
      <c r="Q1153" s="25" t="s">
        <v>774</v>
      </c>
      <c r="R1153" s="25" t="s">
        <v>775</v>
      </c>
      <c r="S1153" s="25" t="s">
        <v>776</v>
      </c>
      <c r="T1153" s="25" t="s">
        <v>777</v>
      </c>
      <c r="V1153" s="25" t="s">
        <v>778</v>
      </c>
      <c r="X1153" s="25" t="s">
        <v>779</v>
      </c>
      <c r="AB1153" s="25" t="s">
        <v>780</v>
      </c>
      <c r="AC1153" s="25" t="s">
        <v>781</v>
      </c>
      <c r="AD1153" s="25">
        <v>10</v>
      </c>
      <c r="AE1153" s="25" t="s">
        <v>782</v>
      </c>
      <c r="AF1153" s="25">
        <v>-23.4194582069203</v>
      </c>
      <c r="AG1153" s="25">
        <v>-68.034869518446399</v>
      </c>
      <c r="AH1153" s="25">
        <v>0.42777777777777776</v>
      </c>
      <c r="AI1153" s="25" t="s">
        <v>787</v>
      </c>
      <c r="AM1153" s="25" t="s">
        <v>784</v>
      </c>
      <c r="AN1153" s="25" t="s">
        <v>852</v>
      </c>
      <c r="AO1153" s="25" t="s">
        <v>785</v>
      </c>
      <c r="AR1153" s="25" t="s">
        <v>1021</v>
      </c>
    </row>
    <row r="1154" spans="1:44">
      <c r="A1154" s="25">
        <v>202503</v>
      </c>
      <c r="B1154" s="17" t="str">
        <f>IF(A1154="","",IFERROR(VLOOKUP(A1154,Campaña!A:K,2,0),"ID NO EXISTE"))</f>
        <v>Campaña marzo 2025</v>
      </c>
      <c r="C1154" s="25">
        <v>191</v>
      </c>
      <c r="D1154" s="85" t="str">
        <f>IF(C1154="","",IFERROR(CONCATENATE(VLOOKUP(C1154,EstacionReplica!A:W,2,0)," - ",VLOOKUP(C1154,EstacionReplica!A:W,3,0)," - ",VLOOKUP(C1154,EstacionReplica!A:W,4,0)),"ID NO EXISTE"))</f>
        <v>D-15 - Registro individual - 1</v>
      </c>
      <c r="E1154" s="25">
        <v>2025</v>
      </c>
      <c r="F1154" s="25">
        <v>3</v>
      </c>
      <c r="G1154" s="25">
        <v>20</v>
      </c>
      <c r="H1154" s="86">
        <v>0.42708333333333331</v>
      </c>
      <c r="I1154" s="25" t="s">
        <v>771</v>
      </c>
      <c r="O1154" s="25" t="s">
        <v>772</v>
      </c>
      <c r="P1154" s="25" t="s">
        <v>773</v>
      </c>
      <c r="Q1154" s="25" t="s">
        <v>774</v>
      </c>
      <c r="R1154" s="25" t="s">
        <v>775</v>
      </c>
      <c r="S1154" s="25" t="s">
        <v>776</v>
      </c>
      <c r="T1154" s="25" t="s">
        <v>831</v>
      </c>
      <c r="V1154" s="25" t="s">
        <v>832</v>
      </c>
      <c r="X1154" s="25" t="s">
        <v>833</v>
      </c>
      <c r="AB1154" s="25" t="s">
        <v>780</v>
      </c>
      <c r="AC1154" s="25" t="s">
        <v>781</v>
      </c>
      <c r="AD1154" s="25">
        <v>0</v>
      </c>
      <c r="AE1154" s="25" t="s">
        <v>782</v>
      </c>
      <c r="AF1154" s="25">
        <v>-23.419502941978699</v>
      </c>
      <c r="AG1154" s="25">
        <v>-68.034800681997694</v>
      </c>
      <c r="AH1154" s="25">
        <v>0.42708333333333331</v>
      </c>
      <c r="AI1154" s="25" t="s">
        <v>789</v>
      </c>
      <c r="AM1154" s="25" t="s">
        <v>784</v>
      </c>
      <c r="AN1154" s="25" t="s">
        <v>801</v>
      </c>
      <c r="AO1154" s="25" t="s">
        <v>785</v>
      </c>
      <c r="AR1154" s="25" t="s">
        <v>1021</v>
      </c>
    </row>
    <row r="1155" spans="1:44">
      <c r="A1155" s="25">
        <v>202503</v>
      </c>
      <c r="B1155" s="17" t="str">
        <f>IF(A1155="","",IFERROR(VLOOKUP(A1155,Campaña!A:K,2,0),"ID NO EXISTE"))</f>
        <v>Campaña marzo 2025</v>
      </c>
      <c r="C1155" s="25">
        <v>192</v>
      </c>
      <c r="D1155" s="85" t="str">
        <f>IF(C1155="","",IFERROR(CONCATENATE(VLOOKUP(C1155,EstacionReplica!A:W,2,0)," - ",VLOOKUP(C1155,EstacionReplica!A:W,3,0)," - ",VLOOKUP(C1155,EstacionReplica!A:W,4,0)),"ID NO EXISTE"))</f>
        <v>D-16 - Registro individual - 1</v>
      </c>
      <c r="E1155" s="25">
        <v>2025</v>
      </c>
      <c r="F1155" s="25">
        <v>3</v>
      </c>
      <c r="G1155" s="25">
        <v>20</v>
      </c>
      <c r="H1155" s="86">
        <v>0.43680555555555556</v>
      </c>
      <c r="I1155" s="25" t="s">
        <v>771</v>
      </c>
      <c r="O1155" s="25" t="s">
        <v>772</v>
      </c>
      <c r="P1155" s="25" t="s">
        <v>773</v>
      </c>
      <c r="Q1155" s="25" t="s">
        <v>774</v>
      </c>
      <c r="R1155" s="25" t="s">
        <v>775</v>
      </c>
      <c r="S1155" s="25" t="s">
        <v>776</v>
      </c>
      <c r="T1155" s="25" t="s">
        <v>777</v>
      </c>
      <c r="V1155" s="25" t="s">
        <v>778</v>
      </c>
      <c r="X1155" s="25" t="s">
        <v>779</v>
      </c>
      <c r="AB1155" s="25" t="s">
        <v>780</v>
      </c>
      <c r="AC1155" s="25" t="s">
        <v>781</v>
      </c>
      <c r="AD1155" s="25">
        <v>70</v>
      </c>
      <c r="AE1155" s="25" t="s">
        <v>782</v>
      </c>
      <c r="AF1155" s="25">
        <v>-23.419551002616899</v>
      </c>
      <c r="AG1155" s="25">
        <v>-68.035270129096801</v>
      </c>
      <c r="AH1155" s="25">
        <v>0.43680555555555556</v>
      </c>
      <c r="AI1155" s="25" t="s">
        <v>787</v>
      </c>
      <c r="AM1155" s="25" t="s">
        <v>784</v>
      </c>
      <c r="AN1155" s="25" t="s">
        <v>826</v>
      </c>
      <c r="AO1155" s="25" t="s">
        <v>785</v>
      </c>
      <c r="AR1155" s="25" t="s">
        <v>1021</v>
      </c>
    </row>
    <row r="1156" spans="1:44">
      <c r="A1156" s="25">
        <v>202503</v>
      </c>
      <c r="B1156" s="17" t="str">
        <f>IF(A1156="","",IFERROR(VLOOKUP(A1156,Campaña!A:K,2,0),"ID NO EXISTE"))</f>
        <v>Campaña marzo 2025</v>
      </c>
      <c r="C1156" s="25">
        <v>193</v>
      </c>
      <c r="D1156" s="85" t="str">
        <f>IF(C1156="","",IFERROR(CONCATENATE(VLOOKUP(C1156,EstacionReplica!A:W,2,0)," - ",VLOOKUP(C1156,EstacionReplica!A:W,3,0)," - ",VLOOKUP(C1156,EstacionReplica!A:W,4,0)),"ID NO EXISTE"))</f>
        <v>D-17 - Registro individual - 1</v>
      </c>
      <c r="E1156" s="25">
        <v>2025</v>
      </c>
      <c r="F1156" s="25">
        <v>3</v>
      </c>
      <c r="G1156" s="25">
        <v>20</v>
      </c>
      <c r="H1156" s="86">
        <v>0.39930555555555558</v>
      </c>
      <c r="I1156" s="25" t="s">
        <v>771</v>
      </c>
      <c r="O1156" s="25" t="s">
        <v>772</v>
      </c>
      <c r="P1156" s="25" t="s">
        <v>773</v>
      </c>
      <c r="Q1156" s="25" t="s">
        <v>774</v>
      </c>
      <c r="R1156" s="25" t="s">
        <v>775</v>
      </c>
      <c r="S1156" s="25" t="s">
        <v>776</v>
      </c>
      <c r="T1156" s="25" t="s">
        <v>777</v>
      </c>
      <c r="V1156" s="25" t="s">
        <v>778</v>
      </c>
      <c r="X1156" s="25" t="s">
        <v>779</v>
      </c>
      <c r="AB1156" s="25" t="s">
        <v>780</v>
      </c>
      <c r="AC1156" s="25" t="s">
        <v>781</v>
      </c>
      <c r="AD1156" s="25">
        <v>0</v>
      </c>
      <c r="AE1156" s="25" t="s">
        <v>782</v>
      </c>
      <c r="AF1156" s="25">
        <v>-23.419787156007899</v>
      </c>
      <c r="AG1156" s="25">
        <v>-68.0354837398271</v>
      </c>
      <c r="AH1156" s="25">
        <v>0.39930555555555558</v>
      </c>
      <c r="AI1156" s="25" t="s">
        <v>789</v>
      </c>
      <c r="AM1156" s="25" t="s">
        <v>784</v>
      </c>
      <c r="AN1156" s="25" t="s">
        <v>801</v>
      </c>
      <c r="AO1156" s="25" t="s">
        <v>785</v>
      </c>
      <c r="AR1156" s="25" t="s">
        <v>1021</v>
      </c>
    </row>
    <row r="1157" spans="1:44">
      <c r="A1157" s="25">
        <v>202503</v>
      </c>
      <c r="B1157" s="17" t="str">
        <f>IF(A1157="","",IFERROR(VLOOKUP(A1157,Campaña!A:K,2,0),"ID NO EXISTE"))</f>
        <v>Campaña marzo 2025</v>
      </c>
      <c r="C1157" s="25">
        <v>194</v>
      </c>
      <c r="D1157" s="85" t="str">
        <f>IF(C1157="","",IFERROR(CONCATENATE(VLOOKUP(C1157,EstacionReplica!A:W,2,0)," - ",VLOOKUP(C1157,EstacionReplica!A:W,3,0)," - ",VLOOKUP(C1157,EstacionReplica!A:W,4,0)),"ID NO EXISTE"))</f>
        <v>D-18 - Registro individual - 1</v>
      </c>
      <c r="E1157" s="25">
        <v>2025</v>
      </c>
      <c r="F1157" s="25">
        <v>3</v>
      </c>
      <c r="G1157" s="25">
        <v>20</v>
      </c>
      <c r="H1157" s="86">
        <v>0.37569444444444444</v>
      </c>
      <c r="I1157" s="25" t="s">
        <v>771</v>
      </c>
      <c r="O1157" s="25" t="s">
        <v>772</v>
      </c>
      <c r="P1157" s="25" t="s">
        <v>773</v>
      </c>
      <c r="Q1157" s="25" t="s">
        <v>774</v>
      </c>
      <c r="R1157" s="25" t="s">
        <v>775</v>
      </c>
      <c r="S1157" s="25" t="s">
        <v>776</v>
      </c>
      <c r="T1157" s="25" t="s">
        <v>777</v>
      </c>
      <c r="V1157" s="25" t="s">
        <v>778</v>
      </c>
      <c r="X1157" s="25" t="s">
        <v>779</v>
      </c>
      <c r="AB1157" s="25" t="s">
        <v>780</v>
      </c>
      <c r="AC1157" s="25" t="s">
        <v>781</v>
      </c>
      <c r="AD1157" s="25">
        <v>0</v>
      </c>
      <c r="AE1157" s="25" t="s">
        <v>782</v>
      </c>
      <c r="AF1157" s="25">
        <v>-23.420146126121399</v>
      </c>
      <c r="AG1157" s="25">
        <v>-68.035109213459407</v>
      </c>
      <c r="AH1157" s="25">
        <v>0.37569444444444444</v>
      </c>
      <c r="AI1157" s="25" t="s">
        <v>789</v>
      </c>
      <c r="AM1157" s="25" t="s">
        <v>784</v>
      </c>
      <c r="AN1157" s="25" t="s">
        <v>801</v>
      </c>
      <c r="AO1157" s="25" t="s">
        <v>785</v>
      </c>
      <c r="AR1157" s="25" t="s">
        <v>1021</v>
      </c>
    </row>
    <row r="1158" spans="1:44">
      <c r="A1158" s="25">
        <v>202503</v>
      </c>
      <c r="B1158" s="17" t="str">
        <f>IF(A1158="","",IFERROR(VLOOKUP(A1158,Campaña!A:K,2,0),"ID NO EXISTE"))</f>
        <v>Campaña marzo 2025</v>
      </c>
      <c r="C1158" s="25">
        <v>195</v>
      </c>
      <c r="D1158" s="85" t="str">
        <f>IF(C1158="","",IFERROR(CONCATENATE(VLOOKUP(C1158,EstacionReplica!A:W,2,0)," - ",VLOOKUP(C1158,EstacionReplica!A:W,3,0)," - ",VLOOKUP(C1158,EstacionReplica!A:W,4,0)),"ID NO EXISTE"))</f>
        <v>D-19 - Registro individual - 1</v>
      </c>
      <c r="E1158" s="25">
        <v>2025</v>
      </c>
      <c r="F1158" s="25">
        <v>3</v>
      </c>
      <c r="G1158" s="25">
        <v>20</v>
      </c>
      <c r="H1158" s="86">
        <v>0.37708333333333333</v>
      </c>
      <c r="I1158" s="25" t="s">
        <v>771</v>
      </c>
      <c r="O1158" s="25" t="s">
        <v>772</v>
      </c>
      <c r="P1158" s="25" t="s">
        <v>773</v>
      </c>
      <c r="Q1158" s="25" t="s">
        <v>774</v>
      </c>
      <c r="R1158" s="25" t="s">
        <v>775</v>
      </c>
      <c r="S1158" s="25" t="s">
        <v>776</v>
      </c>
      <c r="T1158" s="25" t="s">
        <v>777</v>
      </c>
      <c r="V1158" s="25" t="s">
        <v>778</v>
      </c>
      <c r="X1158" s="25" t="s">
        <v>779</v>
      </c>
      <c r="AB1158" s="25" t="s">
        <v>780</v>
      </c>
      <c r="AC1158" s="25" t="s">
        <v>781</v>
      </c>
      <c r="AD1158" s="25">
        <v>0</v>
      </c>
      <c r="AE1158" s="25" t="s">
        <v>782</v>
      </c>
      <c r="AF1158" s="25">
        <v>-23.4203095427129</v>
      </c>
      <c r="AG1158" s="25">
        <v>-68.035245052583704</v>
      </c>
      <c r="AH1158" s="25">
        <v>0.37708333333333333</v>
      </c>
      <c r="AI1158" s="25" t="s">
        <v>789</v>
      </c>
      <c r="AM1158" s="25" t="s">
        <v>784</v>
      </c>
      <c r="AN1158" s="25" t="s">
        <v>801</v>
      </c>
      <c r="AO1158" s="25" t="s">
        <v>785</v>
      </c>
      <c r="AR1158" s="25" t="s">
        <v>1021</v>
      </c>
    </row>
    <row r="1159" spans="1:44">
      <c r="A1159" s="25">
        <v>202503</v>
      </c>
      <c r="B1159" s="17" t="str">
        <f>IF(A1159="","",IFERROR(VLOOKUP(A1159,Campaña!A:K,2,0),"ID NO EXISTE"))</f>
        <v>Campaña marzo 2025</v>
      </c>
      <c r="C1159" s="25">
        <v>196</v>
      </c>
      <c r="D1159" s="85" t="str">
        <f>IF(C1159="","",IFERROR(CONCATENATE(VLOOKUP(C1159,EstacionReplica!A:W,2,0)," - ",VLOOKUP(C1159,EstacionReplica!A:W,3,0)," - ",VLOOKUP(C1159,EstacionReplica!A:W,4,0)),"ID NO EXISTE"))</f>
        <v>D-20 - Registro individual - 1</v>
      </c>
      <c r="E1159" s="25">
        <v>2025</v>
      </c>
      <c r="F1159" s="25">
        <v>3</v>
      </c>
      <c r="G1159" s="25">
        <v>20</v>
      </c>
      <c r="H1159" s="86">
        <v>0.37777777777777777</v>
      </c>
      <c r="I1159" s="25" t="s">
        <v>771</v>
      </c>
      <c r="O1159" s="25" t="s">
        <v>772</v>
      </c>
      <c r="P1159" s="25" t="s">
        <v>773</v>
      </c>
      <c r="Q1159" s="25" t="s">
        <v>774</v>
      </c>
      <c r="R1159" s="25" t="s">
        <v>775</v>
      </c>
      <c r="S1159" s="25" t="s">
        <v>776</v>
      </c>
      <c r="T1159" s="25" t="s">
        <v>777</v>
      </c>
      <c r="V1159" s="25" t="s">
        <v>778</v>
      </c>
      <c r="X1159" s="25" t="s">
        <v>779</v>
      </c>
      <c r="AB1159" s="25" t="s">
        <v>780</v>
      </c>
      <c r="AC1159" s="25" t="s">
        <v>781</v>
      </c>
      <c r="AD1159" s="25">
        <v>0</v>
      </c>
      <c r="AE1159" s="25" t="s">
        <v>782</v>
      </c>
      <c r="AF1159" s="25">
        <v>-23.4202832939487</v>
      </c>
      <c r="AG1159" s="25">
        <v>-68.035382267518003</v>
      </c>
      <c r="AH1159" s="25">
        <v>0.37777777777777777</v>
      </c>
      <c r="AI1159" s="25" t="s">
        <v>789</v>
      </c>
      <c r="AM1159" s="25" t="s">
        <v>784</v>
      </c>
      <c r="AN1159" s="25" t="s">
        <v>801</v>
      </c>
      <c r="AO1159" s="25" t="s">
        <v>785</v>
      </c>
      <c r="AR1159" s="25" t="s">
        <v>1021</v>
      </c>
    </row>
    <row r="1160" spans="1:44">
      <c r="A1160" s="25">
        <v>202503</v>
      </c>
      <c r="B1160" s="17" t="str">
        <f>IF(A1160="","",IFERROR(VLOOKUP(A1160,Campaña!A:K,2,0),"ID NO EXISTE"))</f>
        <v>Campaña marzo 2025</v>
      </c>
      <c r="C1160" s="25">
        <v>197</v>
      </c>
      <c r="D1160" s="85" t="str">
        <f>IF(C1160="","",IFERROR(CONCATENATE(VLOOKUP(C1160,EstacionReplica!A:W,2,0)," - ",VLOOKUP(C1160,EstacionReplica!A:W,3,0)," - ",VLOOKUP(C1160,EstacionReplica!A:W,4,0)),"ID NO EXISTE"))</f>
        <v>D-21 - Registro individual - 1</v>
      </c>
      <c r="E1160" s="25">
        <v>2025</v>
      </c>
      <c r="F1160" s="25">
        <v>3</v>
      </c>
      <c r="G1160" s="25">
        <v>20</v>
      </c>
      <c r="H1160" s="86">
        <v>0.37847222222222221</v>
      </c>
      <c r="I1160" s="25" t="s">
        <v>771</v>
      </c>
      <c r="O1160" s="25" t="s">
        <v>772</v>
      </c>
      <c r="P1160" s="25" t="s">
        <v>773</v>
      </c>
      <c r="Q1160" s="25" t="s">
        <v>774</v>
      </c>
      <c r="R1160" s="25" t="s">
        <v>775</v>
      </c>
      <c r="S1160" s="25" t="s">
        <v>776</v>
      </c>
      <c r="T1160" s="25" t="s">
        <v>777</v>
      </c>
      <c r="V1160" s="25" t="s">
        <v>778</v>
      </c>
      <c r="X1160" s="25" t="s">
        <v>779</v>
      </c>
      <c r="AB1160" s="25" t="s">
        <v>780</v>
      </c>
      <c r="AC1160" s="25" t="s">
        <v>781</v>
      </c>
      <c r="AD1160" s="25">
        <v>0</v>
      </c>
      <c r="AE1160" s="25" t="s">
        <v>782</v>
      </c>
      <c r="AF1160" s="25">
        <v>-23.4202660163056</v>
      </c>
      <c r="AG1160" s="25">
        <v>-68.035509629884601</v>
      </c>
      <c r="AH1160" s="25">
        <v>0.37847222222222221</v>
      </c>
      <c r="AI1160" s="25" t="s">
        <v>789</v>
      </c>
      <c r="AM1160" s="25" t="s">
        <v>784</v>
      </c>
      <c r="AN1160" s="25" t="s">
        <v>801</v>
      </c>
      <c r="AO1160" s="25" t="s">
        <v>785</v>
      </c>
      <c r="AR1160" s="25" t="s">
        <v>1021</v>
      </c>
    </row>
    <row r="1161" spans="1:44">
      <c r="A1161" s="25">
        <v>202503</v>
      </c>
      <c r="B1161" s="17" t="str">
        <f>IF(A1161="","",IFERROR(VLOOKUP(A1161,Campaña!A:K,2,0),"ID NO EXISTE"))</f>
        <v>Campaña marzo 2025</v>
      </c>
      <c r="C1161" s="25">
        <v>198</v>
      </c>
      <c r="D1161" s="85" t="str">
        <f>IF(C1161="","",IFERROR(CONCATENATE(VLOOKUP(C1161,EstacionReplica!A:W,2,0)," - ",VLOOKUP(C1161,EstacionReplica!A:W,3,0)," - ",VLOOKUP(C1161,EstacionReplica!A:W,4,0)),"ID NO EXISTE"))</f>
        <v>D-22 - Registro individual - 1</v>
      </c>
      <c r="E1161" s="25">
        <v>2025</v>
      </c>
      <c r="F1161" s="25">
        <v>3</v>
      </c>
      <c r="G1161" s="25">
        <v>20</v>
      </c>
      <c r="H1161" s="86">
        <v>0.37916666666666665</v>
      </c>
      <c r="I1161" s="25" t="s">
        <v>771</v>
      </c>
      <c r="O1161" s="25" t="s">
        <v>772</v>
      </c>
      <c r="P1161" s="25" t="s">
        <v>773</v>
      </c>
      <c r="Q1161" s="25" t="s">
        <v>774</v>
      </c>
      <c r="R1161" s="25" t="s">
        <v>775</v>
      </c>
      <c r="S1161" s="25" t="s">
        <v>776</v>
      </c>
      <c r="T1161" s="25" t="s">
        <v>777</v>
      </c>
      <c r="V1161" s="25" t="s">
        <v>778</v>
      </c>
      <c r="X1161" s="25" t="s">
        <v>779</v>
      </c>
      <c r="AB1161" s="25" t="s">
        <v>780</v>
      </c>
      <c r="AC1161" s="25" t="s">
        <v>781</v>
      </c>
      <c r="AD1161" s="25">
        <v>0</v>
      </c>
      <c r="AE1161" s="25" t="s">
        <v>782</v>
      </c>
      <c r="AF1161" s="25">
        <v>-23.4202664997703</v>
      </c>
      <c r="AG1161" s="25">
        <v>-68.035587926114701</v>
      </c>
      <c r="AH1161" s="25">
        <v>0.37916666666666665</v>
      </c>
      <c r="AI1161" s="25" t="s">
        <v>789</v>
      </c>
      <c r="AM1161" s="25" t="s">
        <v>784</v>
      </c>
      <c r="AN1161" s="25" t="s">
        <v>801</v>
      </c>
      <c r="AO1161" s="25" t="s">
        <v>785</v>
      </c>
      <c r="AR1161" s="25" t="s">
        <v>1021</v>
      </c>
    </row>
    <row r="1162" spans="1:44">
      <c r="A1162" s="25">
        <v>202503</v>
      </c>
      <c r="B1162" s="17" t="str">
        <f>IF(A1162="","",IFERROR(VLOOKUP(A1162,Campaña!A:K,2,0),"ID NO EXISTE"))</f>
        <v>Campaña marzo 2025</v>
      </c>
      <c r="C1162" s="25">
        <v>199</v>
      </c>
      <c r="D1162" s="85" t="str">
        <f>IF(C1162="","",IFERROR(CONCATENATE(VLOOKUP(C1162,EstacionReplica!A:W,2,0)," - ",VLOOKUP(C1162,EstacionReplica!A:W,3,0)," - ",VLOOKUP(C1162,EstacionReplica!A:W,4,0)),"ID NO EXISTE"))</f>
        <v>D-23 - Registro individual - 1</v>
      </c>
      <c r="E1162" s="25">
        <v>2025</v>
      </c>
      <c r="F1162" s="25">
        <v>3</v>
      </c>
      <c r="G1162" s="25">
        <v>20</v>
      </c>
      <c r="H1162" s="86">
        <v>0.37986111111111109</v>
      </c>
      <c r="I1162" s="25" t="s">
        <v>771</v>
      </c>
      <c r="O1162" s="25" t="s">
        <v>772</v>
      </c>
      <c r="P1162" s="25" t="s">
        <v>773</v>
      </c>
      <c r="Q1162" s="25" t="s">
        <v>774</v>
      </c>
      <c r="R1162" s="25" t="s">
        <v>775</v>
      </c>
      <c r="S1162" s="25" t="s">
        <v>776</v>
      </c>
      <c r="T1162" s="25" t="s">
        <v>777</v>
      </c>
      <c r="V1162" s="25" t="s">
        <v>778</v>
      </c>
      <c r="X1162" s="25" t="s">
        <v>779</v>
      </c>
      <c r="AB1162" s="25" t="s">
        <v>780</v>
      </c>
      <c r="AC1162" s="25" t="s">
        <v>781</v>
      </c>
      <c r="AD1162" s="25">
        <v>0</v>
      </c>
      <c r="AE1162" s="25" t="s">
        <v>782</v>
      </c>
      <c r="AF1162" s="25">
        <v>-23.4204113692088</v>
      </c>
      <c r="AG1162" s="25">
        <v>-68.035645600593696</v>
      </c>
      <c r="AH1162" s="25">
        <v>0.37986111111111109</v>
      </c>
      <c r="AI1162" s="25" t="s">
        <v>789</v>
      </c>
      <c r="AM1162" s="25" t="s">
        <v>784</v>
      </c>
      <c r="AN1162" s="25" t="s">
        <v>801</v>
      </c>
      <c r="AO1162" s="25" t="s">
        <v>785</v>
      </c>
      <c r="AR1162" s="25" t="s">
        <v>1021</v>
      </c>
    </row>
    <row r="1163" spans="1:44">
      <c r="A1163" s="25">
        <v>202503</v>
      </c>
      <c r="B1163" s="17" t="str">
        <f>IF(A1163="","",IFERROR(VLOOKUP(A1163,Campaña!A:K,2,0),"ID NO EXISTE"))</f>
        <v>Campaña marzo 2025</v>
      </c>
      <c r="C1163" s="25">
        <v>200</v>
      </c>
      <c r="D1163" s="85" t="str">
        <f>IF(C1163="","",IFERROR(CONCATENATE(VLOOKUP(C1163,EstacionReplica!A:W,2,0)," - ",VLOOKUP(C1163,EstacionReplica!A:W,3,0)," - ",VLOOKUP(C1163,EstacionReplica!A:W,4,0)),"ID NO EXISTE"))</f>
        <v>D-24 - Registro individual - 1</v>
      </c>
      <c r="E1163" s="25">
        <v>2025</v>
      </c>
      <c r="F1163" s="25">
        <v>3</v>
      </c>
      <c r="G1163" s="25">
        <v>21</v>
      </c>
      <c r="H1163" s="86">
        <v>0.47430555555555554</v>
      </c>
      <c r="I1163" s="25" t="s">
        <v>771</v>
      </c>
      <c r="O1163" s="25" t="s">
        <v>772</v>
      </c>
      <c r="P1163" s="25" t="s">
        <v>773</v>
      </c>
      <c r="Q1163" s="25" t="s">
        <v>774</v>
      </c>
      <c r="R1163" s="25" t="s">
        <v>775</v>
      </c>
      <c r="S1163" s="25" t="s">
        <v>776</v>
      </c>
      <c r="T1163" s="25" t="s">
        <v>777</v>
      </c>
      <c r="V1163" s="25" t="s">
        <v>778</v>
      </c>
      <c r="X1163" s="25" t="s">
        <v>779</v>
      </c>
      <c r="AB1163" s="25" t="s">
        <v>780</v>
      </c>
      <c r="AC1163" s="25" t="s">
        <v>781</v>
      </c>
      <c r="AD1163" s="25">
        <v>0</v>
      </c>
      <c r="AE1163" s="25" t="s">
        <v>782</v>
      </c>
      <c r="AF1163" s="25">
        <v>-23.421900129125898</v>
      </c>
      <c r="AG1163" s="25">
        <v>-68.039794532779297</v>
      </c>
      <c r="AH1163" s="25">
        <v>0.47430555555555554</v>
      </c>
      <c r="AI1163" s="25" t="s">
        <v>783</v>
      </c>
      <c r="AM1163" s="25" t="s">
        <v>784</v>
      </c>
      <c r="AO1163" s="25" t="s">
        <v>785</v>
      </c>
      <c r="AR1163" s="25" t="s">
        <v>1021</v>
      </c>
    </row>
    <row r="1164" spans="1:44">
      <c r="A1164" s="25">
        <v>202503</v>
      </c>
      <c r="B1164" s="17" t="str">
        <f>IF(A1164="","",IFERROR(VLOOKUP(A1164,Campaña!A:K,2,0),"ID NO EXISTE"))</f>
        <v>Campaña marzo 2025</v>
      </c>
      <c r="C1164" s="25">
        <v>201</v>
      </c>
      <c r="D1164" s="85" t="str">
        <f>IF(C1164="","",IFERROR(CONCATENATE(VLOOKUP(C1164,EstacionReplica!A:W,2,0)," - ",VLOOKUP(C1164,EstacionReplica!A:W,3,0)," - ",VLOOKUP(C1164,EstacionReplica!A:W,4,0)),"ID NO EXISTE"))</f>
        <v>D-25 - Registro individual - 1</v>
      </c>
      <c r="E1164" s="25">
        <v>2025</v>
      </c>
      <c r="F1164" s="25">
        <v>3</v>
      </c>
      <c r="G1164" s="25">
        <v>21</v>
      </c>
      <c r="H1164" s="86">
        <v>0.46805555555555556</v>
      </c>
      <c r="I1164" s="25" t="s">
        <v>771</v>
      </c>
      <c r="O1164" s="25" t="s">
        <v>772</v>
      </c>
      <c r="P1164" s="25" t="s">
        <v>773</v>
      </c>
      <c r="Q1164" s="25" t="s">
        <v>774</v>
      </c>
      <c r="R1164" s="25" t="s">
        <v>775</v>
      </c>
      <c r="S1164" s="25" t="s">
        <v>776</v>
      </c>
      <c r="T1164" s="25" t="s">
        <v>777</v>
      </c>
      <c r="V1164" s="25" t="s">
        <v>778</v>
      </c>
      <c r="X1164" s="25" t="s">
        <v>779</v>
      </c>
      <c r="AB1164" s="25" t="s">
        <v>780</v>
      </c>
      <c r="AC1164" s="25" t="s">
        <v>781</v>
      </c>
      <c r="AD1164" s="25">
        <v>55</v>
      </c>
      <c r="AE1164" s="25" t="s">
        <v>782</v>
      </c>
      <c r="AF1164" s="25">
        <v>-23.421417717932702</v>
      </c>
      <c r="AG1164" s="25">
        <v>-68.039191186803606</v>
      </c>
      <c r="AH1164" s="25">
        <v>0.46805555555555556</v>
      </c>
      <c r="AI1164" s="25" t="s">
        <v>787</v>
      </c>
      <c r="AM1164" s="25" t="s">
        <v>784</v>
      </c>
      <c r="AN1164" s="25" t="s">
        <v>822</v>
      </c>
      <c r="AO1164" s="25" t="s">
        <v>785</v>
      </c>
      <c r="AR1164" s="25" t="s">
        <v>1021</v>
      </c>
    </row>
    <row r="1165" spans="1:44">
      <c r="A1165" s="25">
        <v>202503</v>
      </c>
      <c r="B1165" s="17" t="str">
        <f>IF(A1165="","",IFERROR(VLOOKUP(A1165,Campaña!A:K,2,0),"ID NO EXISTE"))</f>
        <v>Campaña marzo 2025</v>
      </c>
      <c r="C1165" s="25">
        <v>202</v>
      </c>
      <c r="D1165" s="85" t="str">
        <f>IF(C1165="","",IFERROR(CONCATENATE(VLOOKUP(C1165,EstacionReplica!A:W,2,0)," - ",VLOOKUP(C1165,EstacionReplica!A:W,3,0)," - ",VLOOKUP(C1165,EstacionReplica!A:W,4,0)),"ID NO EXISTE"))</f>
        <v>D-26 - Registro individual - 1</v>
      </c>
      <c r="E1165" s="25">
        <v>2025</v>
      </c>
      <c r="F1165" s="25">
        <v>3</v>
      </c>
      <c r="G1165" s="25">
        <v>21</v>
      </c>
      <c r="H1165" s="86">
        <v>0.47430555555555554</v>
      </c>
      <c r="I1165" s="25" t="s">
        <v>771</v>
      </c>
      <c r="O1165" s="25" t="s">
        <v>772</v>
      </c>
      <c r="P1165" s="25" t="s">
        <v>773</v>
      </c>
      <c r="Q1165" s="25" t="s">
        <v>774</v>
      </c>
      <c r="R1165" s="25" t="s">
        <v>775</v>
      </c>
      <c r="S1165" s="25" t="s">
        <v>776</v>
      </c>
      <c r="T1165" s="25" t="s">
        <v>777</v>
      </c>
      <c r="V1165" s="25" t="s">
        <v>778</v>
      </c>
      <c r="X1165" s="25" t="s">
        <v>779</v>
      </c>
      <c r="AB1165" s="25" t="s">
        <v>780</v>
      </c>
      <c r="AC1165" s="25" t="s">
        <v>781</v>
      </c>
      <c r="AD1165" s="25">
        <v>0</v>
      </c>
      <c r="AE1165" s="25" t="s">
        <v>782</v>
      </c>
      <c r="AF1165" s="25">
        <v>-23.4218179412997</v>
      </c>
      <c r="AG1165" s="25">
        <v>-68.039648312290495</v>
      </c>
      <c r="AH1165" s="25">
        <v>0.47430555555555554</v>
      </c>
      <c r="AI1165" s="25" t="s">
        <v>783</v>
      </c>
      <c r="AM1165" s="25" t="s">
        <v>784</v>
      </c>
      <c r="AO1165" s="25" t="s">
        <v>785</v>
      </c>
      <c r="AR1165" s="25" t="s">
        <v>1021</v>
      </c>
    </row>
    <row r="1166" spans="1:44">
      <c r="A1166" s="25">
        <v>202503</v>
      </c>
      <c r="B1166" s="17" t="str">
        <f>IF(A1166="","",IFERROR(VLOOKUP(A1166,Campaña!A:K,2,0),"ID NO EXISTE"))</f>
        <v>Campaña marzo 2025</v>
      </c>
      <c r="C1166" s="25">
        <v>203</v>
      </c>
      <c r="D1166" s="85" t="str">
        <f>IF(C1166="","",IFERROR(CONCATENATE(VLOOKUP(C1166,EstacionReplica!A:W,2,0)," - ",VLOOKUP(C1166,EstacionReplica!A:W,3,0)," - ",VLOOKUP(C1166,EstacionReplica!A:W,4,0)),"ID NO EXISTE"))</f>
        <v>D-27 - Registro individual - 1</v>
      </c>
      <c r="E1166" s="25">
        <v>2025</v>
      </c>
      <c r="F1166" s="25">
        <v>3</v>
      </c>
      <c r="G1166" s="25">
        <v>21</v>
      </c>
      <c r="H1166" s="86">
        <v>0.47430555555555554</v>
      </c>
      <c r="I1166" s="25" t="s">
        <v>771</v>
      </c>
      <c r="O1166" s="25" t="s">
        <v>772</v>
      </c>
      <c r="P1166" s="25" t="s">
        <v>773</v>
      </c>
      <c r="Q1166" s="25" t="s">
        <v>774</v>
      </c>
      <c r="R1166" s="25" t="s">
        <v>775</v>
      </c>
      <c r="S1166" s="25" t="s">
        <v>776</v>
      </c>
      <c r="T1166" s="25" t="s">
        <v>777</v>
      </c>
      <c r="V1166" s="25" t="s">
        <v>778</v>
      </c>
      <c r="X1166" s="25" t="s">
        <v>779</v>
      </c>
      <c r="AB1166" s="25" t="s">
        <v>780</v>
      </c>
      <c r="AC1166" s="25" t="s">
        <v>781</v>
      </c>
      <c r="AD1166" s="25">
        <v>0</v>
      </c>
      <c r="AE1166" s="25" t="s">
        <v>782</v>
      </c>
      <c r="AF1166" s="25">
        <v>-23.421854128231502</v>
      </c>
      <c r="AG1166" s="25">
        <v>-68.039657838592305</v>
      </c>
      <c r="AH1166" s="25">
        <v>0.47430555555555554</v>
      </c>
      <c r="AI1166" s="25" t="s">
        <v>783</v>
      </c>
      <c r="AM1166" s="25" t="s">
        <v>784</v>
      </c>
      <c r="AO1166" s="25" t="s">
        <v>785</v>
      </c>
      <c r="AR1166" s="25" t="s">
        <v>1021</v>
      </c>
    </row>
    <row r="1167" spans="1:44">
      <c r="A1167" s="25">
        <v>202503</v>
      </c>
      <c r="B1167" s="17" t="str">
        <f>IF(A1167="","",IFERROR(VLOOKUP(A1167,Campaña!A:K,2,0),"ID NO EXISTE"))</f>
        <v>Campaña marzo 2025</v>
      </c>
      <c r="C1167" s="25">
        <v>204</v>
      </c>
      <c r="D1167" s="85" t="str">
        <f>IF(C1167="","",IFERROR(CONCATENATE(VLOOKUP(C1167,EstacionReplica!A:W,2,0)," - ",VLOOKUP(C1167,EstacionReplica!A:W,3,0)," - ",VLOOKUP(C1167,EstacionReplica!A:W,4,0)),"ID NO EXISTE"))</f>
        <v>D-28 - Registro individual - 1</v>
      </c>
      <c r="E1167" s="25">
        <v>2025</v>
      </c>
      <c r="F1167" s="25">
        <v>3</v>
      </c>
      <c r="G1167" s="25">
        <v>21</v>
      </c>
      <c r="H1167" s="86">
        <v>0.42499999999999999</v>
      </c>
      <c r="I1167" s="25" t="s">
        <v>771</v>
      </c>
      <c r="O1167" s="25" t="s">
        <v>772</v>
      </c>
      <c r="P1167" s="25" t="s">
        <v>773</v>
      </c>
      <c r="Q1167" s="25" t="s">
        <v>774</v>
      </c>
      <c r="R1167" s="25" t="s">
        <v>775</v>
      </c>
      <c r="S1167" s="25" t="s">
        <v>776</v>
      </c>
      <c r="T1167" s="25" t="s">
        <v>777</v>
      </c>
      <c r="V1167" s="25" t="s">
        <v>778</v>
      </c>
      <c r="X1167" s="25" t="s">
        <v>779</v>
      </c>
      <c r="AB1167" s="25" t="s">
        <v>780</v>
      </c>
      <c r="AC1167" s="25" t="s">
        <v>781</v>
      </c>
      <c r="AD1167" s="25">
        <v>80</v>
      </c>
      <c r="AE1167" s="25" t="s">
        <v>782</v>
      </c>
      <c r="AF1167" s="25">
        <v>-23.418010056776001</v>
      </c>
      <c r="AG1167" s="25">
        <v>-68.040243468389903</v>
      </c>
      <c r="AH1167" s="25">
        <v>0.42499999999999999</v>
      </c>
      <c r="AI1167" s="25" t="s">
        <v>787</v>
      </c>
      <c r="AM1167" s="25" t="s">
        <v>784</v>
      </c>
      <c r="AN1167" s="25" t="s">
        <v>837</v>
      </c>
      <c r="AO1167" s="25" t="s">
        <v>785</v>
      </c>
      <c r="AR1167" s="25" t="s">
        <v>1021</v>
      </c>
    </row>
    <row r="1168" spans="1:44">
      <c r="A1168" s="25">
        <v>202503</v>
      </c>
      <c r="B1168" s="17" t="str">
        <f>IF(A1168="","",IFERROR(VLOOKUP(A1168,Campaña!A:K,2,0),"ID NO EXISTE"))</f>
        <v>Campaña marzo 2025</v>
      </c>
      <c r="C1168" s="25">
        <v>205</v>
      </c>
      <c r="D1168" s="85" t="str">
        <f>IF(C1168="","",IFERROR(CONCATENATE(VLOOKUP(C1168,EstacionReplica!A:W,2,0)," - ",VLOOKUP(C1168,EstacionReplica!A:W,3,0)," - ",VLOOKUP(C1168,EstacionReplica!A:W,4,0)),"ID NO EXISTE"))</f>
        <v>D-29 - Registro individual - 1</v>
      </c>
      <c r="E1168" s="25">
        <v>2025</v>
      </c>
      <c r="F1168" s="25">
        <v>3</v>
      </c>
      <c r="G1168" s="25">
        <v>21</v>
      </c>
      <c r="H1168" s="86">
        <v>0.42708333333333331</v>
      </c>
      <c r="I1168" s="25" t="s">
        <v>771</v>
      </c>
      <c r="O1168" s="25" t="s">
        <v>772</v>
      </c>
      <c r="P1168" s="25" t="s">
        <v>773</v>
      </c>
      <c r="Q1168" s="25" t="s">
        <v>774</v>
      </c>
      <c r="R1168" s="25" t="s">
        <v>775</v>
      </c>
      <c r="S1168" s="25" t="s">
        <v>776</v>
      </c>
      <c r="T1168" s="25" t="s">
        <v>777</v>
      </c>
      <c r="V1168" s="25" t="s">
        <v>778</v>
      </c>
      <c r="X1168" s="25" t="s">
        <v>779</v>
      </c>
      <c r="AB1168" s="25" t="s">
        <v>780</v>
      </c>
      <c r="AC1168" s="25" t="s">
        <v>781</v>
      </c>
      <c r="AD1168" s="25">
        <v>0</v>
      </c>
      <c r="AE1168" s="25" t="s">
        <v>782</v>
      </c>
      <c r="AF1168" s="25">
        <v>-23.4178172634569</v>
      </c>
      <c r="AG1168" s="25">
        <v>-68.039735919976707</v>
      </c>
      <c r="AH1168" s="25">
        <v>0.42708333333333331</v>
      </c>
      <c r="AI1168" s="25" t="s">
        <v>789</v>
      </c>
      <c r="AM1168" s="25" t="s">
        <v>784</v>
      </c>
      <c r="AN1168" s="25" t="s">
        <v>801</v>
      </c>
      <c r="AO1168" s="25" t="s">
        <v>785</v>
      </c>
      <c r="AR1168" s="25" t="s">
        <v>1021</v>
      </c>
    </row>
    <row r="1169" spans="1:44">
      <c r="A1169" s="25">
        <v>202503</v>
      </c>
      <c r="B1169" s="17" t="str">
        <f>IF(A1169="","",IFERROR(VLOOKUP(A1169,Campaña!A:K,2,0),"ID NO EXISTE"))</f>
        <v>Campaña marzo 2025</v>
      </c>
      <c r="C1169" s="25">
        <v>206</v>
      </c>
      <c r="D1169" s="85" t="str">
        <f>IF(C1169="","",IFERROR(CONCATENATE(VLOOKUP(C1169,EstacionReplica!A:W,2,0)," - ",VLOOKUP(C1169,EstacionReplica!A:W,3,0)," - ",VLOOKUP(C1169,EstacionReplica!A:W,4,0)),"ID NO EXISTE"))</f>
        <v>D-30 - Registro individual - 1</v>
      </c>
      <c r="E1169" s="25">
        <v>2025</v>
      </c>
      <c r="F1169" s="25">
        <v>3</v>
      </c>
      <c r="G1169" s="25">
        <v>21</v>
      </c>
      <c r="H1169" s="86">
        <v>0.42638888888888887</v>
      </c>
      <c r="I1169" s="25" t="s">
        <v>771</v>
      </c>
      <c r="O1169" s="25" t="s">
        <v>772</v>
      </c>
      <c r="P1169" s="25" t="s">
        <v>773</v>
      </c>
      <c r="Q1169" s="25" t="s">
        <v>774</v>
      </c>
      <c r="R1169" s="25" t="s">
        <v>775</v>
      </c>
      <c r="S1169" s="25" t="s">
        <v>776</v>
      </c>
      <c r="T1169" s="25" t="s">
        <v>777</v>
      </c>
      <c r="V1169" s="25" t="s">
        <v>778</v>
      </c>
      <c r="X1169" s="25" t="s">
        <v>779</v>
      </c>
      <c r="AB1169" s="25" t="s">
        <v>780</v>
      </c>
      <c r="AC1169" s="25" t="s">
        <v>781</v>
      </c>
      <c r="AD1169" s="25">
        <v>100</v>
      </c>
      <c r="AE1169" s="25" t="s">
        <v>782</v>
      </c>
      <c r="AF1169" s="25">
        <v>-23.418170762819202</v>
      </c>
      <c r="AG1169" s="25">
        <v>-68.039938901956504</v>
      </c>
      <c r="AH1169" s="25">
        <v>0.42638888888888887</v>
      </c>
      <c r="AI1169" s="25" t="s">
        <v>787</v>
      </c>
      <c r="AM1169" s="25" t="s">
        <v>784</v>
      </c>
      <c r="AN1169" s="25" t="s">
        <v>828</v>
      </c>
      <c r="AO1169" s="25" t="s">
        <v>785</v>
      </c>
      <c r="AR1169" s="25" t="s">
        <v>1021</v>
      </c>
    </row>
    <row r="1170" spans="1:44">
      <c r="A1170" s="25">
        <v>202503</v>
      </c>
      <c r="B1170" s="17" t="str">
        <f>IF(A1170="","",IFERROR(VLOOKUP(A1170,Campaña!A:K,2,0),"ID NO EXISTE"))</f>
        <v>Campaña marzo 2025</v>
      </c>
      <c r="C1170" s="25">
        <v>207</v>
      </c>
      <c r="D1170" s="85" t="str">
        <f>IF(C1170="","",IFERROR(CONCATENATE(VLOOKUP(C1170,EstacionReplica!A:W,2,0)," - ",VLOOKUP(C1170,EstacionReplica!A:W,3,0)," - ",VLOOKUP(C1170,EstacionReplica!A:W,4,0)),"ID NO EXISTE"))</f>
        <v>D-31 - Registro individual - 1</v>
      </c>
      <c r="E1170" s="25">
        <v>2025</v>
      </c>
      <c r="F1170" s="25">
        <v>3</v>
      </c>
      <c r="G1170" s="25">
        <v>21</v>
      </c>
      <c r="H1170" s="86">
        <v>0.3972222222222222</v>
      </c>
      <c r="I1170" s="25" t="s">
        <v>771</v>
      </c>
      <c r="O1170" s="25" t="s">
        <v>772</v>
      </c>
      <c r="P1170" s="25" t="s">
        <v>773</v>
      </c>
      <c r="Q1170" s="25" t="s">
        <v>774</v>
      </c>
      <c r="R1170" s="25" t="s">
        <v>775</v>
      </c>
      <c r="S1170" s="25" t="s">
        <v>776</v>
      </c>
      <c r="T1170" s="25" t="s">
        <v>777</v>
      </c>
      <c r="V1170" s="25" t="s">
        <v>778</v>
      </c>
      <c r="X1170" s="25" t="s">
        <v>779</v>
      </c>
      <c r="AB1170" s="25" t="s">
        <v>780</v>
      </c>
      <c r="AC1170" s="25" t="s">
        <v>781</v>
      </c>
      <c r="AD1170" s="25">
        <v>0</v>
      </c>
      <c r="AE1170" s="25" t="s">
        <v>782</v>
      </c>
      <c r="AF1170" s="25">
        <v>-23.418740240676001</v>
      </c>
      <c r="AG1170" s="25">
        <v>-68.040013090814497</v>
      </c>
      <c r="AH1170" s="25">
        <v>0.3972222222222222</v>
      </c>
      <c r="AI1170" s="25" t="s">
        <v>789</v>
      </c>
      <c r="AM1170" s="25" t="s">
        <v>784</v>
      </c>
      <c r="AN1170" s="25" t="s">
        <v>801</v>
      </c>
      <c r="AO1170" s="25" t="s">
        <v>785</v>
      </c>
      <c r="AR1170" s="25" t="s">
        <v>1021</v>
      </c>
    </row>
    <row r="1171" spans="1:44">
      <c r="A1171" s="25">
        <v>202503</v>
      </c>
      <c r="B1171" s="17" t="str">
        <f>IF(A1171="","",IFERROR(VLOOKUP(A1171,Campaña!A:K,2,0),"ID NO EXISTE"))</f>
        <v>Campaña marzo 2025</v>
      </c>
      <c r="C1171" s="25">
        <v>208</v>
      </c>
      <c r="D1171" s="85" t="str">
        <f>IF(C1171="","",IFERROR(CONCATENATE(VLOOKUP(C1171,EstacionReplica!A:W,2,0)," - ",VLOOKUP(C1171,EstacionReplica!A:W,3,0)," - ",VLOOKUP(C1171,EstacionReplica!A:W,4,0)),"ID NO EXISTE"))</f>
        <v>D-32 - Registro individual - 1</v>
      </c>
      <c r="E1171" s="25">
        <v>2025</v>
      </c>
      <c r="F1171" s="25">
        <v>3</v>
      </c>
      <c r="G1171" s="25">
        <v>21</v>
      </c>
      <c r="H1171" s="86">
        <v>0.47430555555555554</v>
      </c>
      <c r="I1171" s="25" t="s">
        <v>771</v>
      </c>
      <c r="O1171" s="25" t="s">
        <v>772</v>
      </c>
      <c r="P1171" s="25" t="s">
        <v>773</v>
      </c>
      <c r="Q1171" s="25" t="s">
        <v>774</v>
      </c>
      <c r="R1171" s="25" t="s">
        <v>775</v>
      </c>
      <c r="S1171" s="25" t="s">
        <v>776</v>
      </c>
      <c r="T1171" s="25" t="s">
        <v>777</v>
      </c>
      <c r="V1171" s="25" t="s">
        <v>778</v>
      </c>
      <c r="X1171" s="25" t="s">
        <v>779</v>
      </c>
      <c r="AB1171" s="25" t="s">
        <v>780</v>
      </c>
      <c r="AC1171" s="25" t="s">
        <v>781</v>
      </c>
      <c r="AD1171" s="25">
        <v>0</v>
      </c>
      <c r="AE1171" s="25" t="s">
        <v>782</v>
      </c>
      <c r="AF1171" s="25">
        <v>-23.4215109842572</v>
      </c>
      <c r="AG1171" s="25">
        <v>-68.039670103805705</v>
      </c>
      <c r="AH1171" s="25">
        <v>0.47430555555555554</v>
      </c>
      <c r="AI1171" s="25" t="s">
        <v>783</v>
      </c>
      <c r="AM1171" s="25" t="s">
        <v>784</v>
      </c>
      <c r="AO1171" s="25" t="s">
        <v>785</v>
      </c>
      <c r="AR1171" s="25" t="s">
        <v>1021</v>
      </c>
    </row>
    <row r="1172" spans="1:44">
      <c r="A1172" s="25">
        <v>202503</v>
      </c>
      <c r="B1172" s="17" t="str">
        <f>IF(A1172="","",IFERROR(VLOOKUP(A1172,Campaña!A:K,2,0),"ID NO EXISTE"))</f>
        <v>Campaña marzo 2025</v>
      </c>
      <c r="C1172" s="25">
        <v>209</v>
      </c>
      <c r="D1172" s="85" t="str">
        <f>IF(C1172="","",IFERROR(CONCATENATE(VLOOKUP(C1172,EstacionReplica!A:W,2,0)," - ",VLOOKUP(C1172,EstacionReplica!A:W,3,0)," - ",VLOOKUP(C1172,EstacionReplica!A:W,4,0)),"ID NO EXISTE"))</f>
        <v>D-33 - Registro individual - 1</v>
      </c>
      <c r="E1172" s="25">
        <v>2025</v>
      </c>
      <c r="F1172" s="25">
        <v>3</v>
      </c>
      <c r="G1172" s="25">
        <v>21</v>
      </c>
      <c r="H1172" s="86">
        <v>0.46041666666666664</v>
      </c>
      <c r="I1172" s="25" t="s">
        <v>771</v>
      </c>
      <c r="O1172" s="25" t="s">
        <v>772</v>
      </c>
      <c r="P1172" s="25" t="s">
        <v>773</v>
      </c>
      <c r="Q1172" s="25" t="s">
        <v>774</v>
      </c>
      <c r="R1172" s="25" t="s">
        <v>775</v>
      </c>
      <c r="S1172" s="25" t="s">
        <v>776</v>
      </c>
      <c r="T1172" s="25" t="s">
        <v>777</v>
      </c>
      <c r="V1172" s="25" t="s">
        <v>778</v>
      </c>
      <c r="X1172" s="25" t="s">
        <v>779</v>
      </c>
      <c r="AB1172" s="25" t="s">
        <v>780</v>
      </c>
      <c r="AC1172" s="25" t="s">
        <v>781</v>
      </c>
      <c r="AD1172" s="25">
        <v>0</v>
      </c>
      <c r="AE1172" s="25" t="s">
        <v>782</v>
      </c>
      <c r="AF1172" s="25">
        <v>-23.4215385607265</v>
      </c>
      <c r="AG1172" s="25">
        <v>-68.039748205246198</v>
      </c>
      <c r="AH1172" s="25">
        <v>0.46041666666666664</v>
      </c>
      <c r="AI1172" s="25" t="s">
        <v>783</v>
      </c>
      <c r="AM1172" s="25" t="s">
        <v>784</v>
      </c>
      <c r="AO1172" s="25" t="s">
        <v>785</v>
      </c>
      <c r="AR1172" s="25" t="s">
        <v>1021</v>
      </c>
    </row>
    <row r="1173" spans="1:44">
      <c r="A1173" s="25">
        <v>202503</v>
      </c>
      <c r="B1173" s="17" t="str">
        <f>IF(A1173="","",IFERROR(VLOOKUP(A1173,Campaña!A:K,2,0),"ID NO EXISTE"))</f>
        <v>Campaña marzo 2025</v>
      </c>
      <c r="C1173" s="25">
        <v>210</v>
      </c>
      <c r="D1173" s="85" t="str">
        <f>IF(C1173="","",IFERROR(CONCATENATE(VLOOKUP(C1173,EstacionReplica!A:W,2,0)," - ",VLOOKUP(C1173,EstacionReplica!A:W,3,0)," - ",VLOOKUP(C1173,EstacionReplica!A:W,4,0)),"ID NO EXISTE"))</f>
        <v>D-34 - Registro individual - 1</v>
      </c>
      <c r="E1173" s="25">
        <v>2025</v>
      </c>
      <c r="F1173" s="25">
        <v>3</v>
      </c>
      <c r="G1173" s="25">
        <v>20</v>
      </c>
      <c r="H1173" s="86">
        <v>0.44583333333333336</v>
      </c>
      <c r="I1173" s="25" t="s">
        <v>771</v>
      </c>
      <c r="O1173" s="25" t="s">
        <v>772</v>
      </c>
      <c r="P1173" s="25" t="s">
        <v>773</v>
      </c>
      <c r="Q1173" s="25" t="s">
        <v>774</v>
      </c>
      <c r="R1173" s="25" t="s">
        <v>775</v>
      </c>
      <c r="S1173" s="25" t="s">
        <v>776</v>
      </c>
      <c r="T1173" s="25" t="s">
        <v>777</v>
      </c>
      <c r="V1173" s="25" t="s">
        <v>778</v>
      </c>
      <c r="X1173" s="25" t="s">
        <v>779</v>
      </c>
      <c r="AB1173" s="25" t="s">
        <v>780</v>
      </c>
      <c r="AC1173" s="25" t="s">
        <v>781</v>
      </c>
      <c r="AD1173" s="25">
        <v>90</v>
      </c>
      <c r="AE1173" s="25" t="s">
        <v>782</v>
      </c>
      <c r="AF1173" s="25">
        <v>-23.419515862476</v>
      </c>
      <c r="AG1173" s="25">
        <v>-68.033968658444394</v>
      </c>
      <c r="AH1173" s="25">
        <v>0.44583333333333336</v>
      </c>
      <c r="AI1173" s="25" t="s">
        <v>787</v>
      </c>
      <c r="AM1173" s="25" t="s">
        <v>784</v>
      </c>
      <c r="AN1173" s="25" t="s">
        <v>819</v>
      </c>
      <c r="AO1173" s="25" t="s">
        <v>785</v>
      </c>
      <c r="AR1173" s="25" t="s">
        <v>1021</v>
      </c>
    </row>
    <row r="1174" spans="1:44">
      <c r="A1174" s="25">
        <v>202503</v>
      </c>
      <c r="B1174" s="17" t="str">
        <f>IF(A1174="","",IFERROR(VLOOKUP(A1174,Campaña!A:K,2,0),"ID NO EXISTE"))</f>
        <v>Campaña marzo 2025</v>
      </c>
      <c r="C1174" s="25">
        <v>211</v>
      </c>
      <c r="D1174" s="85" t="str">
        <f>IF(C1174="","",IFERROR(CONCATENATE(VLOOKUP(C1174,EstacionReplica!A:W,2,0)," - ",VLOOKUP(C1174,EstacionReplica!A:W,3,0)," - ",VLOOKUP(C1174,EstacionReplica!A:W,4,0)),"ID NO EXISTE"))</f>
        <v>D-35 - Registro individual - 1</v>
      </c>
      <c r="E1174" s="25">
        <v>2025</v>
      </c>
      <c r="F1174" s="25">
        <v>3</v>
      </c>
      <c r="G1174" s="25">
        <v>20</v>
      </c>
      <c r="H1174" s="86">
        <v>0.44166666666666665</v>
      </c>
      <c r="I1174" s="25" t="s">
        <v>771</v>
      </c>
      <c r="O1174" s="25" t="s">
        <v>772</v>
      </c>
      <c r="P1174" s="25" t="s">
        <v>773</v>
      </c>
      <c r="Q1174" s="25" t="s">
        <v>774</v>
      </c>
      <c r="R1174" s="25" t="s">
        <v>775</v>
      </c>
      <c r="S1174" s="25" t="s">
        <v>776</v>
      </c>
      <c r="T1174" s="25" t="s">
        <v>777</v>
      </c>
      <c r="V1174" s="25" t="s">
        <v>778</v>
      </c>
      <c r="X1174" s="25" t="s">
        <v>779</v>
      </c>
      <c r="AB1174" s="25" t="s">
        <v>780</v>
      </c>
      <c r="AC1174" s="25" t="s">
        <v>781</v>
      </c>
      <c r="AD1174" s="25">
        <v>1</v>
      </c>
      <c r="AE1174" s="25" t="s">
        <v>782</v>
      </c>
      <c r="AF1174" s="25">
        <v>-23.4194366955711</v>
      </c>
      <c r="AG1174" s="25">
        <v>-68.0343117924984</v>
      </c>
      <c r="AH1174" s="25">
        <v>0.44166666666666665</v>
      </c>
      <c r="AI1174" s="25" t="s">
        <v>787</v>
      </c>
      <c r="AM1174" s="25" t="s">
        <v>784</v>
      </c>
      <c r="AN1174" s="25" t="s">
        <v>845</v>
      </c>
      <c r="AO1174" s="25" t="s">
        <v>785</v>
      </c>
      <c r="AR1174" s="25" t="s">
        <v>1021</v>
      </c>
    </row>
    <row r="1175" spans="1:44">
      <c r="A1175" s="25">
        <v>202503</v>
      </c>
      <c r="B1175" s="17" t="str">
        <f>IF(A1175="","",IFERROR(VLOOKUP(A1175,Campaña!A:K,2,0),"ID NO EXISTE"))</f>
        <v>Campaña marzo 2025</v>
      </c>
      <c r="C1175" s="25">
        <v>212</v>
      </c>
      <c r="D1175" s="85" t="str">
        <f>IF(C1175="","",IFERROR(CONCATENATE(VLOOKUP(C1175,EstacionReplica!A:W,2,0)," - ",VLOOKUP(C1175,EstacionReplica!A:W,3,0)," - ",VLOOKUP(C1175,EstacionReplica!A:W,4,0)),"ID NO EXISTE"))</f>
        <v>D-36 - Registro individual - 1</v>
      </c>
      <c r="E1175" s="25">
        <v>2025</v>
      </c>
      <c r="F1175" s="25">
        <v>3</v>
      </c>
      <c r="G1175" s="25">
        <v>20</v>
      </c>
      <c r="H1175" s="86">
        <v>0.51944444444444449</v>
      </c>
      <c r="I1175" s="25" t="s">
        <v>771</v>
      </c>
      <c r="O1175" s="25" t="s">
        <v>772</v>
      </c>
      <c r="P1175" s="25" t="s">
        <v>773</v>
      </c>
      <c r="Q1175" s="25" t="s">
        <v>774</v>
      </c>
      <c r="R1175" s="25" t="s">
        <v>775</v>
      </c>
      <c r="S1175" s="25" t="s">
        <v>776</v>
      </c>
      <c r="T1175" s="25" t="s">
        <v>831</v>
      </c>
      <c r="V1175" s="25" t="s">
        <v>832</v>
      </c>
      <c r="X1175" s="25" t="s">
        <v>833</v>
      </c>
      <c r="AB1175" s="25" t="s">
        <v>780</v>
      </c>
      <c r="AC1175" s="25" t="s">
        <v>781</v>
      </c>
      <c r="AD1175" s="25">
        <v>80</v>
      </c>
      <c r="AE1175" s="25" t="s">
        <v>782</v>
      </c>
      <c r="AF1175" s="25">
        <v>-23.417159697366099</v>
      </c>
      <c r="AG1175" s="25">
        <v>-68.028338537430599</v>
      </c>
      <c r="AH1175" s="25">
        <v>0.51944444444444449</v>
      </c>
      <c r="AI1175" s="25" t="s">
        <v>787</v>
      </c>
      <c r="AM1175" s="25" t="s">
        <v>784</v>
      </c>
      <c r="AN1175" s="25" t="s">
        <v>1029</v>
      </c>
      <c r="AO1175" s="25" t="s">
        <v>785</v>
      </c>
      <c r="AR1175" s="25" t="s">
        <v>1021</v>
      </c>
    </row>
    <row r="1176" spans="1:44">
      <c r="A1176" s="25">
        <v>202503</v>
      </c>
      <c r="B1176" s="17" t="str">
        <f>IF(A1176="","",IFERROR(VLOOKUP(A1176,Campaña!A:K,2,0),"ID NO EXISTE"))</f>
        <v>Campaña marzo 2025</v>
      </c>
      <c r="C1176" s="25">
        <v>213</v>
      </c>
      <c r="D1176" s="85" t="str">
        <f>IF(C1176="","",IFERROR(CONCATENATE(VLOOKUP(C1176,EstacionReplica!A:W,2,0)," - ",VLOOKUP(C1176,EstacionReplica!A:W,3,0)," - ",VLOOKUP(C1176,EstacionReplica!A:W,4,0)),"ID NO EXISTE"))</f>
        <v>D-37 - Registro individual - 1</v>
      </c>
      <c r="E1176" s="25">
        <v>2025</v>
      </c>
      <c r="F1176" s="25">
        <v>3</v>
      </c>
      <c r="G1176" s="25">
        <v>20</v>
      </c>
      <c r="H1176" s="86">
        <v>0.51597222222222228</v>
      </c>
      <c r="I1176" s="25" t="s">
        <v>771</v>
      </c>
      <c r="O1176" s="25" t="s">
        <v>772</v>
      </c>
      <c r="P1176" s="25" t="s">
        <v>773</v>
      </c>
      <c r="Q1176" s="25" t="s">
        <v>774</v>
      </c>
      <c r="R1176" s="25" t="s">
        <v>775</v>
      </c>
      <c r="S1176" s="25" t="s">
        <v>776</v>
      </c>
      <c r="T1176" s="25" t="s">
        <v>777</v>
      </c>
      <c r="V1176" s="25" t="s">
        <v>778</v>
      </c>
      <c r="X1176" s="25" t="s">
        <v>779</v>
      </c>
      <c r="AB1176" s="25" t="s">
        <v>780</v>
      </c>
      <c r="AC1176" s="25" t="s">
        <v>781</v>
      </c>
      <c r="AD1176" s="25">
        <v>100</v>
      </c>
      <c r="AE1176" s="25" t="s">
        <v>782</v>
      </c>
      <c r="AF1176" s="25">
        <v>-23.417008715375001</v>
      </c>
      <c r="AG1176" s="25">
        <v>-68.028750703151601</v>
      </c>
      <c r="AH1176" s="25">
        <v>0.51597222222222228</v>
      </c>
      <c r="AI1176" s="25" t="s">
        <v>787</v>
      </c>
      <c r="AM1176" s="25" t="s">
        <v>784</v>
      </c>
      <c r="AN1176" s="25" t="s">
        <v>842</v>
      </c>
      <c r="AO1176" s="25" t="s">
        <v>785</v>
      </c>
      <c r="AR1176" s="25" t="s">
        <v>1021</v>
      </c>
    </row>
    <row r="1177" spans="1:44">
      <c r="A1177" s="25">
        <v>202503</v>
      </c>
      <c r="B1177" s="17" t="str">
        <f>IF(A1177="","",IFERROR(VLOOKUP(A1177,Campaña!A:K,2,0),"ID NO EXISTE"))</f>
        <v>Campaña marzo 2025</v>
      </c>
      <c r="C1177" s="25">
        <v>214</v>
      </c>
      <c r="D1177" s="85" t="str">
        <f>IF(C1177="","",IFERROR(CONCATENATE(VLOOKUP(C1177,EstacionReplica!A:W,2,0)," - ",VLOOKUP(C1177,EstacionReplica!A:W,3,0)," - ",VLOOKUP(C1177,EstacionReplica!A:W,4,0)),"ID NO EXISTE"))</f>
        <v>D-38 - Registro individual - 1</v>
      </c>
      <c r="E1177" s="25">
        <v>2025</v>
      </c>
      <c r="F1177" s="25">
        <v>3</v>
      </c>
      <c r="G1177" s="25">
        <v>21</v>
      </c>
      <c r="H1177" s="86">
        <v>0.45277777777777778</v>
      </c>
      <c r="I1177" s="25" t="s">
        <v>771</v>
      </c>
      <c r="O1177" s="25" t="s">
        <v>772</v>
      </c>
      <c r="P1177" s="25" t="s">
        <v>773</v>
      </c>
      <c r="Q1177" s="25" t="s">
        <v>774</v>
      </c>
      <c r="R1177" s="25" t="s">
        <v>775</v>
      </c>
      <c r="S1177" s="25" t="s">
        <v>776</v>
      </c>
      <c r="T1177" s="25" t="s">
        <v>777</v>
      </c>
      <c r="V1177" s="25" t="s">
        <v>778</v>
      </c>
      <c r="X1177" s="25" t="s">
        <v>779</v>
      </c>
      <c r="AB1177" s="25" t="s">
        <v>780</v>
      </c>
      <c r="AC1177" s="25" t="s">
        <v>781</v>
      </c>
      <c r="AD1177" s="25">
        <v>70</v>
      </c>
      <c r="AE1177" s="25" t="s">
        <v>782</v>
      </c>
      <c r="AF1177" s="25">
        <v>-23.415332945901799</v>
      </c>
      <c r="AG1177" s="25">
        <v>-68.039655980699905</v>
      </c>
      <c r="AH1177" s="25">
        <v>0.45277777777777778</v>
      </c>
      <c r="AI1177" s="25" t="s">
        <v>787</v>
      </c>
      <c r="AM1177" s="25" t="s">
        <v>784</v>
      </c>
      <c r="AN1177" s="25" t="s">
        <v>826</v>
      </c>
      <c r="AO1177" s="25" t="s">
        <v>785</v>
      </c>
      <c r="AR1177" s="25" t="s">
        <v>1021</v>
      </c>
    </row>
    <row r="1178" spans="1:44">
      <c r="A1178" s="25">
        <v>202503</v>
      </c>
      <c r="B1178" s="17" t="str">
        <f>IF(A1178="","",IFERROR(VLOOKUP(A1178,Campaña!A:K,2,0),"ID NO EXISTE"))</f>
        <v>Campaña marzo 2025</v>
      </c>
      <c r="C1178" s="25">
        <v>215</v>
      </c>
      <c r="D1178" s="85" t="str">
        <f>IF(C1178="","",IFERROR(CONCATENATE(VLOOKUP(C1178,EstacionReplica!A:W,2,0)," - ",VLOOKUP(C1178,EstacionReplica!A:W,3,0)," - ",VLOOKUP(C1178,EstacionReplica!A:W,4,0)),"ID NO EXISTE"))</f>
        <v>D-39 - Registro individual - 1</v>
      </c>
      <c r="E1178" s="25">
        <v>2025</v>
      </c>
      <c r="F1178" s="25">
        <v>3</v>
      </c>
      <c r="G1178" s="25">
        <v>21</v>
      </c>
      <c r="H1178" s="86">
        <v>0.45277777777777778</v>
      </c>
      <c r="I1178" s="25" t="s">
        <v>771</v>
      </c>
      <c r="O1178" s="25" t="s">
        <v>772</v>
      </c>
      <c r="P1178" s="25" t="s">
        <v>773</v>
      </c>
      <c r="Q1178" s="25" t="s">
        <v>774</v>
      </c>
      <c r="R1178" s="25" t="s">
        <v>775</v>
      </c>
      <c r="S1178" s="25" t="s">
        <v>776</v>
      </c>
      <c r="T1178" s="25" t="s">
        <v>777</v>
      </c>
      <c r="V1178" s="25" t="s">
        <v>778</v>
      </c>
      <c r="X1178" s="25" t="s">
        <v>779</v>
      </c>
      <c r="AB1178" s="25" t="s">
        <v>780</v>
      </c>
      <c r="AC1178" s="25" t="s">
        <v>781</v>
      </c>
      <c r="AD1178" s="25">
        <v>0</v>
      </c>
      <c r="AE1178" s="25" t="s">
        <v>782</v>
      </c>
      <c r="AF1178" s="25">
        <v>-23.415269784195999</v>
      </c>
      <c r="AG1178" s="25">
        <v>-68.0396662237237</v>
      </c>
      <c r="AH1178" s="25">
        <v>0.45277777777777778</v>
      </c>
      <c r="AI1178" s="25" t="s">
        <v>789</v>
      </c>
      <c r="AM1178" s="25" t="s">
        <v>784</v>
      </c>
      <c r="AN1178" s="25" t="s">
        <v>801</v>
      </c>
      <c r="AO1178" s="25" t="s">
        <v>785</v>
      </c>
      <c r="AR1178" s="25" t="s">
        <v>1021</v>
      </c>
    </row>
    <row r="1179" spans="1:44">
      <c r="A1179" s="25">
        <v>202503</v>
      </c>
      <c r="B1179" s="17" t="str">
        <f>IF(A1179="","",IFERROR(VLOOKUP(A1179,Campaña!A:K,2,0),"ID NO EXISTE"))</f>
        <v>Campaña marzo 2025</v>
      </c>
      <c r="C1179" s="25">
        <v>216</v>
      </c>
      <c r="D1179" s="85" t="str">
        <f>IF(C1179="","",IFERROR(CONCATENATE(VLOOKUP(C1179,EstacionReplica!A:W,2,0)," - ",VLOOKUP(C1179,EstacionReplica!A:W,3,0)," - ",VLOOKUP(C1179,EstacionReplica!A:W,4,0)),"ID NO EXISTE"))</f>
        <v>D-40 - Registro individual - 1</v>
      </c>
      <c r="E1179" s="25">
        <v>2025</v>
      </c>
      <c r="F1179" s="25">
        <v>3</v>
      </c>
      <c r="G1179" s="25">
        <v>21</v>
      </c>
      <c r="H1179" s="86">
        <v>0.45208333333333334</v>
      </c>
      <c r="I1179" s="25" t="s">
        <v>771</v>
      </c>
      <c r="O1179" s="25" t="s">
        <v>772</v>
      </c>
      <c r="P1179" s="25" t="s">
        <v>773</v>
      </c>
      <c r="Q1179" s="25" t="s">
        <v>774</v>
      </c>
      <c r="R1179" s="25" t="s">
        <v>775</v>
      </c>
      <c r="S1179" s="25" t="s">
        <v>776</v>
      </c>
      <c r="T1179" s="25" t="s">
        <v>777</v>
      </c>
      <c r="V1179" s="25" t="s">
        <v>778</v>
      </c>
      <c r="X1179" s="25" t="s">
        <v>779</v>
      </c>
      <c r="AB1179" s="25" t="s">
        <v>780</v>
      </c>
      <c r="AC1179" s="25" t="s">
        <v>781</v>
      </c>
      <c r="AD1179" s="25">
        <v>0</v>
      </c>
      <c r="AE1179" s="25" t="s">
        <v>782</v>
      </c>
      <c r="AF1179" s="25">
        <v>-23.4152063818348</v>
      </c>
      <c r="AG1179" s="25">
        <v>-68.039637320063093</v>
      </c>
      <c r="AH1179" s="25">
        <v>0.45208333333333334</v>
      </c>
      <c r="AI1179" s="25" t="s">
        <v>783</v>
      </c>
      <c r="AM1179" s="25" t="s">
        <v>784</v>
      </c>
      <c r="AO1179" s="25" t="s">
        <v>785</v>
      </c>
      <c r="AR1179" s="25" t="s">
        <v>1021</v>
      </c>
    </row>
    <row r="1180" spans="1:44">
      <c r="A1180" s="25">
        <v>202503</v>
      </c>
      <c r="B1180" s="17" t="str">
        <f>IF(A1180="","",IFERROR(VLOOKUP(A1180,Campaña!A:K,2,0),"ID NO EXISTE"))</f>
        <v>Campaña marzo 2025</v>
      </c>
      <c r="C1180" s="25">
        <v>217</v>
      </c>
      <c r="D1180" s="85" t="str">
        <f>IF(C1180="","",IFERROR(CONCATENATE(VLOOKUP(C1180,EstacionReplica!A:W,2,0)," - ",VLOOKUP(C1180,EstacionReplica!A:W,3,0)," - ",VLOOKUP(C1180,EstacionReplica!A:W,4,0)),"ID NO EXISTE"))</f>
        <v>D-41 - Registro individual - 1</v>
      </c>
      <c r="E1180" s="25">
        <v>2025</v>
      </c>
      <c r="F1180" s="25">
        <v>3</v>
      </c>
      <c r="G1180" s="25">
        <v>21</v>
      </c>
      <c r="H1180" s="86">
        <v>0.45208333333333334</v>
      </c>
      <c r="I1180" s="25" t="s">
        <v>771</v>
      </c>
      <c r="O1180" s="25" t="s">
        <v>772</v>
      </c>
      <c r="P1180" s="25" t="s">
        <v>773</v>
      </c>
      <c r="Q1180" s="25" t="s">
        <v>774</v>
      </c>
      <c r="R1180" s="25" t="s">
        <v>775</v>
      </c>
      <c r="S1180" s="25" t="s">
        <v>776</v>
      </c>
      <c r="T1180" s="25" t="s">
        <v>777</v>
      </c>
      <c r="V1180" s="25" t="s">
        <v>778</v>
      </c>
      <c r="X1180" s="25" t="s">
        <v>779</v>
      </c>
      <c r="AB1180" s="25" t="s">
        <v>780</v>
      </c>
      <c r="AC1180" s="25" t="s">
        <v>781</v>
      </c>
      <c r="AD1180" s="25">
        <v>0</v>
      </c>
      <c r="AE1180" s="25" t="s">
        <v>782</v>
      </c>
      <c r="AF1180" s="25">
        <v>-23.415197410303499</v>
      </c>
      <c r="AG1180" s="25">
        <v>-68.039647171924699</v>
      </c>
      <c r="AH1180" s="25">
        <v>0.45208333333333334</v>
      </c>
      <c r="AI1180" s="25" t="s">
        <v>783</v>
      </c>
      <c r="AM1180" s="25" t="s">
        <v>784</v>
      </c>
      <c r="AO1180" s="25" t="s">
        <v>785</v>
      </c>
      <c r="AR1180" s="25" t="s">
        <v>1021</v>
      </c>
    </row>
    <row r="1181" spans="1:44">
      <c r="A1181" s="25">
        <v>202503</v>
      </c>
      <c r="B1181" s="17" t="str">
        <f>IF(A1181="","",IFERROR(VLOOKUP(A1181,Campaña!A:K,2,0),"ID NO EXISTE"))</f>
        <v>Campaña marzo 2025</v>
      </c>
      <c r="C1181" s="25">
        <v>218</v>
      </c>
      <c r="D1181" s="85" t="str">
        <f>IF(C1181="","",IFERROR(CONCATENATE(VLOOKUP(C1181,EstacionReplica!A:W,2,0)," - ",VLOOKUP(C1181,EstacionReplica!A:W,3,0)," - ",VLOOKUP(C1181,EstacionReplica!A:W,4,0)),"ID NO EXISTE"))</f>
        <v>D-42 - Registro individual - 1</v>
      </c>
      <c r="E1181" s="25">
        <v>2025</v>
      </c>
      <c r="F1181" s="25">
        <v>3</v>
      </c>
      <c r="G1181" s="25">
        <v>21</v>
      </c>
      <c r="H1181" s="86">
        <v>0.4513888888888889</v>
      </c>
      <c r="I1181" s="25" t="s">
        <v>771</v>
      </c>
      <c r="O1181" s="25" t="s">
        <v>772</v>
      </c>
      <c r="P1181" s="25" t="s">
        <v>773</v>
      </c>
      <c r="Q1181" s="25" t="s">
        <v>774</v>
      </c>
      <c r="R1181" s="25" t="s">
        <v>775</v>
      </c>
      <c r="S1181" s="25" t="s">
        <v>776</v>
      </c>
      <c r="T1181" s="25" t="s">
        <v>777</v>
      </c>
      <c r="V1181" s="25" t="s">
        <v>778</v>
      </c>
      <c r="X1181" s="25" t="s">
        <v>779</v>
      </c>
      <c r="AB1181" s="25" t="s">
        <v>780</v>
      </c>
      <c r="AC1181" s="25" t="s">
        <v>781</v>
      </c>
      <c r="AD1181" s="25">
        <v>20</v>
      </c>
      <c r="AE1181" s="25" t="s">
        <v>782</v>
      </c>
      <c r="AF1181" s="25">
        <v>-23.415043871475302</v>
      </c>
      <c r="AG1181" s="25">
        <v>-68.039648280205299</v>
      </c>
      <c r="AH1181" s="25">
        <v>0.4513888888888889</v>
      </c>
      <c r="AI1181" s="25" t="s">
        <v>787</v>
      </c>
      <c r="AM1181" s="25" t="s">
        <v>784</v>
      </c>
      <c r="AN1181" s="25" t="s">
        <v>840</v>
      </c>
      <c r="AO1181" s="25" t="s">
        <v>785</v>
      </c>
      <c r="AR1181" s="25" t="s">
        <v>1021</v>
      </c>
    </row>
    <row r="1182" spans="1:44">
      <c r="A1182" s="25">
        <v>202503</v>
      </c>
      <c r="B1182" s="17" t="str">
        <f>IF(A1182="","",IFERROR(VLOOKUP(A1182,Campaña!A:K,2,0),"ID NO EXISTE"))</f>
        <v>Campaña marzo 2025</v>
      </c>
      <c r="C1182" s="25">
        <v>219</v>
      </c>
      <c r="D1182" s="85" t="str">
        <f>IF(C1182="","",IFERROR(CONCATENATE(VLOOKUP(C1182,EstacionReplica!A:W,2,0)," - ",VLOOKUP(C1182,EstacionReplica!A:W,3,0)," - ",VLOOKUP(C1182,EstacionReplica!A:W,4,0)),"ID NO EXISTE"))</f>
        <v>D-43 - Registro individual - 1</v>
      </c>
      <c r="E1182" s="25">
        <v>2025</v>
      </c>
      <c r="F1182" s="25">
        <v>3</v>
      </c>
      <c r="G1182" s="25">
        <v>21</v>
      </c>
      <c r="H1182" s="86">
        <v>0.45069444444444445</v>
      </c>
      <c r="I1182" s="25" t="s">
        <v>771</v>
      </c>
      <c r="O1182" s="25" t="s">
        <v>772</v>
      </c>
      <c r="P1182" s="25" t="s">
        <v>773</v>
      </c>
      <c r="Q1182" s="25" t="s">
        <v>774</v>
      </c>
      <c r="R1182" s="25" t="s">
        <v>775</v>
      </c>
      <c r="S1182" s="25" t="s">
        <v>776</v>
      </c>
      <c r="T1182" s="25" t="s">
        <v>777</v>
      </c>
      <c r="V1182" s="25" t="s">
        <v>778</v>
      </c>
      <c r="X1182" s="25" t="s">
        <v>779</v>
      </c>
      <c r="AB1182" s="25" t="s">
        <v>780</v>
      </c>
      <c r="AC1182" s="25" t="s">
        <v>781</v>
      </c>
      <c r="AD1182" s="25">
        <v>0</v>
      </c>
      <c r="AE1182" s="25" t="s">
        <v>782</v>
      </c>
      <c r="AF1182" s="25">
        <v>-23.4149807097671</v>
      </c>
      <c r="AG1182" s="25">
        <v>-68.039658523205105</v>
      </c>
      <c r="AH1182" s="25">
        <v>0.45069444444444445</v>
      </c>
      <c r="AI1182" s="25" t="s">
        <v>789</v>
      </c>
      <c r="AM1182" s="25" t="s">
        <v>784</v>
      </c>
      <c r="AN1182" s="25" t="s">
        <v>801</v>
      </c>
      <c r="AO1182" s="25" t="s">
        <v>785</v>
      </c>
      <c r="AR1182" s="25" t="s">
        <v>1021</v>
      </c>
    </row>
    <row r="1183" spans="1:44">
      <c r="A1183" s="25">
        <v>202503</v>
      </c>
      <c r="B1183" s="17" t="str">
        <f>IF(A1183="","",IFERROR(VLOOKUP(A1183,Campaña!A:K,2,0),"ID NO EXISTE"))</f>
        <v>Campaña marzo 2025</v>
      </c>
      <c r="C1183" s="25">
        <v>220</v>
      </c>
      <c r="D1183" s="85" t="str">
        <f>IF(C1183="","",IFERROR(CONCATENATE(VLOOKUP(C1183,EstacionReplica!A:W,2,0)," - ",VLOOKUP(C1183,EstacionReplica!A:W,3,0)," - ",VLOOKUP(C1183,EstacionReplica!A:W,4,0)),"ID NO EXISTE"))</f>
        <v>D-45 - Registro individual - 1</v>
      </c>
      <c r="E1183" s="25">
        <v>2025</v>
      </c>
      <c r="F1183" s="25">
        <v>3</v>
      </c>
      <c r="G1183" s="25">
        <v>21</v>
      </c>
      <c r="H1183" s="86">
        <v>0.43333333333333335</v>
      </c>
      <c r="I1183" s="25" t="s">
        <v>771</v>
      </c>
      <c r="O1183" s="25" t="s">
        <v>772</v>
      </c>
      <c r="P1183" s="25" t="s">
        <v>773</v>
      </c>
      <c r="Q1183" s="25" t="s">
        <v>774</v>
      </c>
      <c r="R1183" s="25" t="s">
        <v>775</v>
      </c>
      <c r="S1183" s="25" t="s">
        <v>776</v>
      </c>
      <c r="T1183" s="25" t="s">
        <v>831</v>
      </c>
      <c r="V1183" s="25" t="s">
        <v>832</v>
      </c>
      <c r="X1183" s="25" t="s">
        <v>833</v>
      </c>
      <c r="AB1183" s="25" t="s">
        <v>780</v>
      </c>
      <c r="AC1183" s="25" t="s">
        <v>781</v>
      </c>
      <c r="AD1183" s="25">
        <v>20</v>
      </c>
      <c r="AE1183" s="25" t="s">
        <v>782</v>
      </c>
      <c r="AF1183" s="25">
        <v>-23.418119405360201</v>
      </c>
      <c r="AG1183" s="25">
        <v>-68.038931178997899</v>
      </c>
      <c r="AH1183" s="25">
        <v>0.43333333333333335</v>
      </c>
      <c r="AI1183" s="25" t="s">
        <v>787</v>
      </c>
      <c r="AM1183" s="25" t="s">
        <v>784</v>
      </c>
      <c r="AN1183" s="25" t="s">
        <v>1030</v>
      </c>
      <c r="AO1183" s="25" t="s">
        <v>785</v>
      </c>
      <c r="AR1183" s="25" t="s">
        <v>1021</v>
      </c>
    </row>
    <row r="1184" spans="1:44">
      <c r="A1184" s="25">
        <v>202503</v>
      </c>
      <c r="B1184" s="17" t="str">
        <f>IF(A1184="","",IFERROR(VLOOKUP(A1184,Campaña!A:K,2,0),"ID NO EXISTE"))</f>
        <v>Campaña marzo 2025</v>
      </c>
      <c r="C1184" s="25">
        <v>221</v>
      </c>
      <c r="D1184" s="85" t="str">
        <f>IF(C1184="","",IFERROR(CONCATENATE(VLOOKUP(C1184,EstacionReplica!A:W,2,0)," - ",VLOOKUP(C1184,EstacionReplica!A:W,3,0)," - ",VLOOKUP(C1184,EstacionReplica!A:W,4,0)),"ID NO EXISTE"))</f>
        <v>D-46 - Registro individual - 1</v>
      </c>
      <c r="E1184" s="25">
        <v>2025</v>
      </c>
      <c r="F1184" s="25">
        <v>3</v>
      </c>
      <c r="G1184" s="25">
        <v>20</v>
      </c>
      <c r="H1184" s="86">
        <v>0.38055555555555554</v>
      </c>
      <c r="I1184" s="25" t="s">
        <v>771</v>
      </c>
      <c r="O1184" s="25" t="s">
        <v>772</v>
      </c>
      <c r="P1184" s="25" t="s">
        <v>773</v>
      </c>
      <c r="Q1184" s="25" t="s">
        <v>774</v>
      </c>
      <c r="R1184" s="25" t="s">
        <v>775</v>
      </c>
      <c r="S1184" s="25" t="s">
        <v>776</v>
      </c>
      <c r="T1184" s="25" t="s">
        <v>777</v>
      </c>
      <c r="V1184" s="25" t="s">
        <v>778</v>
      </c>
      <c r="X1184" s="25" t="s">
        <v>779</v>
      </c>
      <c r="AB1184" s="25" t="s">
        <v>780</v>
      </c>
      <c r="AC1184" s="25" t="s">
        <v>781</v>
      </c>
      <c r="AD1184" s="25">
        <v>0</v>
      </c>
      <c r="AE1184" s="25" t="s">
        <v>782</v>
      </c>
      <c r="AF1184" s="25">
        <v>-23.4201679368432</v>
      </c>
      <c r="AG1184" s="25">
        <v>-68.035715877727299</v>
      </c>
      <c r="AH1184" s="25">
        <v>0.38055555555555554</v>
      </c>
      <c r="AI1184" s="25" t="s">
        <v>789</v>
      </c>
      <c r="AM1184" s="25" t="s">
        <v>784</v>
      </c>
      <c r="AN1184" s="25" t="s">
        <v>801</v>
      </c>
      <c r="AO1184" s="25" t="s">
        <v>785</v>
      </c>
      <c r="AR1184" s="25" t="s">
        <v>1021</v>
      </c>
    </row>
    <row r="1185" spans="1:44">
      <c r="A1185" s="25">
        <v>202503</v>
      </c>
      <c r="B1185" s="17" t="str">
        <f>IF(A1185="","",IFERROR(VLOOKUP(A1185,Campaña!A:K,2,0),"ID NO EXISTE"))</f>
        <v>Campaña marzo 2025</v>
      </c>
      <c r="C1185" s="25">
        <v>222</v>
      </c>
      <c r="D1185" s="85" t="str">
        <f>IF(C1185="","",IFERROR(CONCATENATE(VLOOKUP(C1185,EstacionReplica!A:W,2,0)," - ",VLOOKUP(C1185,EstacionReplica!A:W,3,0)," - ",VLOOKUP(C1185,EstacionReplica!A:W,4,0)),"ID NO EXISTE"))</f>
        <v>D-47 - Registro individual - 1</v>
      </c>
      <c r="E1185" s="25">
        <v>2025</v>
      </c>
      <c r="F1185" s="25">
        <v>3</v>
      </c>
      <c r="G1185" s="25">
        <v>20</v>
      </c>
      <c r="H1185" s="86">
        <v>0.38124999999999998</v>
      </c>
      <c r="I1185" s="25" t="s">
        <v>771</v>
      </c>
      <c r="O1185" s="25" t="s">
        <v>772</v>
      </c>
      <c r="P1185" s="25" t="s">
        <v>773</v>
      </c>
      <c r="Q1185" s="25" t="s">
        <v>774</v>
      </c>
      <c r="R1185" s="25" t="s">
        <v>775</v>
      </c>
      <c r="S1185" s="25" t="s">
        <v>776</v>
      </c>
      <c r="T1185" s="25" t="s">
        <v>777</v>
      </c>
      <c r="V1185" s="25" t="s">
        <v>778</v>
      </c>
      <c r="X1185" s="25" t="s">
        <v>779</v>
      </c>
      <c r="AB1185" s="25" t="s">
        <v>780</v>
      </c>
      <c r="AC1185" s="25" t="s">
        <v>781</v>
      </c>
      <c r="AD1185" s="25">
        <v>0</v>
      </c>
      <c r="AE1185" s="25" t="s">
        <v>782</v>
      </c>
      <c r="AF1185" s="25">
        <v>-23.419951599469801</v>
      </c>
      <c r="AG1185" s="25">
        <v>-68.035785958177001</v>
      </c>
      <c r="AH1185" s="25">
        <v>0.38124999999999998</v>
      </c>
      <c r="AI1185" s="25" t="s">
        <v>789</v>
      </c>
      <c r="AM1185" s="25" t="s">
        <v>784</v>
      </c>
      <c r="AN1185" s="25" t="s">
        <v>801</v>
      </c>
      <c r="AO1185" s="25" t="s">
        <v>785</v>
      </c>
      <c r="AR1185" s="25" t="s">
        <v>1021</v>
      </c>
    </row>
    <row r="1186" spans="1:44">
      <c r="A1186" s="25">
        <v>202503</v>
      </c>
      <c r="B1186" s="17" t="str">
        <f>IF(A1186="","",IFERROR(VLOOKUP(A1186,Campaña!A:K,2,0),"ID NO EXISTE"))</f>
        <v>Campaña marzo 2025</v>
      </c>
      <c r="C1186" s="25">
        <v>223</v>
      </c>
      <c r="D1186" s="85" t="str">
        <f>IF(C1186="","",IFERROR(CONCATENATE(VLOOKUP(C1186,EstacionReplica!A:W,2,0)," - ",VLOOKUP(C1186,EstacionReplica!A:W,3,0)," - ",VLOOKUP(C1186,EstacionReplica!A:W,4,0)),"ID NO EXISTE"))</f>
        <v>D-48 - Registro individual - 1</v>
      </c>
      <c r="E1186" s="25">
        <v>2025</v>
      </c>
      <c r="F1186" s="25">
        <v>3</v>
      </c>
      <c r="G1186" s="25">
        <v>20</v>
      </c>
      <c r="H1186" s="86">
        <v>0.44444444444444442</v>
      </c>
      <c r="I1186" s="25" t="s">
        <v>771</v>
      </c>
      <c r="O1186" s="25" t="s">
        <v>772</v>
      </c>
      <c r="P1186" s="25" t="s">
        <v>773</v>
      </c>
      <c r="Q1186" s="25" t="s">
        <v>774</v>
      </c>
      <c r="R1186" s="25" t="s">
        <v>775</v>
      </c>
      <c r="S1186" s="25" t="s">
        <v>776</v>
      </c>
      <c r="T1186" s="25" t="s">
        <v>777</v>
      </c>
      <c r="V1186" s="25" t="s">
        <v>778</v>
      </c>
      <c r="X1186" s="25" t="s">
        <v>779</v>
      </c>
      <c r="AB1186" s="25" t="s">
        <v>780</v>
      </c>
      <c r="AC1186" s="25" t="s">
        <v>781</v>
      </c>
      <c r="AD1186" s="25">
        <v>90</v>
      </c>
      <c r="AE1186" s="25" t="s">
        <v>782</v>
      </c>
      <c r="AF1186" s="25">
        <v>-23.419543925909799</v>
      </c>
      <c r="AG1186" s="25">
        <v>-68.034125053207305</v>
      </c>
      <c r="AH1186" s="25">
        <v>0.44444444444444442</v>
      </c>
      <c r="AI1186" s="25" t="s">
        <v>787</v>
      </c>
      <c r="AM1186" s="25" t="s">
        <v>784</v>
      </c>
      <c r="AN1186" s="25" t="s">
        <v>819</v>
      </c>
      <c r="AO1186" s="25" t="s">
        <v>785</v>
      </c>
      <c r="AR1186" s="25" t="s">
        <v>1021</v>
      </c>
    </row>
    <row r="1187" spans="1:44">
      <c r="A1187" s="25">
        <v>202503</v>
      </c>
      <c r="B1187" s="17" t="str">
        <f>IF(A1187="","",IFERROR(VLOOKUP(A1187,Campaña!A:K,2,0),"ID NO EXISTE"))</f>
        <v>Campaña marzo 2025</v>
      </c>
      <c r="C1187" s="25">
        <v>224</v>
      </c>
      <c r="D1187" s="85" t="str">
        <f>IF(C1187="","",IFERROR(CONCATENATE(VLOOKUP(C1187,EstacionReplica!A:W,2,0)," - ",VLOOKUP(C1187,EstacionReplica!A:W,3,0)," - ",VLOOKUP(C1187,EstacionReplica!A:W,4,0)),"ID NO EXISTE"))</f>
        <v>D-49 - Registro individual - 1</v>
      </c>
      <c r="E1187" s="25">
        <v>2025</v>
      </c>
      <c r="F1187" s="25">
        <v>3</v>
      </c>
      <c r="G1187" s="25">
        <v>20</v>
      </c>
      <c r="H1187" s="86">
        <v>0.45624999999999999</v>
      </c>
      <c r="I1187" s="25" t="s">
        <v>771</v>
      </c>
      <c r="O1187" s="25" t="s">
        <v>772</v>
      </c>
      <c r="P1187" s="25" t="s">
        <v>773</v>
      </c>
      <c r="Q1187" s="25" t="s">
        <v>774</v>
      </c>
      <c r="R1187" s="25" t="s">
        <v>775</v>
      </c>
      <c r="S1187" s="25" t="s">
        <v>776</v>
      </c>
      <c r="T1187" s="25" t="s">
        <v>777</v>
      </c>
      <c r="V1187" s="25" t="s">
        <v>778</v>
      </c>
      <c r="X1187" s="25" t="s">
        <v>779</v>
      </c>
      <c r="AB1187" s="25" t="s">
        <v>780</v>
      </c>
      <c r="AC1187" s="25" t="s">
        <v>781</v>
      </c>
      <c r="AD1187" s="25">
        <v>100</v>
      </c>
      <c r="AE1187" s="25" t="s">
        <v>782</v>
      </c>
      <c r="AF1187" s="25">
        <v>-23.4201551135214</v>
      </c>
      <c r="AG1187" s="25">
        <v>-68.033641029797593</v>
      </c>
      <c r="AH1187" s="25">
        <v>0.45624999999999999</v>
      </c>
      <c r="AI1187" s="25" t="s">
        <v>787</v>
      </c>
      <c r="AM1187" s="25" t="s">
        <v>784</v>
      </c>
      <c r="AN1187" s="25" t="s">
        <v>828</v>
      </c>
      <c r="AO1187" s="25" t="s">
        <v>785</v>
      </c>
      <c r="AR1187" s="25" t="s">
        <v>1021</v>
      </c>
    </row>
    <row r="1188" spans="1:44">
      <c r="A1188" s="25">
        <v>202503</v>
      </c>
      <c r="B1188" s="17" t="str">
        <f>IF(A1188="","",IFERROR(VLOOKUP(A1188,Campaña!A:K,2,0),"ID NO EXISTE"))</f>
        <v>Campaña marzo 2025</v>
      </c>
      <c r="C1188" s="25">
        <v>225</v>
      </c>
      <c r="D1188" s="85" t="str">
        <f>IF(C1188="","",IFERROR(CONCATENATE(VLOOKUP(C1188,EstacionReplica!A:W,2,0)," - ",VLOOKUP(C1188,EstacionReplica!A:W,3,0)," - ",VLOOKUP(C1188,EstacionReplica!A:W,4,0)),"ID NO EXISTE"))</f>
        <v>D-50 - Registro individual - 1</v>
      </c>
      <c r="E1188" s="25">
        <v>2025</v>
      </c>
      <c r="F1188" s="25">
        <v>3</v>
      </c>
      <c r="G1188" s="25">
        <v>20</v>
      </c>
      <c r="H1188" s="86">
        <v>0.45763888888888887</v>
      </c>
      <c r="I1188" s="25" t="s">
        <v>771</v>
      </c>
      <c r="O1188" s="25" t="s">
        <v>772</v>
      </c>
      <c r="P1188" s="25" t="s">
        <v>773</v>
      </c>
      <c r="Q1188" s="25" t="s">
        <v>774</v>
      </c>
      <c r="R1188" s="25" t="s">
        <v>775</v>
      </c>
      <c r="S1188" s="25" t="s">
        <v>776</v>
      </c>
      <c r="T1188" s="25" t="s">
        <v>777</v>
      </c>
      <c r="V1188" s="25" t="s">
        <v>778</v>
      </c>
      <c r="X1188" s="25" t="s">
        <v>779</v>
      </c>
      <c r="AB1188" s="25" t="s">
        <v>780</v>
      </c>
      <c r="AC1188" s="25" t="s">
        <v>781</v>
      </c>
      <c r="AD1188" s="25">
        <v>100</v>
      </c>
      <c r="AE1188" s="25" t="s">
        <v>782</v>
      </c>
      <c r="AF1188" s="25">
        <v>-23.420199242410298</v>
      </c>
      <c r="AG1188" s="25">
        <v>-68.033474322406903</v>
      </c>
      <c r="AH1188" s="25">
        <v>0.45763888888888887</v>
      </c>
      <c r="AI1188" s="25" t="s">
        <v>787</v>
      </c>
      <c r="AM1188" s="25" t="s">
        <v>784</v>
      </c>
      <c r="AN1188" s="25" t="s">
        <v>828</v>
      </c>
      <c r="AO1188" s="25" t="s">
        <v>785</v>
      </c>
      <c r="AR1188" s="25" t="s">
        <v>1021</v>
      </c>
    </row>
    <row r="1189" spans="1:44">
      <c r="A1189" s="25">
        <v>202503</v>
      </c>
      <c r="B1189" s="17" t="str">
        <f>IF(A1189="","",IFERROR(VLOOKUP(A1189,Campaña!A:K,2,0),"ID NO EXISTE"))</f>
        <v>Campaña marzo 2025</v>
      </c>
      <c r="C1189" s="25">
        <v>226</v>
      </c>
      <c r="D1189" s="85" t="str">
        <f>IF(C1189="","",IFERROR(CONCATENATE(VLOOKUP(C1189,EstacionReplica!A:W,2,0)," - ",VLOOKUP(C1189,EstacionReplica!A:W,3,0)," - ",VLOOKUP(C1189,EstacionReplica!A:W,4,0)),"ID NO EXISTE"))</f>
        <v>D-51 - Registro individual - 1</v>
      </c>
      <c r="E1189" s="25">
        <v>2025</v>
      </c>
      <c r="F1189" s="25">
        <v>3</v>
      </c>
      <c r="G1189" s="25">
        <v>20</v>
      </c>
      <c r="H1189" s="86">
        <v>0.46597222222222223</v>
      </c>
      <c r="I1189" s="25" t="s">
        <v>771</v>
      </c>
      <c r="O1189" s="25" t="s">
        <v>772</v>
      </c>
      <c r="P1189" s="25" t="s">
        <v>773</v>
      </c>
      <c r="Q1189" s="25" t="s">
        <v>774</v>
      </c>
      <c r="R1189" s="25" t="s">
        <v>775</v>
      </c>
      <c r="S1189" s="25" t="s">
        <v>776</v>
      </c>
      <c r="T1189" s="25" t="s">
        <v>777</v>
      </c>
      <c r="V1189" s="25" t="s">
        <v>778</v>
      </c>
      <c r="X1189" s="25" t="s">
        <v>779</v>
      </c>
      <c r="AB1189" s="25" t="s">
        <v>780</v>
      </c>
      <c r="AC1189" s="25" t="s">
        <v>781</v>
      </c>
      <c r="AD1189" s="25">
        <v>90</v>
      </c>
      <c r="AE1189" s="25" t="s">
        <v>782</v>
      </c>
      <c r="AF1189" s="25">
        <v>-23.419927383700799</v>
      </c>
      <c r="AG1189" s="25">
        <v>-68.033329486265799</v>
      </c>
      <c r="AH1189" s="25">
        <v>0.46597222222222223</v>
      </c>
      <c r="AI1189" s="25" t="s">
        <v>787</v>
      </c>
      <c r="AM1189" s="25" t="s">
        <v>784</v>
      </c>
      <c r="AN1189" s="25" t="s">
        <v>819</v>
      </c>
      <c r="AO1189" s="25" t="s">
        <v>785</v>
      </c>
      <c r="AR1189" s="25" t="s">
        <v>1021</v>
      </c>
    </row>
    <row r="1190" spans="1:44">
      <c r="A1190" s="25">
        <v>202503</v>
      </c>
      <c r="B1190" s="17" t="str">
        <f>IF(A1190="","",IFERROR(VLOOKUP(A1190,Campaña!A:K,2,0),"ID NO EXISTE"))</f>
        <v>Campaña marzo 2025</v>
      </c>
      <c r="C1190" s="25">
        <v>227</v>
      </c>
      <c r="D1190" s="85" t="str">
        <f>IF(C1190="","",IFERROR(CONCATENATE(VLOOKUP(C1190,EstacionReplica!A:W,2,0)," - ",VLOOKUP(C1190,EstacionReplica!A:W,3,0)," - ",VLOOKUP(C1190,EstacionReplica!A:W,4,0)),"ID NO EXISTE"))</f>
        <v>D-52 - Registro individual - 1</v>
      </c>
      <c r="E1190" s="25">
        <v>2025</v>
      </c>
      <c r="F1190" s="25">
        <v>3</v>
      </c>
      <c r="G1190" s="25">
        <v>20</v>
      </c>
      <c r="H1190" s="86">
        <v>0.46527777777777779</v>
      </c>
      <c r="I1190" s="25" t="s">
        <v>771</v>
      </c>
      <c r="O1190" s="25" t="s">
        <v>772</v>
      </c>
      <c r="P1190" s="25" t="s">
        <v>773</v>
      </c>
      <c r="Q1190" s="25" t="s">
        <v>774</v>
      </c>
      <c r="R1190" s="25" t="s">
        <v>775</v>
      </c>
      <c r="S1190" s="25" t="s">
        <v>776</v>
      </c>
      <c r="T1190" s="25" t="s">
        <v>777</v>
      </c>
      <c r="V1190" s="25" t="s">
        <v>778</v>
      </c>
      <c r="X1190" s="25" t="s">
        <v>779</v>
      </c>
      <c r="AB1190" s="25" t="s">
        <v>780</v>
      </c>
      <c r="AC1190" s="25" t="s">
        <v>781</v>
      </c>
      <c r="AD1190" s="25">
        <v>80</v>
      </c>
      <c r="AE1190" s="25" t="s">
        <v>782</v>
      </c>
      <c r="AF1190" s="25">
        <v>-23.419873496508401</v>
      </c>
      <c r="AG1190" s="25">
        <v>-68.033378815054306</v>
      </c>
      <c r="AH1190" s="25">
        <v>0.46527777777777779</v>
      </c>
      <c r="AI1190" s="25" t="s">
        <v>787</v>
      </c>
      <c r="AM1190" s="25" t="s">
        <v>784</v>
      </c>
      <c r="AN1190" s="25" t="s">
        <v>830</v>
      </c>
      <c r="AO1190" s="25" t="s">
        <v>785</v>
      </c>
      <c r="AR1190" s="25" t="s">
        <v>1021</v>
      </c>
    </row>
    <row r="1191" spans="1:44">
      <c r="A1191" s="25">
        <v>202503</v>
      </c>
      <c r="B1191" s="17" t="str">
        <f>IF(A1191="","",IFERROR(VLOOKUP(A1191,Campaña!A:K,2,0),"ID NO EXISTE"))</f>
        <v>Campaña marzo 2025</v>
      </c>
      <c r="C1191" s="25">
        <v>228</v>
      </c>
      <c r="D1191" s="85" t="str">
        <f>IF(C1191="","",IFERROR(CONCATENATE(VLOOKUP(C1191,EstacionReplica!A:W,2,0)," - ",VLOOKUP(C1191,EstacionReplica!A:W,3,0)," - ",VLOOKUP(C1191,EstacionReplica!A:W,4,0)),"ID NO EXISTE"))</f>
        <v>D-53 - Registro individual - 1</v>
      </c>
      <c r="E1191" s="25">
        <v>2025</v>
      </c>
      <c r="F1191" s="25">
        <v>3</v>
      </c>
      <c r="G1191" s="25">
        <v>20</v>
      </c>
      <c r="H1191" s="86">
        <v>0.46736111111111112</v>
      </c>
      <c r="I1191" s="25" t="s">
        <v>771</v>
      </c>
      <c r="O1191" s="25" t="s">
        <v>772</v>
      </c>
      <c r="P1191" s="25" t="s">
        <v>773</v>
      </c>
      <c r="Q1191" s="25" t="s">
        <v>774</v>
      </c>
      <c r="R1191" s="25" t="s">
        <v>775</v>
      </c>
      <c r="S1191" s="25" t="s">
        <v>776</v>
      </c>
      <c r="T1191" s="25" t="s">
        <v>777</v>
      </c>
      <c r="V1191" s="25" t="s">
        <v>778</v>
      </c>
      <c r="X1191" s="25" t="s">
        <v>779</v>
      </c>
      <c r="AB1191" s="25" t="s">
        <v>780</v>
      </c>
      <c r="AC1191" s="25" t="s">
        <v>781</v>
      </c>
      <c r="AD1191" s="25">
        <v>100</v>
      </c>
      <c r="AE1191" s="25" t="s">
        <v>782</v>
      </c>
      <c r="AF1191" s="25">
        <v>-23.419916231656799</v>
      </c>
      <c r="AG1191" s="25">
        <v>-68.032987007036894</v>
      </c>
      <c r="AH1191" s="25">
        <v>0.46736111111111112</v>
      </c>
      <c r="AI1191" s="25" t="s">
        <v>787</v>
      </c>
      <c r="AM1191" s="25" t="s">
        <v>784</v>
      </c>
      <c r="AN1191" s="25" t="s">
        <v>828</v>
      </c>
      <c r="AO1191" s="25" t="s">
        <v>785</v>
      </c>
      <c r="AR1191" s="25" t="s">
        <v>1021</v>
      </c>
    </row>
    <row r="1192" spans="1:44">
      <c r="A1192" s="25">
        <v>202503</v>
      </c>
      <c r="B1192" s="17" t="str">
        <f>IF(A1192="","",IFERROR(VLOOKUP(A1192,Campaña!A:K,2,0),"ID NO EXISTE"))</f>
        <v>Campaña marzo 2025</v>
      </c>
      <c r="C1192" s="25">
        <v>229</v>
      </c>
      <c r="D1192" s="85" t="str">
        <f>IF(C1192="","",IFERROR(CONCATENATE(VLOOKUP(C1192,EstacionReplica!A:W,2,0)," - ",VLOOKUP(C1192,EstacionReplica!A:W,3,0)," - ",VLOOKUP(C1192,EstacionReplica!A:W,4,0)),"ID NO EXISTE"))</f>
        <v>D-54 - Registro individual - 1</v>
      </c>
      <c r="E1192" s="25">
        <v>2025</v>
      </c>
      <c r="F1192" s="25">
        <v>3</v>
      </c>
      <c r="G1192" s="25">
        <v>20</v>
      </c>
      <c r="H1192" s="86">
        <v>0.46875</v>
      </c>
      <c r="I1192" s="25" t="s">
        <v>771</v>
      </c>
      <c r="O1192" s="25" t="s">
        <v>772</v>
      </c>
      <c r="P1192" s="25" t="s">
        <v>773</v>
      </c>
      <c r="Q1192" s="25" t="s">
        <v>774</v>
      </c>
      <c r="R1192" s="25" t="s">
        <v>775</v>
      </c>
      <c r="S1192" s="25" t="s">
        <v>776</v>
      </c>
      <c r="T1192" s="25" t="s">
        <v>777</v>
      </c>
      <c r="V1192" s="25" t="s">
        <v>778</v>
      </c>
      <c r="X1192" s="25" t="s">
        <v>779</v>
      </c>
      <c r="AB1192" s="25" t="s">
        <v>780</v>
      </c>
      <c r="AC1192" s="25" t="s">
        <v>781</v>
      </c>
      <c r="AD1192" s="25">
        <v>0</v>
      </c>
      <c r="AE1192" s="25" t="s">
        <v>782</v>
      </c>
      <c r="AF1192" s="25">
        <v>-23.419770088679201</v>
      </c>
      <c r="AG1192" s="25">
        <v>-68.032723809012893</v>
      </c>
      <c r="AH1192" s="25">
        <v>0.46875</v>
      </c>
      <c r="AI1192" s="25" t="s">
        <v>789</v>
      </c>
      <c r="AM1192" s="25" t="s">
        <v>784</v>
      </c>
      <c r="AN1192" s="25" t="s">
        <v>801</v>
      </c>
      <c r="AO1192" s="25" t="s">
        <v>785</v>
      </c>
      <c r="AR1192" s="25" t="s">
        <v>1021</v>
      </c>
    </row>
    <row r="1193" spans="1:44">
      <c r="A1193" s="25">
        <v>202503</v>
      </c>
      <c r="B1193" s="17" t="str">
        <f>IF(A1193="","",IFERROR(VLOOKUP(A1193,Campaña!A:K,2,0),"ID NO EXISTE"))</f>
        <v>Campaña marzo 2025</v>
      </c>
      <c r="C1193" s="25">
        <v>230</v>
      </c>
      <c r="D1193" s="85" t="str">
        <f>IF(C1193="","",IFERROR(CONCATENATE(VLOOKUP(C1193,EstacionReplica!A:W,2,0)," - ",VLOOKUP(C1193,EstacionReplica!A:W,3,0)," - ",VLOOKUP(C1193,EstacionReplica!A:W,4,0)),"ID NO EXISTE"))</f>
        <v>D-55 - Registro individual - 1</v>
      </c>
      <c r="E1193" s="25">
        <v>2025</v>
      </c>
      <c r="F1193" s="25">
        <v>3</v>
      </c>
      <c r="G1193" s="25">
        <v>20</v>
      </c>
      <c r="H1193" s="86">
        <v>0.47013888888888888</v>
      </c>
      <c r="I1193" s="25" t="s">
        <v>771</v>
      </c>
      <c r="O1193" s="25" t="s">
        <v>772</v>
      </c>
      <c r="P1193" s="25" t="s">
        <v>773</v>
      </c>
      <c r="Q1193" s="25" t="s">
        <v>774</v>
      </c>
      <c r="R1193" s="25" t="s">
        <v>775</v>
      </c>
      <c r="S1193" s="25" t="s">
        <v>776</v>
      </c>
      <c r="T1193" s="25" t="s">
        <v>777</v>
      </c>
      <c r="V1193" s="25" t="s">
        <v>778</v>
      </c>
      <c r="X1193" s="25" t="s">
        <v>779</v>
      </c>
      <c r="AB1193" s="25" t="s">
        <v>780</v>
      </c>
      <c r="AC1193" s="25" t="s">
        <v>781</v>
      </c>
      <c r="AD1193" s="25">
        <v>90</v>
      </c>
      <c r="AE1193" s="25" t="s">
        <v>782</v>
      </c>
      <c r="AF1193" s="25">
        <v>-23.419599214166698</v>
      </c>
      <c r="AG1193" s="25">
        <v>-68.032842500540397</v>
      </c>
      <c r="AH1193" s="25">
        <v>0.47013888888888888</v>
      </c>
      <c r="AI1193" s="25" t="s">
        <v>787</v>
      </c>
      <c r="AM1193" s="25" t="s">
        <v>784</v>
      </c>
      <c r="AN1193" s="25" t="s">
        <v>819</v>
      </c>
      <c r="AO1193" s="25" t="s">
        <v>785</v>
      </c>
      <c r="AR1193" s="25" t="s">
        <v>1021</v>
      </c>
    </row>
    <row r="1194" spans="1:44">
      <c r="A1194" s="25">
        <v>202503</v>
      </c>
      <c r="B1194" s="17" t="str">
        <f>IF(A1194="","",IFERROR(VLOOKUP(A1194,Campaña!A:K,2,0),"ID NO EXISTE"))</f>
        <v>Campaña marzo 2025</v>
      </c>
      <c r="C1194" s="25">
        <v>231</v>
      </c>
      <c r="D1194" s="85" t="str">
        <f>IF(C1194="","",IFERROR(CONCATENATE(VLOOKUP(C1194,EstacionReplica!A:W,2,0)," - ",VLOOKUP(C1194,EstacionReplica!A:W,3,0)," - ",VLOOKUP(C1194,EstacionReplica!A:W,4,0)),"ID NO EXISTE"))</f>
        <v>D-56 - Registro individual - 1</v>
      </c>
      <c r="E1194" s="25">
        <v>2025</v>
      </c>
      <c r="F1194" s="25">
        <v>3</v>
      </c>
      <c r="G1194" s="25">
        <v>20</v>
      </c>
      <c r="H1194" s="86">
        <v>0.47083333333333333</v>
      </c>
      <c r="I1194" s="25" t="s">
        <v>771</v>
      </c>
      <c r="O1194" s="25" t="s">
        <v>772</v>
      </c>
      <c r="P1194" s="25" t="s">
        <v>773</v>
      </c>
      <c r="Q1194" s="25" t="s">
        <v>774</v>
      </c>
      <c r="R1194" s="25" t="s">
        <v>775</v>
      </c>
      <c r="S1194" s="25" t="s">
        <v>776</v>
      </c>
      <c r="T1194" s="25" t="s">
        <v>777</v>
      </c>
      <c r="V1194" s="25" t="s">
        <v>778</v>
      </c>
      <c r="X1194" s="25" t="s">
        <v>779</v>
      </c>
      <c r="AB1194" s="25" t="s">
        <v>780</v>
      </c>
      <c r="AC1194" s="25" t="s">
        <v>781</v>
      </c>
      <c r="AD1194" s="25">
        <v>90</v>
      </c>
      <c r="AE1194" s="25" t="s">
        <v>782</v>
      </c>
      <c r="AF1194" s="25">
        <v>-23.419561935948501</v>
      </c>
      <c r="AG1194" s="25">
        <v>-68.032656810807197</v>
      </c>
      <c r="AH1194" s="25">
        <v>0.47083333333333333</v>
      </c>
      <c r="AI1194" s="25" t="s">
        <v>787</v>
      </c>
      <c r="AM1194" s="25" t="s">
        <v>784</v>
      </c>
      <c r="AN1194" s="25" t="s">
        <v>819</v>
      </c>
      <c r="AO1194" s="25" t="s">
        <v>785</v>
      </c>
      <c r="AR1194" s="25" t="s">
        <v>1021</v>
      </c>
    </row>
    <row r="1195" spans="1:44">
      <c r="A1195" s="25">
        <v>202503</v>
      </c>
      <c r="B1195" s="17" t="str">
        <f>IF(A1195="","",IFERROR(VLOOKUP(A1195,Campaña!A:K,2,0),"ID NO EXISTE"))</f>
        <v>Campaña marzo 2025</v>
      </c>
      <c r="C1195" s="25">
        <v>232</v>
      </c>
      <c r="D1195" s="85" t="str">
        <f>IF(C1195="","",IFERROR(CONCATENATE(VLOOKUP(C1195,EstacionReplica!A:W,2,0)," - ",VLOOKUP(C1195,EstacionReplica!A:W,3,0)," - ",VLOOKUP(C1195,EstacionReplica!A:W,4,0)),"ID NO EXISTE"))</f>
        <v>D-57 - Registro individual - 1</v>
      </c>
      <c r="E1195" s="25">
        <v>2025</v>
      </c>
      <c r="F1195" s="25">
        <v>3</v>
      </c>
      <c r="G1195" s="25">
        <v>20</v>
      </c>
      <c r="H1195" s="86">
        <v>0.46458333333333335</v>
      </c>
      <c r="I1195" s="25" t="s">
        <v>771</v>
      </c>
      <c r="O1195" s="25" t="s">
        <v>772</v>
      </c>
      <c r="P1195" s="25" t="s">
        <v>773</v>
      </c>
      <c r="Q1195" s="25" t="s">
        <v>774</v>
      </c>
      <c r="R1195" s="25" t="s">
        <v>775</v>
      </c>
      <c r="S1195" s="25" t="s">
        <v>776</v>
      </c>
      <c r="T1195" s="25" t="s">
        <v>777</v>
      </c>
      <c r="V1195" s="25" t="s">
        <v>778</v>
      </c>
      <c r="X1195" s="25" t="s">
        <v>779</v>
      </c>
      <c r="AB1195" s="25" t="s">
        <v>780</v>
      </c>
      <c r="AC1195" s="25" t="s">
        <v>781</v>
      </c>
      <c r="AD1195" s="25">
        <v>0</v>
      </c>
      <c r="AE1195" s="25" t="s">
        <v>782</v>
      </c>
      <c r="AF1195" s="25">
        <v>-23.4196575842237</v>
      </c>
      <c r="AG1195" s="25">
        <v>-68.033517407936998</v>
      </c>
      <c r="AH1195" s="25">
        <v>0.46458333333333335</v>
      </c>
      <c r="AI1195" s="25" t="s">
        <v>789</v>
      </c>
      <c r="AM1195" s="25" t="s">
        <v>784</v>
      </c>
      <c r="AN1195" s="25" t="s">
        <v>801</v>
      </c>
      <c r="AO1195" s="25" t="s">
        <v>785</v>
      </c>
      <c r="AR1195" s="25" t="s">
        <v>1021</v>
      </c>
    </row>
    <row r="1196" spans="1:44">
      <c r="A1196" s="25">
        <v>202503</v>
      </c>
      <c r="B1196" s="17" t="str">
        <f>IF(A1196="","",IFERROR(VLOOKUP(A1196,Campaña!A:K,2,0),"ID NO EXISTE"))</f>
        <v>Campaña marzo 2025</v>
      </c>
      <c r="C1196" s="25">
        <v>233</v>
      </c>
      <c r="D1196" s="85" t="str">
        <f>IF(C1196="","",IFERROR(CONCATENATE(VLOOKUP(C1196,EstacionReplica!A:W,2,0)," - ",VLOOKUP(C1196,EstacionReplica!A:W,3,0)," - ",VLOOKUP(C1196,EstacionReplica!A:W,4,0)),"ID NO EXISTE"))</f>
        <v>D-58 - Registro individual - 1</v>
      </c>
      <c r="E1196" s="25">
        <v>2025</v>
      </c>
      <c r="F1196" s="25">
        <v>3</v>
      </c>
      <c r="G1196" s="25">
        <v>20</v>
      </c>
      <c r="H1196" s="86">
        <v>0.51736111111111116</v>
      </c>
      <c r="I1196" s="25" t="s">
        <v>771</v>
      </c>
      <c r="O1196" s="25" t="s">
        <v>772</v>
      </c>
      <c r="P1196" s="25" t="s">
        <v>773</v>
      </c>
      <c r="Q1196" s="25" t="s">
        <v>774</v>
      </c>
      <c r="R1196" s="25" t="s">
        <v>775</v>
      </c>
      <c r="S1196" s="25" t="s">
        <v>776</v>
      </c>
      <c r="T1196" s="25" t="s">
        <v>777</v>
      </c>
      <c r="V1196" s="25" t="s">
        <v>778</v>
      </c>
      <c r="X1196" s="25" t="s">
        <v>779</v>
      </c>
      <c r="AB1196" s="25" t="s">
        <v>780</v>
      </c>
      <c r="AC1196" s="25" t="s">
        <v>781</v>
      </c>
      <c r="AD1196" s="25">
        <v>100</v>
      </c>
      <c r="AE1196" s="25" t="s">
        <v>782</v>
      </c>
      <c r="AF1196" s="25">
        <v>-23.417052717414101</v>
      </c>
      <c r="AG1196" s="25">
        <v>-68.028564424782402</v>
      </c>
      <c r="AH1196" s="25">
        <v>0.51736111111111116</v>
      </c>
      <c r="AI1196" s="25" t="s">
        <v>787</v>
      </c>
      <c r="AM1196" s="25" t="s">
        <v>784</v>
      </c>
      <c r="AN1196" s="25" t="s">
        <v>828</v>
      </c>
      <c r="AO1196" s="25" t="s">
        <v>785</v>
      </c>
      <c r="AR1196" s="25" t="s">
        <v>1021</v>
      </c>
    </row>
    <row r="1197" spans="1:44">
      <c r="A1197" s="25">
        <v>202503</v>
      </c>
      <c r="B1197" s="17" t="str">
        <f>IF(A1197="","",IFERROR(VLOOKUP(A1197,Campaña!A:K,2,0),"ID NO EXISTE"))</f>
        <v>Campaña marzo 2025</v>
      </c>
      <c r="C1197" s="25">
        <v>234</v>
      </c>
      <c r="D1197" s="85" t="str">
        <f>IF(C1197="","",IFERROR(CONCATENATE(VLOOKUP(C1197,EstacionReplica!A:W,2,0)," - ",VLOOKUP(C1197,EstacionReplica!A:W,3,0)," - ",VLOOKUP(C1197,EstacionReplica!A:W,4,0)),"ID NO EXISTE"))</f>
        <v>D-59 - Registro individual - 1</v>
      </c>
      <c r="E1197" s="25">
        <v>2025</v>
      </c>
      <c r="F1197" s="25">
        <v>3</v>
      </c>
      <c r="G1197" s="25">
        <v>21</v>
      </c>
      <c r="H1197" s="86">
        <v>0.50208333333333333</v>
      </c>
      <c r="I1197" s="25" t="s">
        <v>771</v>
      </c>
      <c r="O1197" s="25" t="s">
        <v>772</v>
      </c>
      <c r="P1197" s="25" t="s">
        <v>773</v>
      </c>
      <c r="Q1197" s="25" t="s">
        <v>774</v>
      </c>
      <c r="R1197" s="25" t="s">
        <v>775</v>
      </c>
      <c r="S1197" s="25" t="s">
        <v>776</v>
      </c>
      <c r="T1197" s="25" t="s">
        <v>777</v>
      </c>
      <c r="V1197" s="25" t="s">
        <v>778</v>
      </c>
      <c r="X1197" s="25" t="s">
        <v>779</v>
      </c>
      <c r="AB1197" s="25" t="s">
        <v>780</v>
      </c>
      <c r="AC1197" s="25" t="s">
        <v>781</v>
      </c>
      <c r="AD1197" s="25">
        <v>0</v>
      </c>
      <c r="AE1197" s="25" t="s">
        <v>782</v>
      </c>
      <c r="AF1197" s="25">
        <v>-23.411188374716399</v>
      </c>
      <c r="AG1197" s="25">
        <v>-68.005197307070304</v>
      </c>
      <c r="AH1197" s="25">
        <v>0.50208333333333333</v>
      </c>
      <c r="AI1197" s="25" t="s">
        <v>783</v>
      </c>
      <c r="AM1197" s="25" t="s">
        <v>784</v>
      </c>
      <c r="AO1197" s="25" t="s">
        <v>785</v>
      </c>
      <c r="AR1197" s="25" t="s">
        <v>1021</v>
      </c>
    </row>
    <row r="1198" spans="1:44">
      <c r="A1198" s="25">
        <v>202503</v>
      </c>
      <c r="B1198" s="17" t="str">
        <f>IF(A1198="","",IFERROR(VLOOKUP(A1198,Campaña!A:K,2,0),"ID NO EXISTE"))</f>
        <v>Campaña marzo 2025</v>
      </c>
      <c r="C1198" s="25">
        <v>235</v>
      </c>
      <c r="D1198" s="85" t="str">
        <f>IF(C1198="","",IFERROR(CONCATENATE(VLOOKUP(C1198,EstacionReplica!A:W,2,0)," - ",VLOOKUP(C1198,EstacionReplica!A:W,3,0)," - ",VLOOKUP(C1198,EstacionReplica!A:W,4,0)),"ID NO EXISTE"))</f>
        <v>D-60 - Registro individual - 1</v>
      </c>
      <c r="E1198" s="25">
        <v>2025</v>
      </c>
      <c r="F1198" s="25">
        <v>3</v>
      </c>
      <c r="G1198" s="25">
        <v>20</v>
      </c>
      <c r="H1198" s="86">
        <v>0.52152777777777781</v>
      </c>
      <c r="I1198" s="25" t="s">
        <v>771</v>
      </c>
      <c r="O1198" s="25" t="s">
        <v>772</v>
      </c>
      <c r="P1198" s="25" t="s">
        <v>773</v>
      </c>
      <c r="Q1198" s="25" t="s">
        <v>774</v>
      </c>
      <c r="R1198" s="25" t="s">
        <v>775</v>
      </c>
      <c r="S1198" s="25" t="s">
        <v>776</v>
      </c>
      <c r="T1198" s="25" t="s">
        <v>777</v>
      </c>
      <c r="V1198" s="25" t="s">
        <v>778</v>
      </c>
      <c r="X1198" s="25" t="s">
        <v>779</v>
      </c>
      <c r="AB1198" s="25" t="s">
        <v>780</v>
      </c>
      <c r="AC1198" s="25" t="s">
        <v>781</v>
      </c>
      <c r="AD1198" s="25">
        <v>90</v>
      </c>
      <c r="AE1198" s="25" t="s">
        <v>782</v>
      </c>
      <c r="AF1198" s="25">
        <v>-23.4174657388924</v>
      </c>
      <c r="AG1198" s="25">
        <v>-68.028169918904396</v>
      </c>
      <c r="AH1198" s="25">
        <v>0.52152777777777781</v>
      </c>
      <c r="AI1198" s="25" t="s">
        <v>787</v>
      </c>
      <c r="AM1198" s="25" t="s">
        <v>784</v>
      </c>
      <c r="AN1198" s="25" t="s">
        <v>819</v>
      </c>
      <c r="AO1198" s="25" t="s">
        <v>785</v>
      </c>
      <c r="AR1198" s="25" t="s">
        <v>1021</v>
      </c>
    </row>
    <row r="1199" spans="1:44">
      <c r="A1199" s="25">
        <v>202503</v>
      </c>
      <c r="B1199" s="17" t="str">
        <f>IF(A1199="","",IFERROR(VLOOKUP(A1199,Campaña!A:K,2,0),"ID NO EXISTE"))</f>
        <v>Campaña marzo 2025</v>
      </c>
      <c r="C1199" s="25">
        <v>236</v>
      </c>
      <c r="D1199" s="85" t="str">
        <f>IF(C1199="","",IFERROR(CONCATENATE(VLOOKUP(C1199,EstacionReplica!A:W,2,0)," - ",VLOOKUP(C1199,EstacionReplica!A:W,3,0)," - ",VLOOKUP(C1199,EstacionReplica!A:W,4,0)),"ID NO EXISTE"))</f>
        <v>D-61 - Registro individual - 1</v>
      </c>
      <c r="E1199" s="25">
        <v>2025</v>
      </c>
      <c r="F1199" s="25">
        <v>3</v>
      </c>
      <c r="G1199" s="25">
        <v>20</v>
      </c>
      <c r="H1199" s="86">
        <v>0.49305555555555558</v>
      </c>
      <c r="I1199" s="25" t="s">
        <v>771</v>
      </c>
      <c r="O1199" s="25" t="s">
        <v>772</v>
      </c>
      <c r="P1199" s="25" t="s">
        <v>773</v>
      </c>
      <c r="Q1199" s="25" t="s">
        <v>774</v>
      </c>
      <c r="R1199" s="25" t="s">
        <v>775</v>
      </c>
      <c r="S1199" s="25" t="s">
        <v>776</v>
      </c>
      <c r="T1199" s="25" t="s">
        <v>777</v>
      </c>
      <c r="V1199" s="25" t="s">
        <v>778</v>
      </c>
      <c r="X1199" s="25" t="s">
        <v>779</v>
      </c>
      <c r="AB1199" s="25" t="s">
        <v>780</v>
      </c>
      <c r="AC1199" s="25" t="s">
        <v>781</v>
      </c>
      <c r="AD1199" s="25">
        <v>0</v>
      </c>
      <c r="AE1199" s="25" t="s">
        <v>782</v>
      </c>
      <c r="AF1199" s="25">
        <v>-23.4181434111904</v>
      </c>
      <c r="AG1199" s="25">
        <v>-68.031120732462398</v>
      </c>
      <c r="AH1199" s="25">
        <v>0.49305555555555558</v>
      </c>
      <c r="AI1199" s="25" t="s">
        <v>789</v>
      </c>
      <c r="AM1199" s="25" t="s">
        <v>784</v>
      </c>
      <c r="AN1199" s="25" t="s">
        <v>801</v>
      </c>
      <c r="AO1199" s="25" t="s">
        <v>785</v>
      </c>
      <c r="AR1199" s="25" t="s">
        <v>1021</v>
      </c>
    </row>
    <row r="1200" spans="1:44">
      <c r="A1200" s="25">
        <v>202503</v>
      </c>
      <c r="B1200" s="17" t="str">
        <f>IF(A1200="","",IFERROR(VLOOKUP(A1200,Campaña!A:K,2,0),"ID NO EXISTE"))</f>
        <v>Campaña marzo 2025</v>
      </c>
      <c r="C1200" s="25">
        <v>237</v>
      </c>
      <c r="D1200" s="85" t="str">
        <f>IF(C1200="","",IFERROR(CONCATENATE(VLOOKUP(C1200,EstacionReplica!A:W,2,0)," - ",VLOOKUP(C1200,EstacionReplica!A:W,3,0)," - ",VLOOKUP(C1200,EstacionReplica!A:W,4,0)),"ID NO EXISTE"))</f>
        <v>D-62 - Registro individual - 1</v>
      </c>
      <c r="E1200" s="25">
        <v>2025</v>
      </c>
      <c r="F1200" s="25">
        <v>3</v>
      </c>
      <c r="G1200" s="25">
        <v>20</v>
      </c>
      <c r="H1200" s="86">
        <v>0.46250000000000002</v>
      </c>
      <c r="I1200" s="25" t="s">
        <v>771</v>
      </c>
      <c r="O1200" s="25" t="s">
        <v>772</v>
      </c>
      <c r="P1200" s="25" t="s">
        <v>773</v>
      </c>
      <c r="Q1200" s="25" t="s">
        <v>774</v>
      </c>
      <c r="R1200" s="25" t="s">
        <v>775</v>
      </c>
      <c r="S1200" s="25" t="s">
        <v>776</v>
      </c>
      <c r="T1200" s="25" t="s">
        <v>777</v>
      </c>
      <c r="V1200" s="25" t="s">
        <v>778</v>
      </c>
      <c r="X1200" s="25" t="s">
        <v>779</v>
      </c>
      <c r="AB1200" s="25" t="s">
        <v>780</v>
      </c>
      <c r="AC1200" s="25" t="s">
        <v>781</v>
      </c>
      <c r="AD1200" s="25">
        <v>40</v>
      </c>
      <c r="AE1200" s="25" t="s">
        <v>782</v>
      </c>
      <c r="AF1200" s="25">
        <v>-23.420000666714898</v>
      </c>
      <c r="AG1200" s="25">
        <v>-68.033495340220298</v>
      </c>
      <c r="AH1200" s="25">
        <v>0.46250000000000002</v>
      </c>
      <c r="AI1200" s="25" t="s">
        <v>787</v>
      </c>
      <c r="AM1200" s="25" t="s">
        <v>784</v>
      </c>
      <c r="AN1200" s="25" t="s">
        <v>818</v>
      </c>
      <c r="AO1200" s="25" t="s">
        <v>785</v>
      </c>
      <c r="AR1200" s="25" t="s">
        <v>1021</v>
      </c>
    </row>
    <row r="1201" spans="1:44">
      <c r="A1201" s="25">
        <v>202503</v>
      </c>
      <c r="B1201" s="17" t="str">
        <f>IF(A1201="","",IFERROR(VLOOKUP(A1201,Campaña!A:K,2,0),"ID NO EXISTE"))</f>
        <v>Campaña marzo 2025</v>
      </c>
      <c r="C1201" s="25">
        <v>238</v>
      </c>
      <c r="D1201" s="85" t="str">
        <f>IF(C1201="","",IFERROR(CONCATENATE(VLOOKUP(C1201,EstacionReplica!A:W,2,0)," - ",VLOOKUP(C1201,EstacionReplica!A:W,3,0)," - ",VLOOKUP(C1201,EstacionReplica!A:W,4,0)),"ID NO EXISTE"))</f>
        <v>D-63 - Registro individual - 1</v>
      </c>
      <c r="E1201" s="25">
        <v>2025</v>
      </c>
      <c r="F1201" s="25">
        <v>3</v>
      </c>
      <c r="G1201" s="25">
        <v>20</v>
      </c>
      <c r="H1201" s="86">
        <v>0.4548611111111111</v>
      </c>
      <c r="I1201" s="25" t="s">
        <v>771</v>
      </c>
      <c r="O1201" s="25" t="s">
        <v>772</v>
      </c>
      <c r="P1201" s="25" t="s">
        <v>773</v>
      </c>
      <c r="Q1201" s="25" t="s">
        <v>774</v>
      </c>
      <c r="R1201" s="25" t="s">
        <v>775</v>
      </c>
      <c r="S1201" s="25" t="s">
        <v>776</v>
      </c>
      <c r="T1201" s="25" t="s">
        <v>777</v>
      </c>
      <c r="V1201" s="25" t="s">
        <v>778</v>
      </c>
      <c r="X1201" s="25" t="s">
        <v>779</v>
      </c>
      <c r="AB1201" s="25" t="s">
        <v>780</v>
      </c>
      <c r="AC1201" s="25" t="s">
        <v>781</v>
      </c>
      <c r="AD1201" s="25">
        <v>90</v>
      </c>
      <c r="AE1201" s="25" t="s">
        <v>782</v>
      </c>
      <c r="AF1201" s="25">
        <v>-23.420309499656302</v>
      </c>
      <c r="AG1201" s="25">
        <v>-68.033776932684702</v>
      </c>
      <c r="AH1201" s="25">
        <v>0.4548611111111111</v>
      </c>
      <c r="AI1201" s="25" t="s">
        <v>787</v>
      </c>
      <c r="AM1201" s="25" t="s">
        <v>784</v>
      </c>
      <c r="AN1201" s="25" t="s">
        <v>819</v>
      </c>
      <c r="AO1201" s="25" t="s">
        <v>785</v>
      </c>
      <c r="AR1201" s="25" t="s">
        <v>1021</v>
      </c>
    </row>
    <row r="1202" spans="1:44">
      <c r="A1202" s="25">
        <v>202503</v>
      </c>
      <c r="B1202" s="17" t="str">
        <f>IF(A1202="","",IFERROR(VLOOKUP(A1202,Campaña!A:K,2,0),"ID NO EXISTE"))</f>
        <v>Campaña marzo 2025</v>
      </c>
      <c r="C1202" s="25">
        <v>239</v>
      </c>
      <c r="D1202" s="85" t="str">
        <f>IF(C1202="","",IFERROR(CONCATENATE(VLOOKUP(C1202,EstacionReplica!A:W,2,0)," - ",VLOOKUP(C1202,EstacionReplica!A:W,3,0)," - ",VLOOKUP(C1202,EstacionReplica!A:W,4,0)),"ID NO EXISTE"))</f>
        <v>D-64 - Registro individual - 1</v>
      </c>
      <c r="E1202" s="25">
        <v>2025</v>
      </c>
      <c r="F1202" s="25">
        <v>3</v>
      </c>
      <c r="G1202" s="25">
        <v>20</v>
      </c>
      <c r="H1202" s="86">
        <v>0.50069444444444444</v>
      </c>
      <c r="I1202" s="25" t="s">
        <v>771</v>
      </c>
      <c r="O1202" s="25" t="s">
        <v>772</v>
      </c>
      <c r="P1202" s="25" t="s">
        <v>773</v>
      </c>
      <c r="Q1202" s="25" t="s">
        <v>774</v>
      </c>
      <c r="R1202" s="25" t="s">
        <v>775</v>
      </c>
      <c r="S1202" s="25" t="s">
        <v>776</v>
      </c>
      <c r="T1202" s="25" t="s">
        <v>777</v>
      </c>
      <c r="V1202" s="25" t="s">
        <v>778</v>
      </c>
      <c r="X1202" s="25" t="s">
        <v>779</v>
      </c>
      <c r="AB1202" s="25" t="s">
        <v>780</v>
      </c>
      <c r="AC1202" s="25" t="s">
        <v>781</v>
      </c>
      <c r="AD1202" s="25">
        <v>100</v>
      </c>
      <c r="AE1202" s="25" t="s">
        <v>782</v>
      </c>
      <c r="AF1202" s="25">
        <v>-23.4180552625721</v>
      </c>
      <c r="AG1202" s="25">
        <v>-68.030015410225204</v>
      </c>
      <c r="AH1202" s="25">
        <v>0.50069444444444444</v>
      </c>
      <c r="AI1202" s="25" t="s">
        <v>787</v>
      </c>
      <c r="AM1202" s="25" t="s">
        <v>784</v>
      </c>
      <c r="AN1202" s="25" t="s">
        <v>828</v>
      </c>
      <c r="AO1202" s="25" t="s">
        <v>785</v>
      </c>
      <c r="AR1202" s="25" t="s">
        <v>1021</v>
      </c>
    </row>
    <row r="1203" spans="1:44">
      <c r="A1203" s="25">
        <v>202503</v>
      </c>
      <c r="B1203" s="17" t="str">
        <f>IF(A1203="","",IFERROR(VLOOKUP(A1203,Campaña!A:K,2,0),"ID NO EXISTE"))</f>
        <v>Campaña marzo 2025</v>
      </c>
      <c r="C1203" s="25">
        <v>240</v>
      </c>
      <c r="D1203" s="85" t="str">
        <f>IF(C1203="","",IFERROR(CONCATENATE(VLOOKUP(C1203,EstacionReplica!A:W,2,0)," - ",VLOOKUP(C1203,EstacionReplica!A:W,3,0)," - ",VLOOKUP(C1203,EstacionReplica!A:W,4,0)),"ID NO EXISTE"))</f>
        <v>D-65 - Registro individual - 1</v>
      </c>
      <c r="E1203" s="25">
        <v>2025</v>
      </c>
      <c r="F1203" s="25">
        <v>3</v>
      </c>
      <c r="G1203" s="25">
        <v>20</v>
      </c>
      <c r="H1203" s="86">
        <v>0.51180555555555551</v>
      </c>
      <c r="I1203" s="25" t="s">
        <v>771</v>
      </c>
      <c r="O1203" s="25" t="s">
        <v>772</v>
      </c>
      <c r="P1203" s="25" t="s">
        <v>773</v>
      </c>
      <c r="Q1203" s="25" t="s">
        <v>774</v>
      </c>
      <c r="R1203" s="25" t="s">
        <v>775</v>
      </c>
      <c r="S1203" s="25" t="s">
        <v>776</v>
      </c>
      <c r="T1203" s="25" t="s">
        <v>831</v>
      </c>
      <c r="V1203" s="25" t="s">
        <v>832</v>
      </c>
      <c r="X1203" s="25" t="s">
        <v>833</v>
      </c>
      <c r="AB1203" s="25" t="s">
        <v>780</v>
      </c>
      <c r="AC1203" s="25" t="s">
        <v>781</v>
      </c>
      <c r="AD1203" s="25">
        <v>80</v>
      </c>
      <c r="AE1203" s="25" t="s">
        <v>782</v>
      </c>
      <c r="AF1203" s="25">
        <v>-23.417298060889099</v>
      </c>
      <c r="AG1203" s="25">
        <v>-68.030255825088403</v>
      </c>
      <c r="AH1203" s="25">
        <v>0.51180555555555551</v>
      </c>
      <c r="AI1203" s="25" t="s">
        <v>787</v>
      </c>
      <c r="AM1203" s="25" t="s">
        <v>784</v>
      </c>
      <c r="AN1203" s="25" t="s">
        <v>830</v>
      </c>
      <c r="AO1203" s="25" t="s">
        <v>785</v>
      </c>
      <c r="AR1203" s="25" t="s">
        <v>1021</v>
      </c>
    </row>
    <row r="1204" spans="1:44">
      <c r="A1204" s="25">
        <v>202503</v>
      </c>
      <c r="B1204" s="17" t="str">
        <f>IF(A1204="","",IFERROR(VLOOKUP(A1204,Campaña!A:K,2,0),"ID NO EXISTE"))</f>
        <v>Campaña marzo 2025</v>
      </c>
      <c r="C1204" s="25">
        <v>241</v>
      </c>
      <c r="D1204" s="85" t="str">
        <f>IF(C1204="","",IFERROR(CONCATENATE(VLOOKUP(C1204,EstacionReplica!A:W,2,0)," - ",VLOOKUP(C1204,EstacionReplica!A:W,3,0)," - ",VLOOKUP(C1204,EstacionReplica!A:W,4,0)),"ID NO EXISTE"))</f>
        <v>D-66 - Registro individual - 1</v>
      </c>
      <c r="E1204" s="25">
        <v>2025</v>
      </c>
      <c r="F1204" s="25">
        <v>3</v>
      </c>
      <c r="G1204" s="25">
        <v>20</v>
      </c>
      <c r="H1204" s="86">
        <v>0.5</v>
      </c>
      <c r="I1204" s="25" t="s">
        <v>771</v>
      </c>
      <c r="O1204" s="25" t="s">
        <v>772</v>
      </c>
      <c r="P1204" s="25" t="s">
        <v>773</v>
      </c>
      <c r="Q1204" s="25" t="s">
        <v>774</v>
      </c>
      <c r="R1204" s="25" t="s">
        <v>775</v>
      </c>
      <c r="S1204" s="25" t="s">
        <v>776</v>
      </c>
      <c r="T1204" s="25" t="s">
        <v>777</v>
      </c>
      <c r="V1204" s="25" t="s">
        <v>778</v>
      </c>
      <c r="X1204" s="25" t="s">
        <v>779</v>
      </c>
      <c r="AB1204" s="25" t="s">
        <v>780</v>
      </c>
      <c r="AC1204" s="25" t="s">
        <v>781</v>
      </c>
      <c r="AD1204" s="25">
        <v>0</v>
      </c>
      <c r="AE1204" s="25" t="s">
        <v>782</v>
      </c>
      <c r="AF1204" s="25">
        <v>-23.4179930739779</v>
      </c>
      <c r="AG1204" s="25">
        <v>-68.030182247593501</v>
      </c>
      <c r="AH1204" s="25">
        <v>0.5</v>
      </c>
      <c r="AI1204" s="25" t="s">
        <v>789</v>
      </c>
      <c r="AM1204" s="25" t="s">
        <v>784</v>
      </c>
      <c r="AN1204" s="25" t="s">
        <v>801</v>
      </c>
      <c r="AO1204" s="25" t="s">
        <v>785</v>
      </c>
      <c r="AR1204" s="25" t="s">
        <v>1021</v>
      </c>
    </row>
    <row r="1205" spans="1:44">
      <c r="A1205" s="25">
        <v>202503</v>
      </c>
      <c r="B1205" s="17" t="str">
        <f>IF(A1205="","",IFERROR(VLOOKUP(A1205,Campaña!A:K,2,0),"ID NO EXISTE"))</f>
        <v>Campaña marzo 2025</v>
      </c>
      <c r="C1205" s="25">
        <v>242</v>
      </c>
      <c r="D1205" s="85" t="str">
        <f>IF(C1205="","",IFERROR(CONCATENATE(VLOOKUP(C1205,EstacionReplica!A:W,2,0)," - ",VLOOKUP(C1205,EstacionReplica!A:W,3,0)," - ",VLOOKUP(C1205,EstacionReplica!A:W,4,0)),"ID NO EXISTE"))</f>
        <v>D-67 - Registro individual - 1</v>
      </c>
      <c r="E1205" s="25">
        <v>2025</v>
      </c>
      <c r="F1205" s="25">
        <v>3</v>
      </c>
      <c r="G1205" s="25">
        <v>20</v>
      </c>
      <c r="H1205" s="86">
        <v>0.46458333333333335</v>
      </c>
      <c r="I1205" s="25" t="s">
        <v>771</v>
      </c>
      <c r="O1205" s="25" t="s">
        <v>772</v>
      </c>
      <c r="P1205" s="25" t="s">
        <v>773</v>
      </c>
      <c r="Q1205" s="25" t="s">
        <v>774</v>
      </c>
      <c r="R1205" s="25" t="s">
        <v>775</v>
      </c>
      <c r="S1205" s="25" t="s">
        <v>776</v>
      </c>
      <c r="T1205" s="25" t="s">
        <v>777</v>
      </c>
      <c r="V1205" s="25" t="s">
        <v>778</v>
      </c>
      <c r="X1205" s="25" t="s">
        <v>779</v>
      </c>
      <c r="AB1205" s="25" t="s">
        <v>780</v>
      </c>
      <c r="AC1205" s="25" t="s">
        <v>781</v>
      </c>
      <c r="AD1205" s="25">
        <v>0</v>
      </c>
      <c r="AE1205" s="25" t="s">
        <v>782</v>
      </c>
      <c r="AF1205" s="25">
        <v>-23.419756872079901</v>
      </c>
      <c r="AG1205" s="25">
        <v>-68.033506899092998</v>
      </c>
      <c r="AH1205" s="25">
        <v>0.46458333333333335</v>
      </c>
      <c r="AI1205" s="25" t="s">
        <v>783</v>
      </c>
      <c r="AM1205" s="25" t="s">
        <v>784</v>
      </c>
      <c r="AO1205" s="25" t="s">
        <v>785</v>
      </c>
      <c r="AR1205" s="25" t="s">
        <v>1021</v>
      </c>
    </row>
    <row r="1206" spans="1:44">
      <c r="A1206" s="25">
        <v>202503</v>
      </c>
      <c r="B1206" s="17" t="str">
        <f>IF(A1206="","",IFERROR(VLOOKUP(A1206,Campaña!A:K,2,0),"ID NO EXISTE"))</f>
        <v>Campaña marzo 2025</v>
      </c>
      <c r="C1206" s="25">
        <v>243</v>
      </c>
      <c r="D1206" s="85" t="str">
        <f>IF(C1206="","",IFERROR(CONCATENATE(VLOOKUP(C1206,EstacionReplica!A:W,2,0)," - ",VLOOKUP(C1206,EstacionReplica!A:W,3,0)," - ",VLOOKUP(C1206,EstacionReplica!A:W,4,0)),"ID NO EXISTE"))</f>
        <v>D-68 - Registro individual - 1</v>
      </c>
      <c r="E1206" s="25">
        <v>2025</v>
      </c>
      <c r="F1206" s="25">
        <v>3</v>
      </c>
      <c r="G1206" s="25">
        <v>21</v>
      </c>
      <c r="H1206" s="86">
        <v>0.45347222222222222</v>
      </c>
      <c r="I1206" s="25" t="s">
        <v>771</v>
      </c>
      <c r="O1206" s="25" t="s">
        <v>772</v>
      </c>
      <c r="P1206" s="25" t="s">
        <v>773</v>
      </c>
      <c r="Q1206" s="25" t="s">
        <v>774</v>
      </c>
      <c r="R1206" s="25" t="s">
        <v>775</v>
      </c>
      <c r="S1206" s="25" t="s">
        <v>776</v>
      </c>
      <c r="T1206" s="25" t="s">
        <v>777</v>
      </c>
      <c r="V1206" s="25" t="s">
        <v>778</v>
      </c>
      <c r="X1206" s="25" t="s">
        <v>779</v>
      </c>
      <c r="AB1206" s="25" t="s">
        <v>780</v>
      </c>
      <c r="AC1206" s="25" t="s">
        <v>781</v>
      </c>
      <c r="AD1206" s="25">
        <v>0</v>
      </c>
      <c r="AE1206" s="25" t="s">
        <v>782</v>
      </c>
      <c r="AF1206" s="25">
        <v>-23.415396348259701</v>
      </c>
      <c r="AG1206" s="25">
        <v>-68.039684884394703</v>
      </c>
      <c r="AH1206" s="25">
        <v>0.45347222222222222</v>
      </c>
      <c r="AI1206" s="25" t="s">
        <v>789</v>
      </c>
      <c r="AM1206" s="25" t="s">
        <v>784</v>
      </c>
      <c r="AN1206" s="25" t="s">
        <v>801</v>
      </c>
      <c r="AO1206" s="25" t="s">
        <v>785</v>
      </c>
      <c r="AR1206" s="25" t="s">
        <v>1021</v>
      </c>
    </row>
    <row r="1207" spans="1:44">
      <c r="A1207" s="25">
        <v>202503</v>
      </c>
      <c r="B1207" s="17" t="str">
        <f>IF(A1207="","",IFERROR(VLOOKUP(A1207,Campaña!A:K,2,0),"ID NO EXISTE"))</f>
        <v>Campaña marzo 2025</v>
      </c>
      <c r="C1207" s="25">
        <v>244</v>
      </c>
      <c r="D1207" s="85" t="str">
        <f>IF(C1207="","",IFERROR(CONCATENATE(VLOOKUP(C1207,EstacionReplica!A:W,2,0)," - ",VLOOKUP(C1207,EstacionReplica!A:W,3,0)," - ",VLOOKUP(C1207,EstacionReplica!A:W,4,0)),"ID NO EXISTE"))</f>
        <v>D-69 - Registro individual - 1</v>
      </c>
      <c r="E1207" s="25">
        <v>2025</v>
      </c>
      <c r="F1207" s="25">
        <v>3</v>
      </c>
      <c r="G1207" s="25">
        <v>21</v>
      </c>
      <c r="H1207" s="86">
        <v>0.4284722222222222</v>
      </c>
      <c r="I1207" s="25" t="s">
        <v>771</v>
      </c>
      <c r="O1207" s="25" t="s">
        <v>772</v>
      </c>
      <c r="P1207" s="25" t="s">
        <v>773</v>
      </c>
      <c r="Q1207" s="25" t="s">
        <v>774</v>
      </c>
      <c r="R1207" s="25" t="s">
        <v>775</v>
      </c>
      <c r="S1207" s="25" t="s">
        <v>776</v>
      </c>
      <c r="T1207" s="25" t="s">
        <v>831</v>
      </c>
      <c r="V1207" s="25" t="s">
        <v>832</v>
      </c>
      <c r="X1207" s="25" t="s">
        <v>833</v>
      </c>
      <c r="AB1207" s="25" t="s">
        <v>780</v>
      </c>
      <c r="AC1207" s="25" t="s">
        <v>781</v>
      </c>
      <c r="AD1207" s="25">
        <v>45</v>
      </c>
      <c r="AE1207" s="25" t="s">
        <v>782</v>
      </c>
      <c r="AF1207" s="25">
        <v>-23.417237369737101</v>
      </c>
      <c r="AG1207" s="25">
        <v>-68.039436701068098</v>
      </c>
      <c r="AH1207" s="25">
        <v>0.4284722222222222</v>
      </c>
      <c r="AI1207" s="25" t="s">
        <v>787</v>
      </c>
      <c r="AM1207" s="25" t="s">
        <v>784</v>
      </c>
      <c r="AN1207" s="25" t="s">
        <v>827</v>
      </c>
      <c r="AO1207" s="25" t="s">
        <v>785</v>
      </c>
      <c r="AR1207" s="25" t="s">
        <v>1021</v>
      </c>
    </row>
    <row r="1208" spans="1:44">
      <c r="A1208" s="25">
        <v>202503</v>
      </c>
      <c r="B1208" s="17" t="str">
        <f>IF(A1208="","",IFERROR(VLOOKUP(A1208,Campaña!A:K,2,0),"ID NO EXISTE"))</f>
        <v>Campaña marzo 2025</v>
      </c>
      <c r="C1208" s="25">
        <v>245</v>
      </c>
      <c r="D1208" s="85" t="str">
        <f>IF(C1208="","",IFERROR(CONCATENATE(VLOOKUP(C1208,EstacionReplica!A:W,2,0)," - ",VLOOKUP(C1208,EstacionReplica!A:W,3,0)," - ",VLOOKUP(C1208,EstacionReplica!A:W,4,0)),"ID NO EXISTE"))</f>
        <v>D-70 - Registro individual - 1</v>
      </c>
      <c r="E1208" s="25">
        <v>2025</v>
      </c>
      <c r="F1208" s="25">
        <v>3</v>
      </c>
      <c r="G1208" s="25">
        <v>21</v>
      </c>
      <c r="H1208" s="86">
        <v>0.43194444444444446</v>
      </c>
      <c r="I1208" s="25" t="s">
        <v>771</v>
      </c>
      <c r="O1208" s="25" t="s">
        <v>772</v>
      </c>
      <c r="P1208" s="25" t="s">
        <v>773</v>
      </c>
      <c r="Q1208" s="25" t="s">
        <v>774</v>
      </c>
      <c r="R1208" s="25" t="s">
        <v>775</v>
      </c>
      <c r="S1208" s="25" t="s">
        <v>776</v>
      </c>
      <c r="T1208" s="25" t="s">
        <v>831</v>
      </c>
      <c r="V1208" s="25" t="s">
        <v>832</v>
      </c>
      <c r="X1208" s="25" t="s">
        <v>833</v>
      </c>
      <c r="AB1208" s="25" t="s">
        <v>780</v>
      </c>
      <c r="AC1208" s="25" t="s">
        <v>781</v>
      </c>
      <c r="AD1208" s="25">
        <v>80</v>
      </c>
      <c r="AE1208" s="25" t="s">
        <v>782</v>
      </c>
      <c r="AF1208" s="25">
        <v>-23.4173432218447</v>
      </c>
      <c r="AG1208" s="25">
        <v>-68.039024871872996</v>
      </c>
      <c r="AH1208" s="25">
        <v>0.43194444444444446</v>
      </c>
      <c r="AI1208" s="25" t="s">
        <v>787</v>
      </c>
      <c r="AM1208" s="25" t="s">
        <v>784</v>
      </c>
      <c r="AN1208" s="25" t="s">
        <v>969</v>
      </c>
      <c r="AO1208" s="25" t="s">
        <v>785</v>
      </c>
      <c r="AR1208" s="25" t="s">
        <v>1021</v>
      </c>
    </row>
    <row r="1209" spans="1:44">
      <c r="A1209" s="25">
        <v>202503</v>
      </c>
      <c r="B1209" s="17" t="str">
        <f>IF(A1209="","",IFERROR(VLOOKUP(A1209,Campaña!A:K,2,0),"ID NO EXISTE"))</f>
        <v>Campaña marzo 2025</v>
      </c>
      <c r="C1209" s="25">
        <v>246</v>
      </c>
      <c r="D1209" s="85" t="str">
        <f>IF(C1209="","",IFERROR(CONCATENATE(VLOOKUP(C1209,EstacionReplica!A:W,2,0)," - ",VLOOKUP(C1209,EstacionReplica!A:W,3,0)," - ",VLOOKUP(C1209,EstacionReplica!A:W,4,0)),"ID NO EXISTE"))</f>
        <v>D-71 - Registro individual - 1</v>
      </c>
      <c r="E1209" s="25">
        <v>2025</v>
      </c>
      <c r="F1209" s="25">
        <v>3</v>
      </c>
      <c r="G1209" s="25">
        <v>20</v>
      </c>
      <c r="H1209" s="86">
        <v>0.49791666666666667</v>
      </c>
      <c r="I1209" s="25" t="s">
        <v>771</v>
      </c>
      <c r="O1209" s="25" t="s">
        <v>772</v>
      </c>
      <c r="P1209" s="25" t="s">
        <v>773</v>
      </c>
      <c r="Q1209" s="25" t="s">
        <v>774</v>
      </c>
      <c r="R1209" s="25" t="s">
        <v>775</v>
      </c>
      <c r="S1209" s="25" t="s">
        <v>776</v>
      </c>
      <c r="T1209" s="25" t="s">
        <v>777</v>
      </c>
      <c r="V1209" s="25" t="s">
        <v>778</v>
      </c>
      <c r="X1209" s="25" t="s">
        <v>779</v>
      </c>
      <c r="AB1209" s="25" t="s">
        <v>780</v>
      </c>
      <c r="AC1209" s="25" t="s">
        <v>781</v>
      </c>
      <c r="AD1209" s="25">
        <v>90</v>
      </c>
      <c r="AE1209" s="25" t="s">
        <v>782</v>
      </c>
      <c r="AF1209" s="25">
        <v>-23.418002105645101</v>
      </c>
      <c r="AG1209" s="25">
        <v>-68.030182181748899</v>
      </c>
      <c r="AH1209" s="25">
        <v>0.49791666666666667</v>
      </c>
      <c r="AI1209" s="25" t="s">
        <v>787</v>
      </c>
      <c r="AM1209" s="25" t="s">
        <v>784</v>
      </c>
      <c r="AN1209" s="25" t="s">
        <v>819</v>
      </c>
      <c r="AO1209" s="25" t="s">
        <v>785</v>
      </c>
      <c r="AR1209" s="25" t="s">
        <v>1021</v>
      </c>
    </row>
    <row r="1210" spans="1:44">
      <c r="A1210" s="25">
        <v>202503</v>
      </c>
      <c r="B1210" s="17" t="str">
        <f>IF(A1210="","",IFERROR(VLOOKUP(A1210,Campaña!A:K,2,0),"ID NO EXISTE"))</f>
        <v>Campaña marzo 2025</v>
      </c>
      <c r="C1210" s="25">
        <v>247</v>
      </c>
      <c r="D1210" s="85" t="str">
        <f>IF(C1210="","",IFERROR(CONCATENATE(VLOOKUP(C1210,EstacionReplica!A:W,2,0)," - ",VLOOKUP(C1210,EstacionReplica!A:W,3,0)," - ",VLOOKUP(C1210,EstacionReplica!A:W,4,0)),"ID NO EXISTE"))</f>
        <v>D-72 - Registro individual - 1</v>
      </c>
      <c r="E1210" s="25">
        <v>2025</v>
      </c>
      <c r="F1210" s="25">
        <v>3</v>
      </c>
      <c r="G1210" s="25">
        <v>20</v>
      </c>
      <c r="H1210" s="86">
        <v>0.49513888888888891</v>
      </c>
      <c r="I1210" s="25" t="s">
        <v>771</v>
      </c>
      <c r="O1210" s="25" t="s">
        <v>772</v>
      </c>
      <c r="P1210" s="25" t="s">
        <v>773</v>
      </c>
      <c r="Q1210" s="25" t="s">
        <v>774</v>
      </c>
      <c r="R1210" s="25" t="s">
        <v>775</v>
      </c>
      <c r="S1210" s="25" t="s">
        <v>776</v>
      </c>
      <c r="T1210" s="25" t="s">
        <v>777</v>
      </c>
      <c r="V1210" s="25" t="s">
        <v>778</v>
      </c>
      <c r="X1210" s="25" t="s">
        <v>779</v>
      </c>
      <c r="AB1210" s="25" t="s">
        <v>780</v>
      </c>
      <c r="AC1210" s="25" t="s">
        <v>781</v>
      </c>
      <c r="AD1210" s="25">
        <v>0</v>
      </c>
      <c r="AE1210" s="25" t="s">
        <v>782</v>
      </c>
      <c r="AF1210" s="25">
        <v>-23.418114616193701</v>
      </c>
      <c r="AG1210" s="25">
        <v>-68.030846897801496</v>
      </c>
      <c r="AH1210" s="25">
        <v>0.49513888888888891</v>
      </c>
      <c r="AI1210" s="25" t="s">
        <v>789</v>
      </c>
      <c r="AM1210" s="25" t="s">
        <v>784</v>
      </c>
      <c r="AN1210" s="25" t="s">
        <v>801</v>
      </c>
      <c r="AO1210" s="25" t="s">
        <v>785</v>
      </c>
      <c r="AR1210" s="25" t="s">
        <v>1021</v>
      </c>
    </row>
    <row r="1211" spans="1:44">
      <c r="A1211" s="25">
        <v>202503</v>
      </c>
      <c r="B1211" s="17" t="str">
        <f>IF(A1211="","",IFERROR(VLOOKUP(A1211,Campaña!A:K,2,0),"ID NO EXISTE"))</f>
        <v>Campaña marzo 2025</v>
      </c>
      <c r="C1211" s="25">
        <v>248</v>
      </c>
      <c r="D1211" s="85" t="str">
        <f>IF(C1211="","",IFERROR(CONCATENATE(VLOOKUP(C1211,EstacionReplica!A:W,2,0)," - ",VLOOKUP(C1211,EstacionReplica!A:W,3,0)," - ",VLOOKUP(C1211,EstacionReplica!A:W,4,0)),"ID NO EXISTE"))</f>
        <v>D-73 - Registro individual - 1</v>
      </c>
      <c r="E1211" s="25">
        <v>2025</v>
      </c>
      <c r="F1211" s="25">
        <v>3</v>
      </c>
      <c r="G1211" s="25">
        <v>20</v>
      </c>
      <c r="H1211" s="86">
        <v>0.49375000000000002</v>
      </c>
      <c r="I1211" s="25" t="s">
        <v>771</v>
      </c>
      <c r="O1211" s="25" t="s">
        <v>772</v>
      </c>
      <c r="P1211" s="25" t="s">
        <v>773</v>
      </c>
      <c r="Q1211" s="25" t="s">
        <v>774</v>
      </c>
      <c r="R1211" s="25" t="s">
        <v>775</v>
      </c>
      <c r="S1211" s="25" t="s">
        <v>776</v>
      </c>
      <c r="T1211" s="25" t="s">
        <v>777</v>
      </c>
      <c r="V1211" s="25" t="s">
        <v>778</v>
      </c>
      <c r="X1211" s="25" t="s">
        <v>779</v>
      </c>
      <c r="AB1211" s="25" t="s">
        <v>780</v>
      </c>
      <c r="AC1211" s="25" t="s">
        <v>781</v>
      </c>
      <c r="AD1211" s="25">
        <v>0</v>
      </c>
      <c r="AE1211" s="25" t="s">
        <v>782</v>
      </c>
      <c r="AF1211" s="25">
        <v>-23.4181428041062</v>
      </c>
      <c r="AG1211" s="25">
        <v>-68.031022863866397</v>
      </c>
      <c r="AH1211" s="25">
        <v>0.49375000000000002</v>
      </c>
      <c r="AI1211" s="25" t="s">
        <v>789</v>
      </c>
      <c r="AM1211" s="25" t="s">
        <v>784</v>
      </c>
      <c r="AN1211" s="25" t="s">
        <v>801</v>
      </c>
      <c r="AO1211" s="25" t="s">
        <v>785</v>
      </c>
      <c r="AR1211" s="25" t="s">
        <v>1021</v>
      </c>
    </row>
    <row r="1212" spans="1:44">
      <c r="A1212" s="25">
        <v>202503</v>
      </c>
      <c r="B1212" s="17" t="str">
        <f>IF(A1212="","",IFERROR(VLOOKUP(A1212,Campaña!A:K,2,0),"ID NO EXISTE"))</f>
        <v>Campaña marzo 2025</v>
      </c>
      <c r="C1212" s="25">
        <v>249</v>
      </c>
      <c r="D1212" s="85" t="str">
        <f>IF(C1212="","",IFERROR(CONCATENATE(VLOOKUP(C1212,EstacionReplica!A:W,2,0)," - ",VLOOKUP(C1212,EstacionReplica!A:W,3,0)," - ",VLOOKUP(C1212,EstacionReplica!A:W,4,0)),"ID NO EXISTE"))</f>
        <v>D-74 - Registro individual - 1</v>
      </c>
      <c r="E1212" s="25">
        <v>2025</v>
      </c>
      <c r="F1212" s="25">
        <v>3</v>
      </c>
      <c r="G1212" s="25">
        <v>20</v>
      </c>
      <c r="H1212" s="86">
        <v>0.49027777777777776</v>
      </c>
      <c r="I1212" s="25" t="s">
        <v>771</v>
      </c>
      <c r="O1212" s="25" t="s">
        <v>772</v>
      </c>
      <c r="P1212" s="25" t="s">
        <v>773</v>
      </c>
      <c r="Q1212" s="25" t="s">
        <v>774</v>
      </c>
      <c r="R1212" s="25" t="s">
        <v>775</v>
      </c>
      <c r="S1212" s="25" t="s">
        <v>776</v>
      </c>
      <c r="T1212" s="25" t="s">
        <v>777</v>
      </c>
      <c r="V1212" s="25" t="s">
        <v>778</v>
      </c>
      <c r="X1212" s="25" t="s">
        <v>779</v>
      </c>
      <c r="AB1212" s="25" t="s">
        <v>780</v>
      </c>
      <c r="AC1212" s="25" t="s">
        <v>781</v>
      </c>
      <c r="AD1212" s="25">
        <v>0</v>
      </c>
      <c r="AE1212" s="25" t="s">
        <v>782</v>
      </c>
      <c r="AF1212" s="25">
        <v>-23.418191179307001</v>
      </c>
      <c r="AG1212" s="25">
        <v>-68.031541238698395</v>
      </c>
      <c r="AH1212" s="25">
        <v>0.49027777777777776</v>
      </c>
      <c r="AI1212" s="25" t="s">
        <v>789</v>
      </c>
      <c r="AM1212" s="25" t="s">
        <v>784</v>
      </c>
      <c r="AN1212" s="25" t="s">
        <v>801</v>
      </c>
      <c r="AO1212" s="25" t="s">
        <v>785</v>
      </c>
      <c r="AR1212" s="25" t="s">
        <v>1021</v>
      </c>
    </row>
    <row r="1213" spans="1:44">
      <c r="A1213" s="25">
        <v>202503</v>
      </c>
      <c r="B1213" s="17" t="str">
        <f>IF(A1213="","",IFERROR(VLOOKUP(A1213,Campaña!A:K,2,0),"ID NO EXISTE"))</f>
        <v>Campaña marzo 2025</v>
      </c>
      <c r="C1213" s="25">
        <v>250</v>
      </c>
      <c r="D1213" s="85" t="str">
        <f>IF(C1213="","",IFERROR(CONCATENATE(VLOOKUP(C1213,EstacionReplica!A:W,2,0)," - ",VLOOKUP(C1213,EstacionReplica!A:W,3,0)," - ",VLOOKUP(C1213,EstacionReplica!A:W,4,0)),"ID NO EXISTE"))</f>
        <v>D-75 - Registro individual - 1</v>
      </c>
      <c r="E1213" s="25">
        <v>2025</v>
      </c>
      <c r="F1213" s="25">
        <v>3</v>
      </c>
      <c r="G1213" s="25">
        <v>20</v>
      </c>
      <c r="H1213" s="86">
        <v>0.3923611111111111</v>
      </c>
      <c r="I1213" s="25" t="s">
        <v>771</v>
      </c>
      <c r="O1213" s="25" t="s">
        <v>772</v>
      </c>
      <c r="P1213" s="25" t="s">
        <v>773</v>
      </c>
      <c r="Q1213" s="25" t="s">
        <v>774</v>
      </c>
      <c r="R1213" s="25" t="s">
        <v>775</v>
      </c>
      <c r="S1213" s="25" t="s">
        <v>776</v>
      </c>
      <c r="T1213" s="25" t="s">
        <v>777</v>
      </c>
      <c r="V1213" s="25" t="s">
        <v>778</v>
      </c>
      <c r="X1213" s="25" t="s">
        <v>779</v>
      </c>
      <c r="AB1213" s="25" t="s">
        <v>780</v>
      </c>
      <c r="AC1213" s="25" t="s">
        <v>781</v>
      </c>
      <c r="AD1213" s="25">
        <v>0</v>
      </c>
      <c r="AE1213" s="25" t="s">
        <v>782</v>
      </c>
      <c r="AF1213" s="25">
        <v>-23.419727076086399</v>
      </c>
      <c r="AG1213" s="25">
        <v>-68.035993121713005</v>
      </c>
      <c r="AH1213" s="25">
        <v>0.3923611111111111</v>
      </c>
      <c r="AI1213" s="25" t="s">
        <v>789</v>
      </c>
      <c r="AM1213" s="25" t="s">
        <v>784</v>
      </c>
      <c r="AN1213" s="25" t="s">
        <v>801</v>
      </c>
      <c r="AO1213" s="25" t="s">
        <v>785</v>
      </c>
      <c r="AR1213" s="25" t="s">
        <v>1021</v>
      </c>
    </row>
    <row r="1214" spans="1:44">
      <c r="A1214" s="25">
        <v>202503</v>
      </c>
      <c r="B1214" s="17" t="str">
        <f>IF(A1214="","",IFERROR(VLOOKUP(A1214,Campaña!A:K,2,0),"ID NO EXISTE"))</f>
        <v>Campaña marzo 2025</v>
      </c>
      <c r="C1214" s="25">
        <v>251</v>
      </c>
      <c r="D1214" s="85" t="str">
        <f>IF(C1214="","",IFERROR(CONCATENATE(VLOOKUP(C1214,EstacionReplica!A:W,2,0)," - ",VLOOKUP(C1214,EstacionReplica!A:W,3,0)," - ",VLOOKUP(C1214,EstacionReplica!A:W,4,0)),"ID NO EXISTE"))</f>
        <v>D-76 - Registro individual - 1</v>
      </c>
      <c r="E1214" s="25">
        <v>2025</v>
      </c>
      <c r="F1214" s="25">
        <v>3</v>
      </c>
      <c r="G1214" s="25">
        <v>20</v>
      </c>
      <c r="H1214" s="86">
        <v>0.38194444444444442</v>
      </c>
      <c r="I1214" s="25" t="s">
        <v>771</v>
      </c>
      <c r="O1214" s="25" t="s">
        <v>772</v>
      </c>
      <c r="P1214" s="25" t="s">
        <v>773</v>
      </c>
      <c r="Q1214" s="25" t="s">
        <v>774</v>
      </c>
      <c r="R1214" s="25" t="s">
        <v>775</v>
      </c>
      <c r="S1214" s="25" t="s">
        <v>776</v>
      </c>
      <c r="T1214" s="25" t="s">
        <v>777</v>
      </c>
      <c r="V1214" s="25" t="s">
        <v>778</v>
      </c>
      <c r="X1214" s="25" t="s">
        <v>779</v>
      </c>
      <c r="AB1214" s="25" t="s">
        <v>780</v>
      </c>
      <c r="AC1214" s="25" t="s">
        <v>781</v>
      </c>
      <c r="AD1214" s="25">
        <v>0</v>
      </c>
      <c r="AE1214" s="25" t="s">
        <v>782</v>
      </c>
      <c r="AF1214" s="25">
        <v>-23.420006212457402</v>
      </c>
      <c r="AG1214" s="25">
        <v>-68.035854074427803</v>
      </c>
      <c r="AH1214" s="25">
        <v>0.38194444444444442</v>
      </c>
      <c r="AI1214" s="25" t="s">
        <v>789</v>
      </c>
      <c r="AM1214" s="25" t="s">
        <v>784</v>
      </c>
      <c r="AN1214" s="25" t="s">
        <v>801</v>
      </c>
      <c r="AO1214" s="25" t="s">
        <v>785</v>
      </c>
      <c r="AR1214" s="25" t="s">
        <v>1021</v>
      </c>
    </row>
    <row r="1215" spans="1:44">
      <c r="A1215" s="25">
        <v>202503</v>
      </c>
      <c r="B1215" s="17" t="str">
        <f>IF(A1215="","",IFERROR(VLOOKUP(A1215,Campaña!A:K,2,0),"ID NO EXISTE"))</f>
        <v>Campaña marzo 2025</v>
      </c>
      <c r="C1215" s="25">
        <v>252</v>
      </c>
      <c r="D1215" s="85" t="str">
        <f>IF(C1215="","",IFERROR(CONCATENATE(VLOOKUP(C1215,EstacionReplica!A:W,2,0)," - ",VLOOKUP(C1215,EstacionReplica!A:W,3,0)," - ",VLOOKUP(C1215,EstacionReplica!A:W,4,0)),"ID NO EXISTE"))</f>
        <v>D-77 - Registro individual - 1</v>
      </c>
      <c r="E1215" s="25">
        <v>2025</v>
      </c>
      <c r="F1215" s="25">
        <v>3</v>
      </c>
      <c r="G1215" s="25">
        <v>20</v>
      </c>
      <c r="H1215" s="86">
        <v>0.44930555555555557</v>
      </c>
      <c r="I1215" s="25" t="s">
        <v>771</v>
      </c>
      <c r="O1215" s="25" t="s">
        <v>772</v>
      </c>
      <c r="P1215" s="25" t="s">
        <v>773</v>
      </c>
      <c r="Q1215" s="25" t="s">
        <v>774</v>
      </c>
      <c r="R1215" s="25" t="s">
        <v>775</v>
      </c>
      <c r="S1215" s="25" t="s">
        <v>776</v>
      </c>
      <c r="T1215" s="25" t="s">
        <v>777</v>
      </c>
      <c r="V1215" s="25" t="s">
        <v>778</v>
      </c>
      <c r="X1215" s="25" t="s">
        <v>779</v>
      </c>
      <c r="AB1215" s="25" t="s">
        <v>780</v>
      </c>
      <c r="AC1215" s="25" t="s">
        <v>781</v>
      </c>
      <c r="AD1215" s="25">
        <v>90</v>
      </c>
      <c r="AE1215" s="25" t="s">
        <v>782</v>
      </c>
      <c r="AF1215" s="25">
        <v>-23.420201724974099</v>
      </c>
      <c r="AG1215" s="25">
        <v>-68.033875590165394</v>
      </c>
      <c r="AH1215" s="25">
        <v>0.44930555555555557</v>
      </c>
      <c r="AI1215" s="25" t="s">
        <v>787</v>
      </c>
      <c r="AM1215" s="25" t="s">
        <v>784</v>
      </c>
      <c r="AN1215" s="25" t="s">
        <v>819</v>
      </c>
      <c r="AO1215" s="25" t="s">
        <v>785</v>
      </c>
      <c r="AR1215" s="25" t="s">
        <v>1021</v>
      </c>
    </row>
    <row r="1216" spans="1:44">
      <c r="A1216" s="25">
        <v>202503</v>
      </c>
      <c r="B1216" s="17" t="str">
        <f>IF(A1216="","",IFERROR(VLOOKUP(A1216,Campaña!A:K,2,0),"ID NO EXISTE"))</f>
        <v>Campaña marzo 2025</v>
      </c>
      <c r="C1216" s="25">
        <v>253</v>
      </c>
      <c r="D1216" s="85" t="str">
        <f>IF(C1216="","",IFERROR(CONCATENATE(VLOOKUP(C1216,EstacionReplica!A:W,2,0)," - ",VLOOKUP(C1216,EstacionReplica!A:W,3,0)," - ",VLOOKUP(C1216,EstacionReplica!A:W,4,0)),"ID NO EXISTE"))</f>
        <v>D-78 - Registro individual - 1</v>
      </c>
      <c r="E1216" s="25">
        <v>2025</v>
      </c>
      <c r="F1216" s="25">
        <v>3</v>
      </c>
      <c r="G1216" s="25">
        <v>20</v>
      </c>
      <c r="H1216" s="86">
        <v>0.45902777777777776</v>
      </c>
      <c r="I1216" s="25" t="s">
        <v>771</v>
      </c>
      <c r="O1216" s="25" t="s">
        <v>772</v>
      </c>
      <c r="P1216" s="25" t="s">
        <v>773</v>
      </c>
      <c r="Q1216" s="25" t="s">
        <v>774</v>
      </c>
      <c r="R1216" s="25" t="s">
        <v>775</v>
      </c>
      <c r="S1216" s="25" t="s">
        <v>776</v>
      </c>
      <c r="T1216" s="25" t="s">
        <v>777</v>
      </c>
      <c r="V1216" s="25" t="s">
        <v>778</v>
      </c>
      <c r="X1216" s="25" t="s">
        <v>779</v>
      </c>
      <c r="AB1216" s="25" t="s">
        <v>780</v>
      </c>
      <c r="AC1216" s="25" t="s">
        <v>781</v>
      </c>
      <c r="AD1216" s="25">
        <v>100</v>
      </c>
      <c r="AE1216" s="25" t="s">
        <v>782</v>
      </c>
      <c r="AF1216" s="25">
        <v>-23.4201076537245</v>
      </c>
      <c r="AG1216" s="25">
        <v>-68.033269451457102</v>
      </c>
      <c r="AH1216" s="25">
        <v>0.45902777777777776</v>
      </c>
      <c r="AI1216" s="25" t="s">
        <v>787</v>
      </c>
      <c r="AM1216" s="25" t="s">
        <v>784</v>
      </c>
      <c r="AN1216" s="25" t="s">
        <v>828</v>
      </c>
      <c r="AO1216" s="25" t="s">
        <v>785</v>
      </c>
      <c r="AR1216" s="25" t="s">
        <v>1021</v>
      </c>
    </row>
    <row r="1217" spans="1:44">
      <c r="A1217" s="25">
        <v>202503</v>
      </c>
      <c r="B1217" s="17" t="str">
        <f>IF(A1217="","",IFERROR(VLOOKUP(A1217,Campaña!A:K,2,0),"ID NO EXISTE"))</f>
        <v>Campaña marzo 2025</v>
      </c>
      <c r="C1217" s="25">
        <v>254</v>
      </c>
      <c r="D1217" s="85" t="str">
        <f>IF(C1217="","",IFERROR(CONCATENATE(VLOOKUP(C1217,EstacionReplica!A:W,2,0)," - ",VLOOKUP(C1217,EstacionReplica!A:W,3,0)," - ",VLOOKUP(C1217,EstacionReplica!A:W,4,0)),"ID NO EXISTE"))</f>
        <v>D-79 - Registro individual - 1</v>
      </c>
      <c r="E1217" s="25">
        <v>2025</v>
      </c>
      <c r="F1217" s="25">
        <v>3</v>
      </c>
      <c r="G1217" s="25">
        <v>20</v>
      </c>
      <c r="H1217" s="86">
        <v>0.46111111111111114</v>
      </c>
      <c r="I1217" s="25" t="s">
        <v>771</v>
      </c>
      <c r="O1217" s="25" t="s">
        <v>772</v>
      </c>
      <c r="P1217" s="25" t="s">
        <v>773</v>
      </c>
      <c r="Q1217" s="25" t="s">
        <v>774</v>
      </c>
      <c r="R1217" s="25" t="s">
        <v>775</v>
      </c>
      <c r="S1217" s="25" t="s">
        <v>776</v>
      </c>
      <c r="T1217" s="25" t="s">
        <v>777</v>
      </c>
      <c r="V1217" s="25" t="s">
        <v>778</v>
      </c>
      <c r="X1217" s="25" t="s">
        <v>779</v>
      </c>
      <c r="AB1217" s="25" t="s">
        <v>780</v>
      </c>
      <c r="AC1217" s="25" t="s">
        <v>781</v>
      </c>
      <c r="AD1217" s="25">
        <v>90</v>
      </c>
      <c r="AE1217" s="25" t="s">
        <v>782</v>
      </c>
      <c r="AF1217" s="25">
        <v>-23.420018306119299</v>
      </c>
      <c r="AG1217" s="25">
        <v>-68.033426699936996</v>
      </c>
      <c r="AH1217" s="25">
        <v>0.46111111111111114</v>
      </c>
      <c r="AI1217" s="25" t="s">
        <v>787</v>
      </c>
      <c r="AM1217" s="25" t="s">
        <v>784</v>
      </c>
      <c r="AN1217" s="25" t="s">
        <v>819</v>
      </c>
      <c r="AO1217" s="25" t="s">
        <v>785</v>
      </c>
      <c r="AR1217" s="25" t="s">
        <v>1021</v>
      </c>
    </row>
    <row r="1218" spans="1:44">
      <c r="A1218" s="25">
        <v>202503</v>
      </c>
      <c r="B1218" s="17" t="str">
        <f>IF(A1218="","",IFERROR(VLOOKUP(A1218,Campaña!A:K,2,0),"ID NO EXISTE"))</f>
        <v>Campaña marzo 2025</v>
      </c>
      <c r="C1218" s="25">
        <v>255</v>
      </c>
      <c r="D1218" s="85" t="str">
        <f>IF(C1218="","",IFERROR(CONCATENATE(VLOOKUP(C1218,EstacionReplica!A:W,2,0)," - ",VLOOKUP(C1218,EstacionReplica!A:W,3,0)," - ",VLOOKUP(C1218,EstacionReplica!A:W,4,0)),"ID NO EXISTE"))</f>
        <v>D-80 - Registro individual - 1</v>
      </c>
      <c r="E1218" s="25">
        <v>2025</v>
      </c>
      <c r="F1218" s="25">
        <v>3</v>
      </c>
      <c r="G1218" s="25">
        <v>20</v>
      </c>
      <c r="H1218" s="86">
        <v>0.45069444444444445</v>
      </c>
      <c r="I1218" s="25" t="s">
        <v>771</v>
      </c>
      <c r="O1218" s="25" t="s">
        <v>772</v>
      </c>
      <c r="P1218" s="25" t="s">
        <v>773</v>
      </c>
      <c r="Q1218" s="25" t="s">
        <v>774</v>
      </c>
      <c r="R1218" s="25" t="s">
        <v>775</v>
      </c>
      <c r="S1218" s="25" t="s">
        <v>776</v>
      </c>
      <c r="T1218" s="25" t="s">
        <v>777</v>
      </c>
      <c r="V1218" s="25" t="s">
        <v>778</v>
      </c>
      <c r="X1218" s="25" t="s">
        <v>779</v>
      </c>
      <c r="AB1218" s="25" t="s">
        <v>780</v>
      </c>
      <c r="AC1218" s="25" t="s">
        <v>781</v>
      </c>
      <c r="AD1218" s="25">
        <v>40</v>
      </c>
      <c r="AE1218" s="25" t="s">
        <v>782</v>
      </c>
      <c r="AF1218" s="25">
        <v>-23.420484127932099</v>
      </c>
      <c r="AG1218" s="25">
        <v>-68.034265038144298</v>
      </c>
      <c r="AH1218" s="25">
        <v>0.45069444444444445</v>
      </c>
      <c r="AI1218" s="25" t="s">
        <v>787</v>
      </c>
      <c r="AM1218" s="25" t="s">
        <v>784</v>
      </c>
      <c r="AN1218" s="25" t="s">
        <v>843</v>
      </c>
      <c r="AO1218" s="25" t="s">
        <v>785</v>
      </c>
      <c r="AR1218" s="25" t="s">
        <v>1021</v>
      </c>
    </row>
    <row r="1219" spans="1:44">
      <c r="A1219" s="25">
        <v>202503</v>
      </c>
      <c r="B1219" s="17" t="str">
        <f>IF(A1219="","",IFERROR(VLOOKUP(A1219,Campaña!A:K,2,0),"ID NO EXISTE"))</f>
        <v>Campaña marzo 2025</v>
      </c>
      <c r="C1219" s="25">
        <v>256</v>
      </c>
      <c r="D1219" s="85" t="str">
        <f>IF(C1219="","",IFERROR(CONCATENATE(VLOOKUP(C1219,EstacionReplica!A:W,2,0)," - ",VLOOKUP(C1219,EstacionReplica!A:W,3,0)," - ",VLOOKUP(C1219,EstacionReplica!A:W,4,0)),"ID NO EXISTE"))</f>
        <v>D-81 - Registro individual - 1</v>
      </c>
      <c r="E1219" s="25">
        <v>2025</v>
      </c>
      <c r="F1219" s="25">
        <v>3</v>
      </c>
      <c r="G1219" s="25">
        <v>20</v>
      </c>
      <c r="H1219" s="86">
        <v>0.45208333333333334</v>
      </c>
      <c r="I1219" s="25" t="s">
        <v>771</v>
      </c>
      <c r="O1219" s="25" t="s">
        <v>772</v>
      </c>
      <c r="P1219" s="25" t="s">
        <v>773</v>
      </c>
      <c r="Q1219" s="25" t="s">
        <v>774</v>
      </c>
      <c r="R1219" s="25" t="s">
        <v>775</v>
      </c>
      <c r="S1219" s="25" t="s">
        <v>776</v>
      </c>
      <c r="T1219" s="25" t="s">
        <v>777</v>
      </c>
      <c r="V1219" s="25" t="s">
        <v>778</v>
      </c>
      <c r="X1219" s="25" t="s">
        <v>779</v>
      </c>
      <c r="AB1219" s="25" t="s">
        <v>780</v>
      </c>
      <c r="AC1219" s="25" t="s">
        <v>781</v>
      </c>
      <c r="AD1219" s="25">
        <v>90</v>
      </c>
      <c r="AE1219" s="25" t="s">
        <v>782</v>
      </c>
      <c r="AF1219" s="25">
        <v>-23.421059794546899</v>
      </c>
      <c r="AG1219" s="25">
        <v>-68.033879145032003</v>
      </c>
      <c r="AH1219" s="25">
        <v>0.45208333333333334</v>
      </c>
      <c r="AI1219" s="25" t="s">
        <v>787</v>
      </c>
      <c r="AM1219" s="25" t="s">
        <v>784</v>
      </c>
      <c r="AN1219" s="25" t="s">
        <v>819</v>
      </c>
      <c r="AO1219" s="25" t="s">
        <v>785</v>
      </c>
      <c r="AR1219" s="25" t="s">
        <v>1021</v>
      </c>
    </row>
    <row r="1220" spans="1:44">
      <c r="A1220" s="25">
        <v>202503</v>
      </c>
      <c r="B1220" s="17" t="str">
        <f>IF(A1220="","",IFERROR(VLOOKUP(A1220,Campaña!A:K,2,0),"ID NO EXISTE"))</f>
        <v>Campaña marzo 2025</v>
      </c>
      <c r="C1220" s="25">
        <v>257</v>
      </c>
      <c r="D1220" s="85" t="str">
        <f>IF(C1220="","",IFERROR(CONCATENATE(VLOOKUP(C1220,EstacionReplica!A:W,2,0)," - ",VLOOKUP(C1220,EstacionReplica!A:W,3,0)," - ",VLOOKUP(C1220,EstacionReplica!A:W,4,0)),"ID NO EXISTE"))</f>
        <v>D-82 - Registro individual - 1</v>
      </c>
      <c r="E1220" s="25">
        <v>2025</v>
      </c>
      <c r="F1220" s="25">
        <v>3</v>
      </c>
      <c r="G1220" s="25">
        <v>20</v>
      </c>
      <c r="H1220" s="86">
        <v>0.5083333333333333</v>
      </c>
      <c r="I1220" s="25" t="s">
        <v>771</v>
      </c>
      <c r="O1220" s="25" t="s">
        <v>772</v>
      </c>
      <c r="P1220" s="25" t="s">
        <v>773</v>
      </c>
      <c r="Q1220" s="25" t="s">
        <v>774</v>
      </c>
      <c r="R1220" s="25" t="s">
        <v>775</v>
      </c>
      <c r="S1220" s="25" t="s">
        <v>776</v>
      </c>
      <c r="T1220" s="25" t="s">
        <v>777</v>
      </c>
      <c r="V1220" s="25" t="s">
        <v>778</v>
      </c>
      <c r="X1220" s="25" t="s">
        <v>779</v>
      </c>
      <c r="AB1220" s="25" t="s">
        <v>780</v>
      </c>
      <c r="AC1220" s="25" t="s">
        <v>781</v>
      </c>
      <c r="AD1220" s="25">
        <v>90</v>
      </c>
      <c r="AE1220" s="25" t="s">
        <v>782</v>
      </c>
      <c r="AF1220" s="25">
        <v>-23.418778359234999</v>
      </c>
      <c r="AG1220" s="25">
        <v>-68.031556538507104</v>
      </c>
      <c r="AH1220" s="25">
        <v>0.5083333333333333</v>
      </c>
      <c r="AI1220" s="25" t="s">
        <v>787</v>
      </c>
      <c r="AM1220" s="25" t="s">
        <v>784</v>
      </c>
      <c r="AN1220" s="25" t="s">
        <v>819</v>
      </c>
      <c r="AO1220" s="25" t="s">
        <v>785</v>
      </c>
      <c r="AR1220" s="25" t="s">
        <v>1021</v>
      </c>
    </row>
    <row r="1221" spans="1:44">
      <c r="A1221" s="25">
        <v>202503</v>
      </c>
      <c r="B1221" s="17" t="str">
        <f>IF(A1221="","",IFERROR(VLOOKUP(A1221,Campaña!A:K,2,0),"ID NO EXISTE"))</f>
        <v>Campaña marzo 2025</v>
      </c>
      <c r="C1221" s="25">
        <v>258</v>
      </c>
      <c r="D1221" s="85" t="str">
        <f>IF(C1221="","",IFERROR(CONCATENATE(VLOOKUP(C1221,EstacionReplica!A:W,2,0)," - ",VLOOKUP(C1221,EstacionReplica!A:W,3,0)," - ",VLOOKUP(C1221,EstacionReplica!A:W,4,0)),"ID NO EXISTE"))</f>
        <v>D-83 - Registro individual - 1</v>
      </c>
      <c r="E1221" s="25">
        <v>2025</v>
      </c>
      <c r="F1221" s="25">
        <v>3</v>
      </c>
      <c r="G1221" s="25">
        <v>20</v>
      </c>
      <c r="H1221" s="86">
        <v>0.50555555555555554</v>
      </c>
      <c r="I1221" s="25" t="s">
        <v>771</v>
      </c>
      <c r="O1221" s="25" t="s">
        <v>772</v>
      </c>
      <c r="P1221" s="25" t="s">
        <v>773</v>
      </c>
      <c r="Q1221" s="25" t="s">
        <v>774</v>
      </c>
      <c r="R1221" s="25" t="s">
        <v>775</v>
      </c>
      <c r="S1221" s="25" t="s">
        <v>776</v>
      </c>
      <c r="T1221" s="25" t="s">
        <v>777</v>
      </c>
      <c r="V1221" s="25" t="s">
        <v>778</v>
      </c>
      <c r="X1221" s="25" t="s">
        <v>779</v>
      </c>
      <c r="AB1221" s="25" t="s">
        <v>780</v>
      </c>
      <c r="AC1221" s="25" t="s">
        <v>781</v>
      </c>
      <c r="AD1221" s="25">
        <v>80</v>
      </c>
      <c r="AE1221" s="25" t="s">
        <v>782</v>
      </c>
      <c r="AF1221" s="25">
        <v>-23.419211393915301</v>
      </c>
      <c r="AG1221" s="25">
        <v>-68.031475086776297</v>
      </c>
      <c r="AH1221" s="25">
        <v>0.50555555555555554</v>
      </c>
      <c r="AI1221" s="25" t="s">
        <v>787</v>
      </c>
      <c r="AM1221" s="25" t="s">
        <v>784</v>
      </c>
      <c r="AN1221" s="25" t="s">
        <v>830</v>
      </c>
      <c r="AO1221" s="25" t="s">
        <v>785</v>
      </c>
      <c r="AR1221" s="25" t="s">
        <v>1021</v>
      </c>
    </row>
    <row r="1222" spans="1:44">
      <c r="A1222" s="25">
        <v>202503</v>
      </c>
      <c r="B1222" s="17" t="str">
        <f>IF(A1222="","",IFERROR(VLOOKUP(A1222,Campaña!A:K,2,0),"ID NO EXISTE"))</f>
        <v>Campaña marzo 2025</v>
      </c>
      <c r="C1222" s="25">
        <v>259</v>
      </c>
      <c r="D1222" s="85" t="str">
        <f>IF(C1222="","",IFERROR(CONCATENATE(VLOOKUP(C1222,EstacionReplica!A:W,2,0)," - ",VLOOKUP(C1222,EstacionReplica!A:W,3,0)," - ",VLOOKUP(C1222,EstacionReplica!A:W,4,0)),"ID NO EXISTE"))</f>
        <v>D-83B - Registro individual - 1</v>
      </c>
      <c r="E1222" s="25">
        <v>2025</v>
      </c>
      <c r="F1222" s="25">
        <v>3</v>
      </c>
      <c r="G1222" s="25">
        <v>20</v>
      </c>
      <c r="H1222" s="86">
        <v>0.50624999999999998</v>
      </c>
      <c r="I1222" s="25" t="s">
        <v>771</v>
      </c>
      <c r="O1222" s="25" t="s">
        <v>772</v>
      </c>
      <c r="P1222" s="25" t="s">
        <v>773</v>
      </c>
      <c r="Q1222" s="25" t="s">
        <v>774</v>
      </c>
      <c r="R1222" s="25" t="s">
        <v>775</v>
      </c>
      <c r="S1222" s="25" t="s">
        <v>776</v>
      </c>
      <c r="T1222" s="25" t="s">
        <v>777</v>
      </c>
      <c r="V1222" s="25" t="s">
        <v>778</v>
      </c>
      <c r="X1222" s="25" t="s">
        <v>779</v>
      </c>
      <c r="AB1222" s="25" t="s">
        <v>780</v>
      </c>
      <c r="AC1222" s="25" t="s">
        <v>781</v>
      </c>
      <c r="AD1222" s="25">
        <v>90</v>
      </c>
      <c r="AE1222" s="25" t="s">
        <v>782</v>
      </c>
      <c r="AF1222" s="25">
        <v>-23.4192295179393</v>
      </c>
      <c r="AG1222" s="25">
        <v>-68.031484742195701</v>
      </c>
      <c r="AH1222" s="25">
        <v>0.50624999999999998</v>
      </c>
      <c r="AI1222" s="25" t="s">
        <v>787</v>
      </c>
      <c r="AM1222" s="25" t="s">
        <v>784</v>
      </c>
      <c r="AN1222" s="25" t="s">
        <v>819</v>
      </c>
      <c r="AO1222" s="25" t="s">
        <v>785</v>
      </c>
      <c r="AR1222" s="25" t="s">
        <v>1021</v>
      </c>
    </row>
    <row r="1223" spans="1:44">
      <c r="A1223" s="25">
        <v>202503</v>
      </c>
      <c r="B1223" s="17" t="str">
        <f>IF(A1223="","",IFERROR(VLOOKUP(A1223,Campaña!A:K,2,0),"ID NO EXISTE"))</f>
        <v>Campaña marzo 2025</v>
      </c>
      <c r="C1223" s="25">
        <v>260</v>
      </c>
      <c r="D1223" s="85" t="str">
        <f>IF(C1223="","",IFERROR(CONCATENATE(VLOOKUP(C1223,EstacionReplica!A:W,2,0)," - ",VLOOKUP(C1223,EstacionReplica!A:W,3,0)," - ",VLOOKUP(C1223,EstacionReplica!A:W,4,0)),"ID NO EXISTE"))</f>
        <v>D-84 - Registro individual - 1</v>
      </c>
      <c r="E1223" s="25">
        <v>2025</v>
      </c>
      <c r="F1223" s="25">
        <v>3</v>
      </c>
      <c r="G1223" s="25">
        <v>20</v>
      </c>
      <c r="H1223" s="86">
        <v>0.47291666666666665</v>
      </c>
      <c r="I1223" s="25" t="s">
        <v>771</v>
      </c>
      <c r="O1223" s="25" t="s">
        <v>772</v>
      </c>
      <c r="P1223" s="25" t="s">
        <v>773</v>
      </c>
      <c r="Q1223" s="25" t="s">
        <v>774</v>
      </c>
      <c r="R1223" s="25" t="s">
        <v>775</v>
      </c>
      <c r="S1223" s="25" t="s">
        <v>776</v>
      </c>
      <c r="T1223" s="25" t="s">
        <v>777</v>
      </c>
      <c r="V1223" s="25" t="s">
        <v>778</v>
      </c>
      <c r="X1223" s="25" t="s">
        <v>779</v>
      </c>
      <c r="AB1223" s="25" t="s">
        <v>780</v>
      </c>
      <c r="AC1223" s="25" t="s">
        <v>781</v>
      </c>
      <c r="AD1223" s="25">
        <v>0</v>
      </c>
      <c r="AE1223" s="25" t="s">
        <v>782</v>
      </c>
      <c r="AF1223" s="25">
        <v>-23.419350567852302</v>
      </c>
      <c r="AG1223" s="25">
        <v>-68.033529426066593</v>
      </c>
      <c r="AH1223" s="25">
        <v>0.47291666666666665</v>
      </c>
      <c r="AI1223" s="25" t="s">
        <v>789</v>
      </c>
      <c r="AM1223" s="25" t="s">
        <v>784</v>
      </c>
      <c r="AN1223" s="25" t="s">
        <v>801</v>
      </c>
      <c r="AO1223" s="25" t="s">
        <v>785</v>
      </c>
      <c r="AR1223" s="25" t="s">
        <v>1021</v>
      </c>
    </row>
    <row r="1224" spans="1:44">
      <c r="A1224" s="25">
        <v>202503</v>
      </c>
      <c r="B1224" s="17" t="str">
        <f>IF(A1224="","",IFERROR(VLOOKUP(A1224,Campaña!A:K,2,0),"ID NO EXISTE"))</f>
        <v>Campaña marzo 2025</v>
      </c>
      <c r="C1224" s="25">
        <v>261</v>
      </c>
      <c r="D1224" s="85" t="str">
        <f>IF(C1224="","",IFERROR(CONCATENATE(VLOOKUP(C1224,EstacionReplica!A:W,2,0)," - ",VLOOKUP(C1224,EstacionReplica!A:W,3,0)," - ",VLOOKUP(C1224,EstacionReplica!A:W,4,0)),"ID NO EXISTE"))</f>
        <v>D-85 - Registro individual - 1</v>
      </c>
      <c r="E1224" s="25">
        <v>2025</v>
      </c>
      <c r="F1224" s="25">
        <v>3</v>
      </c>
      <c r="G1224" s="25">
        <v>21</v>
      </c>
      <c r="H1224" s="86">
        <v>0.4548611111111111</v>
      </c>
      <c r="I1224" s="25" t="s">
        <v>771</v>
      </c>
      <c r="O1224" s="25" t="s">
        <v>772</v>
      </c>
      <c r="P1224" s="25" t="s">
        <v>773</v>
      </c>
      <c r="Q1224" s="25" t="s">
        <v>774</v>
      </c>
      <c r="R1224" s="25" t="s">
        <v>775</v>
      </c>
      <c r="S1224" s="25" t="s">
        <v>776</v>
      </c>
      <c r="T1224" s="25" t="s">
        <v>777</v>
      </c>
      <c r="V1224" s="25" t="s">
        <v>778</v>
      </c>
      <c r="X1224" s="25" t="s">
        <v>779</v>
      </c>
      <c r="AB1224" s="25" t="s">
        <v>780</v>
      </c>
      <c r="AC1224" s="25" t="s">
        <v>781</v>
      </c>
      <c r="AD1224" s="25">
        <v>90</v>
      </c>
      <c r="AE1224" s="25" t="s">
        <v>782</v>
      </c>
      <c r="AF1224" s="25">
        <v>-23.415766527440901</v>
      </c>
      <c r="AG1224" s="25">
        <v>-68.039662638104303</v>
      </c>
      <c r="AH1224" s="25">
        <v>0.4548611111111111</v>
      </c>
      <c r="AI1224" s="25" t="s">
        <v>787</v>
      </c>
      <c r="AM1224" s="25" t="s">
        <v>784</v>
      </c>
      <c r="AN1224" s="25" t="s">
        <v>819</v>
      </c>
      <c r="AO1224" s="25" t="s">
        <v>785</v>
      </c>
      <c r="AR1224" s="25" t="s">
        <v>1021</v>
      </c>
    </row>
    <row r="1225" spans="1:44">
      <c r="A1225" s="25">
        <v>202503</v>
      </c>
      <c r="B1225" s="17" t="str">
        <f>IF(A1225="","",IFERROR(VLOOKUP(A1225,Campaña!A:K,2,0),"ID NO EXISTE"))</f>
        <v>Campaña marzo 2025</v>
      </c>
      <c r="C1225" s="25">
        <v>262</v>
      </c>
      <c r="D1225" s="85" t="str">
        <f>IF(C1225="","",IFERROR(CONCATENATE(VLOOKUP(C1225,EstacionReplica!A:W,2,0)," - ",VLOOKUP(C1225,EstacionReplica!A:W,3,0)," - ",VLOOKUP(C1225,EstacionReplica!A:W,4,0)),"ID NO EXISTE"))</f>
        <v>D-86 - Registro individual - 1</v>
      </c>
      <c r="E1225" s="25">
        <v>2025</v>
      </c>
      <c r="F1225" s="25">
        <v>3</v>
      </c>
      <c r="G1225" s="25">
        <v>20</v>
      </c>
      <c r="H1225" s="86">
        <v>0.47222222222222221</v>
      </c>
      <c r="I1225" s="25" t="s">
        <v>771</v>
      </c>
      <c r="O1225" s="25" t="s">
        <v>772</v>
      </c>
      <c r="P1225" s="25" t="s">
        <v>773</v>
      </c>
      <c r="Q1225" s="25" t="s">
        <v>774</v>
      </c>
      <c r="R1225" s="25" t="s">
        <v>775</v>
      </c>
      <c r="S1225" s="25" t="s">
        <v>776</v>
      </c>
      <c r="T1225" s="25" t="s">
        <v>777</v>
      </c>
      <c r="V1225" s="25" t="s">
        <v>778</v>
      </c>
      <c r="X1225" s="25" t="s">
        <v>779</v>
      </c>
      <c r="AB1225" s="25" t="s">
        <v>780</v>
      </c>
      <c r="AC1225" s="25" t="s">
        <v>781</v>
      </c>
      <c r="AD1225" s="25">
        <v>3</v>
      </c>
      <c r="AE1225" s="25" t="s">
        <v>782</v>
      </c>
      <c r="AF1225" s="25">
        <v>-23.419286134863199</v>
      </c>
      <c r="AG1225" s="25">
        <v>-68.033334146405195</v>
      </c>
      <c r="AH1225" s="25">
        <v>0.47222222222222221</v>
      </c>
      <c r="AI1225" s="25" t="s">
        <v>787</v>
      </c>
      <c r="AM1225" s="25" t="s">
        <v>784</v>
      </c>
      <c r="AN1225" s="25" t="s">
        <v>850</v>
      </c>
      <c r="AO1225" s="25" t="s">
        <v>785</v>
      </c>
      <c r="AR1225" s="25" t="s">
        <v>1021</v>
      </c>
    </row>
    <row r="1226" spans="1:44">
      <c r="A1226" s="25">
        <v>202503</v>
      </c>
      <c r="B1226" s="17" t="str">
        <f>IF(A1226="","",IFERROR(VLOOKUP(A1226,Campaña!A:K,2,0),"ID NO EXISTE"))</f>
        <v>Campaña marzo 2025</v>
      </c>
      <c r="C1226" s="25">
        <v>263</v>
      </c>
      <c r="D1226" s="85" t="str">
        <f>IF(C1226="","",IFERROR(CONCATENATE(VLOOKUP(C1226,EstacionReplica!A:W,2,0)," - ",VLOOKUP(C1226,EstacionReplica!A:W,3,0)," - ",VLOOKUP(C1226,EstacionReplica!A:W,4,0)),"ID NO EXISTE"))</f>
        <v>D-87 - Registro individual - 1</v>
      </c>
      <c r="E1226" s="25">
        <v>2025</v>
      </c>
      <c r="F1226" s="25">
        <v>3</v>
      </c>
      <c r="G1226" s="25">
        <v>21</v>
      </c>
      <c r="H1226" s="86">
        <v>0.43680555555555556</v>
      </c>
      <c r="I1226" s="25" t="s">
        <v>771</v>
      </c>
      <c r="O1226" s="25" t="s">
        <v>772</v>
      </c>
      <c r="P1226" s="25" t="s">
        <v>773</v>
      </c>
      <c r="Q1226" s="25" t="s">
        <v>774</v>
      </c>
      <c r="R1226" s="25" t="s">
        <v>775</v>
      </c>
      <c r="S1226" s="25" t="s">
        <v>776</v>
      </c>
      <c r="T1226" s="25" t="s">
        <v>777</v>
      </c>
      <c r="V1226" s="25" t="s">
        <v>778</v>
      </c>
      <c r="X1226" s="25" t="s">
        <v>779</v>
      </c>
      <c r="AB1226" s="25" t="s">
        <v>780</v>
      </c>
      <c r="AC1226" s="25" t="s">
        <v>781</v>
      </c>
      <c r="AD1226" s="25">
        <v>0</v>
      </c>
      <c r="AE1226" s="25" t="s">
        <v>782</v>
      </c>
      <c r="AF1226" s="25">
        <v>-23.418699596417699</v>
      </c>
      <c r="AG1226" s="25">
        <v>-68.037811228520695</v>
      </c>
      <c r="AH1226" s="25">
        <v>0.43680555555555556</v>
      </c>
      <c r="AI1226" s="25" t="s">
        <v>789</v>
      </c>
      <c r="AM1226" s="25" t="s">
        <v>784</v>
      </c>
      <c r="AN1226" s="25" t="s">
        <v>801</v>
      </c>
      <c r="AO1226" s="25" t="s">
        <v>785</v>
      </c>
      <c r="AR1226" s="25" t="s">
        <v>1021</v>
      </c>
    </row>
    <row r="1227" spans="1:44">
      <c r="A1227" s="25">
        <v>202503</v>
      </c>
      <c r="B1227" s="17" t="str">
        <f>IF(A1227="","",IFERROR(VLOOKUP(A1227,Campaña!A:K,2,0),"ID NO EXISTE"))</f>
        <v>Campaña marzo 2025</v>
      </c>
      <c r="C1227" s="25">
        <v>264</v>
      </c>
      <c r="D1227" s="85" t="str">
        <f>IF(C1227="","",IFERROR(CONCATENATE(VLOOKUP(C1227,EstacionReplica!A:W,2,0)," - ",VLOOKUP(C1227,EstacionReplica!A:W,3,0)," - ",VLOOKUP(C1227,EstacionReplica!A:W,4,0)),"ID NO EXISTE"))</f>
        <v>D-88 - Registro individual - 1</v>
      </c>
      <c r="E1227" s="25">
        <v>2025</v>
      </c>
      <c r="F1227" s="25">
        <v>3</v>
      </c>
      <c r="G1227" s="25">
        <v>20</v>
      </c>
      <c r="H1227" s="86">
        <v>0.50347222222222221</v>
      </c>
      <c r="I1227" s="25" t="s">
        <v>771</v>
      </c>
      <c r="O1227" s="25" t="s">
        <v>772</v>
      </c>
      <c r="P1227" s="25" t="s">
        <v>773</v>
      </c>
      <c r="Q1227" s="25" t="s">
        <v>774</v>
      </c>
      <c r="R1227" s="25" t="s">
        <v>775</v>
      </c>
      <c r="S1227" s="25" t="s">
        <v>776</v>
      </c>
      <c r="T1227" s="25" t="s">
        <v>777</v>
      </c>
      <c r="V1227" s="25" t="s">
        <v>778</v>
      </c>
      <c r="X1227" s="25" t="s">
        <v>779</v>
      </c>
      <c r="AB1227" s="25" t="s">
        <v>780</v>
      </c>
      <c r="AC1227" s="25" t="s">
        <v>781</v>
      </c>
      <c r="AD1227" s="25">
        <v>70</v>
      </c>
      <c r="AE1227" s="25" t="s">
        <v>782</v>
      </c>
      <c r="AF1227" s="25">
        <v>-23.418901403574601</v>
      </c>
      <c r="AG1227" s="25">
        <v>-68.031007550649804</v>
      </c>
      <c r="AH1227" s="25">
        <v>0.50347222222222221</v>
      </c>
      <c r="AI1227" s="25" t="s">
        <v>787</v>
      </c>
      <c r="AM1227" s="25" t="s">
        <v>784</v>
      </c>
      <c r="AN1227" s="25" t="s">
        <v>826</v>
      </c>
      <c r="AO1227" s="25" t="s">
        <v>785</v>
      </c>
      <c r="AR1227" s="25" t="s">
        <v>1021</v>
      </c>
    </row>
    <row r="1228" spans="1:44">
      <c r="A1228" s="25">
        <v>202503</v>
      </c>
      <c r="B1228" s="17" t="str">
        <f>IF(A1228="","",IFERROR(VLOOKUP(A1228,Campaña!A:K,2,0),"ID NO EXISTE"))</f>
        <v>Campaña marzo 2025</v>
      </c>
      <c r="C1228" s="25">
        <v>265</v>
      </c>
      <c r="D1228" s="85" t="str">
        <f>IF(C1228="","",IFERROR(CONCATENATE(VLOOKUP(C1228,EstacionReplica!A:W,2,0)," - ",VLOOKUP(C1228,EstacionReplica!A:W,3,0)," - ",VLOOKUP(C1228,EstacionReplica!A:W,4,0)),"ID NO EXISTE"))</f>
        <v>D-89 - Registro individual - 1</v>
      </c>
      <c r="E1228" s="25">
        <v>2025</v>
      </c>
      <c r="F1228" s="25">
        <v>3</v>
      </c>
      <c r="G1228" s="25">
        <v>20</v>
      </c>
      <c r="H1228" s="86">
        <v>0.50694444444444442</v>
      </c>
      <c r="I1228" s="25" t="s">
        <v>771</v>
      </c>
      <c r="O1228" s="25" t="s">
        <v>772</v>
      </c>
      <c r="P1228" s="25" t="s">
        <v>773</v>
      </c>
      <c r="Q1228" s="25" t="s">
        <v>774</v>
      </c>
      <c r="R1228" s="25" t="s">
        <v>775</v>
      </c>
      <c r="S1228" s="25" t="s">
        <v>776</v>
      </c>
      <c r="T1228" s="25" t="s">
        <v>777</v>
      </c>
      <c r="V1228" s="25" t="s">
        <v>778</v>
      </c>
      <c r="X1228" s="25" t="s">
        <v>779</v>
      </c>
      <c r="AB1228" s="25" t="s">
        <v>780</v>
      </c>
      <c r="AC1228" s="25" t="s">
        <v>781</v>
      </c>
      <c r="AD1228" s="25">
        <v>90</v>
      </c>
      <c r="AE1228" s="25" t="s">
        <v>782</v>
      </c>
      <c r="AF1228" s="25">
        <v>-23.419040945106801</v>
      </c>
      <c r="AG1228" s="25">
        <v>-68.031662287835204</v>
      </c>
      <c r="AH1228" s="25">
        <v>0.50694444444444442</v>
      </c>
      <c r="AI1228" s="25" t="s">
        <v>787</v>
      </c>
      <c r="AM1228" s="25" t="s">
        <v>784</v>
      </c>
      <c r="AN1228" s="25" t="s">
        <v>1027</v>
      </c>
      <c r="AO1228" s="25" t="s">
        <v>785</v>
      </c>
      <c r="AR1228" s="25" t="s">
        <v>1021</v>
      </c>
    </row>
    <row r="1229" spans="1:44">
      <c r="A1229" s="25">
        <v>202503</v>
      </c>
      <c r="B1229" s="17" t="str">
        <f>IF(A1229="","",IFERROR(VLOOKUP(A1229,Campaña!A:K,2,0),"ID NO EXISTE"))</f>
        <v>Campaña marzo 2025</v>
      </c>
      <c r="C1229" s="25">
        <v>266</v>
      </c>
      <c r="D1229" s="85" t="str">
        <f>IF(C1229="","",IFERROR(CONCATENATE(VLOOKUP(C1229,EstacionReplica!A:W,2,0)," - ",VLOOKUP(C1229,EstacionReplica!A:W,3,0)," - ",VLOOKUP(C1229,EstacionReplica!A:W,4,0)),"ID NO EXISTE"))</f>
        <v>D-90 - Registro individual - 1</v>
      </c>
      <c r="E1229" s="25">
        <v>2025</v>
      </c>
      <c r="F1229" s="25">
        <v>3</v>
      </c>
      <c r="G1229" s="25">
        <v>21</v>
      </c>
      <c r="H1229" s="86">
        <v>0.5180555555555556</v>
      </c>
      <c r="I1229" s="25" t="s">
        <v>771</v>
      </c>
      <c r="O1229" s="25" t="s">
        <v>772</v>
      </c>
      <c r="P1229" s="25" t="s">
        <v>773</v>
      </c>
      <c r="Q1229" s="25" t="s">
        <v>774</v>
      </c>
      <c r="R1229" s="25" t="s">
        <v>775</v>
      </c>
      <c r="S1229" s="25" t="s">
        <v>776</v>
      </c>
      <c r="T1229" s="25" t="s">
        <v>777</v>
      </c>
      <c r="V1229" s="25" t="s">
        <v>778</v>
      </c>
      <c r="X1229" s="25" t="s">
        <v>779</v>
      </c>
      <c r="AB1229" s="25" t="s">
        <v>780</v>
      </c>
      <c r="AC1229" s="25" t="s">
        <v>781</v>
      </c>
      <c r="AD1229" s="25">
        <v>90</v>
      </c>
      <c r="AE1229" s="25" t="s">
        <v>782</v>
      </c>
      <c r="AF1229" s="25">
        <v>-23.407906905704799</v>
      </c>
      <c r="AG1229" s="25">
        <v>-67.999095493677402</v>
      </c>
      <c r="AH1229" s="25">
        <v>0.5180555555555556</v>
      </c>
      <c r="AI1229" s="25" t="s">
        <v>787</v>
      </c>
      <c r="AM1229" s="25" t="s">
        <v>784</v>
      </c>
      <c r="AN1229" s="25" t="s">
        <v>819</v>
      </c>
      <c r="AO1229" s="25" t="s">
        <v>785</v>
      </c>
      <c r="AR1229" s="25" t="s">
        <v>1021</v>
      </c>
    </row>
    <row r="1230" spans="1:44">
      <c r="A1230" s="25">
        <v>202503</v>
      </c>
      <c r="B1230" s="17" t="str">
        <f>IF(A1230="","",IFERROR(VLOOKUP(A1230,Campaña!A:K,2,0),"ID NO EXISTE"))</f>
        <v>Campaña marzo 2025</v>
      </c>
      <c r="C1230" s="25">
        <v>267</v>
      </c>
      <c r="D1230" s="85" t="str">
        <f>IF(C1230="","",IFERROR(CONCATENATE(VLOOKUP(C1230,EstacionReplica!A:W,2,0)," - ",VLOOKUP(C1230,EstacionReplica!A:W,3,0)," - ",VLOOKUP(C1230,EstacionReplica!A:W,4,0)),"ID NO EXISTE"))</f>
        <v>D-91 - Registro individual - 1</v>
      </c>
      <c r="E1230" s="25">
        <v>2025</v>
      </c>
      <c r="F1230" s="25">
        <v>3</v>
      </c>
      <c r="G1230" s="25">
        <v>21</v>
      </c>
      <c r="H1230" s="86">
        <v>0.42986111111111114</v>
      </c>
      <c r="I1230" s="25" t="s">
        <v>771</v>
      </c>
      <c r="O1230" s="25" t="s">
        <v>772</v>
      </c>
      <c r="P1230" s="25" t="s">
        <v>773</v>
      </c>
      <c r="Q1230" s="25" t="s">
        <v>774</v>
      </c>
      <c r="R1230" s="25" t="s">
        <v>775</v>
      </c>
      <c r="S1230" s="25" t="s">
        <v>776</v>
      </c>
      <c r="T1230" s="25" t="s">
        <v>831</v>
      </c>
      <c r="V1230" s="25" t="s">
        <v>832</v>
      </c>
      <c r="X1230" s="25" t="s">
        <v>833</v>
      </c>
      <c r="AB1230" s="25" t="s">
        <v>780</v>
      </c>
      <c r="AC1230" s="25" t="s">
        <v>781</v>
      </c>
      <c r="AD1230" s="25">
        <v>80</v>
      </c>
      <c r="AE1230" s="25" t="s">
        <v>782</v>
      </c>
      <c r="AF1230" s="25">
        <v>-23.416953835488499</v>
      </c>
      <c r="AG1230" s="25">
        <v>-68.038861301743495</v>
      </c>
      <c r="AH1230" s="25">
        <v>0.42986111111111114</v>
      </c>
      <c r="AI1230" s="25" t="s">
        <v>787</v>
      </c>
      <c r="AM1230" s="25" t="s">
        <v>784</v>
      </c>
      <c r="AN1230" s="25" t="s">
        <v>1029</v>
      </c>
      <c r="AO1230" s="25" t="s">
        <v>785</v>
      </c>
      <c r="AR1230" s="25" t="s">
        <v>1021</v>
      </c>
    </row>
    <row r="1231" spans="1:44">
      <c r="A1231" s="25">
        <v>202503</v>
      </c>
      <c r="B1231" s="17" t="str">
        <f>IF(A1231="","",IFERROR(VLOOKUP(A1231,Campaña!A:K,2,0),"ID NO EXISTE"))</f>
        <v>Campaña marzo 2025</v>
      </c>
      <c r="C1231" s="25">
        <v>268</v>
      </c>
      <c r="D1231" s="85" t="str">
        <f>IF(C1231="","",IFERROR(CONCATENATE(VLOOKUP(C1231,EstacionReplica!A:W,2,0)," - ",VLOOKUP(C1231,EstacionReplica!A:W,3,0)," - ",VLOOKUP(C1231,EstacionReplica!A:W,4,0)),"ID NO EXISTE"))</f>
        <v>D-92 - Registro individual - 1</v>
      </c>
      <c r="E1231" s="25">
        <v>2025</v>
      </c>
      <c r="F1231" s="25">
        <v>3</v>
      </c>
      <c r="G1231" s="25">
        <v>20</v>
      </c>
      <c r="H1231" s="86">
        <v>0.46319444444444446</v>
      </c>
      <c r="I1231" s="25" t="s">
        <v>771</v>
      </c>
      <c r="O1231" s="25" t="s">
        <v>772</v>
      </c>
      <c r="P1231" s="25" t="s">
        <v>773</v>
      </c>
      <c r="Q1231" s="25" t="s">
        <v>774</v>
      </c>
      <c r="R1231" s="25" t="s">
        <v>775</v>
      </c>
      <c r="S1231" s="25" t="s">
        <v>776</v>
      </c>
      <c r="T1231" s="25" t="s">
        <v>777</v>
      </c>
      <c r="V1231" s="25" t="s">
        <v>778</v>
      </c>
      <c r="X1231" s="25" t="s">
        <v>779</v>
      </c>
      <c r="AB1231" s="25" t="s">
        <v>780</v>
      </c>
      <c r="AC1231" s="25" t="s">
        <v>781</v>
      </c>
      <c r="AD1231" s="25">
        <v>90</v>
      </c>
      <c r="AE1231" s="25" t="s">
        <v>782</v>
      </c>
      <c r="AF1231" s="25">
        <v>-23.419983148391999</v>
      </c>
      <c r="AG1231" s="25">
        <v>-68.033583554491003</v>
      </c>
      <c r="AH1231" s="25">
        <v>0.46319444444444446</v>
      </c>
      <c r="AI1231" s="25" t="s">
        <v>787</v>
      </c>
      <c r="AM1231" s="25" t="s">
        <v>784</v>
      </c>
      <c r="AN1231" s="25" t="s">
        <v>854</v>
      </c>
      <c r="AO1231" s="25" t="s">
        <v>785</v>
      </c>
      <c r="AR1231" s="25" t="s">
        <v>1021</v>
      </c>
    </row>
    <row r="1232" spans="1:44">
      <c r="A1232" s="25">
        <v>202503</v>
      </c>
      <c r="B1232" s="17" t="str">
        <f>IF(A1232="","",IFERROR(VLOOKUP(A1232,Campaña!A:K,2,0),"ID NO EXISTE"))</f>
        <v>Campaña marzo 2025</v>
      </c>
      <c r="C1232" s="25">
        <v>269</v>
      </c>
      <c r="D1232" s="85" t="str">
        <f>IF(C1232="","",IFERROR(CONCATENATE(VLOOKUP(C1232,EstacionReplica!A:W,2,0)," - ",VLOOKUP(C1232,EstacionReplica!A:W,3,0)," - ",VLOOKUP(C1232,EstacionReplica!A:W,4,0)),"ID NO EXISTE"))</f>
        <v>D-93 - Registro individual - 1</v>
      </c>
      <c r="E1232" s="25">
        <v>2025</v>
      </c>
      <c r="F1232" s="25">
        <v>3</v>
      </c>
      <c r="G1232" s="25">
        <v>21</v>
      </c>
      <c r="H1232" s="86">
        <v>0.43055555555555558</v>
      </c>
      <c r="I1232" s="25" t="s">
        <v>771</v>
      </c>
      <c r="O1232" s="25" t="s">
        <v>772</v>
      </c>
      <c r="P1232" s="25" t="s">
        <v>773</v>
      </c>
      <c r="Q1232" s="25" t="s">
        <v>774</v>
      </c>
      <c r="R1232" s="25" t="s">
        <v>775</v>
      </c>
      <c r="S1232" s="25" t="s">
        <v>776</v>
      </c>
      <c r="T1232" s="25" t="s">
        <v>777</v>
      </c>
      <c r="V1232" s="25" t="s">
        <v>778</v>
      </c>
      <c r="X1232" s="25" t="s">
        <v>779</v>
      </c>
      <c r="AB1232" s="25" t="s">
        <v>780</v>
      </c>
      <c r="AC1232" s="25" t="s">
        <v>781</v>
      </c>
      <c r="AD1232" s="25">
        <v>100</v>
      </c>
      <c r="AE1232" s="25" t="s">
        <v>782</v>
      </c>
      <c r="AF1232" s="25">
        <v>-23.4170899732209</v>
      </c>
      <c r="AG1232" s="25">
        <v>-68.038967977811197</v>
      </c>
      <c r="AH1232" s="25">
        <v>0.43055555555555558</v>
      </c>
      <c r="AI1232" s="25" t="s">
        <v>787</v>
      </c>
      <c r="AM1232" s="25" t="s">
        <v>784</v>
      </c>
      <c r="AN1232" s="25" t="s">
        <v>828</v>
      </c>
      <c r="AO1232" s="25" t="s">
        <v>785</v>
      </c>
      <c r="AR1232" s="25" t="s">
        <v>1021</v>
      </c>
    </row>
    <row r="1233" spans="1:44">
      <c r="A1233" s="25">
        <v>202503</v>
      </c>
      <c r="B1233" s="17" t="str">
        <f>IF(A1233="","",IFERROR(VLOOKUP(A1233,Campaña!A:K,2,0),"ID NO EXISTE"))</f>
        <v>Campaña marzo 2025</v>
      </c>
      <c r="C1233" s="25">
        <v>270</v>
      </c>
      <c r="D1233" s="85" t="str">
        <f>IF(C1233="","",IFERROR(CONCATENATE(VLOOKUP(C1233,EstacionReplica!A:W,2,0)," - ",VLOOKUP(C1233,EstacionReplica!A:W,3,0)," - ",VLOOKUP(C1233,EstacionReplica!A:W,4,0)),"ID NO EXISTE"))</f>
        <v>E-001 - Registro individual - 1</v>
      </c>
      <c r="E1233" s="25">
        <v>2025</v>
      </c>
      <c r="F1233" s="25">
        <v>3</v>
      </c>
      <c r="G1233" s="25">
        <v>18</v>
      </c>
      <c r="H1233" s="86">
        <v>0.55208333333333337</v>
      </c>
      <c r="I1233" s="25" t="s">
        <v>771</v>
      </c>
      <c r="O1233" s="25" t="s">
        <v>772</v>
      </c>
      <c r="P1233" s="25" t="s">
        <v>773</v>
      </c>
      <c r="Q1233" s="25" t="s">
        <v>774</v>
      </c>
      <c r="R1233" s="25" t="s">
        <v>775</v>
      </c>
      <c r="S1233" s="25" t="s">
        <v>776</v>
      </c>
      <c r="T1233" s="25" t="s">
        <v>777</v>
      </c>
      <c r="V1233" s="25" t="s">
        <v>778</v>
      </c>
      <c r="X1233" s="25" t="s">
        <v>779</v>
      </c>
      <c r="AB1233" s="25" t="s">
        <v>780</v>
      </c>
      <c r="AC1233" s="25" t="s">
        <v>781</v>
      </c>
      <c r="AD1233" s="25">
        <v>30</v>
      </c>
      <c r="AE1233" s="25" t="s">
        <v>782</v>
      </c>
      <c r="AF1233" s="25">
        <v>-23.406266864718699</v>
      </c>
      <c r="AG1233" s="25">
        <v>-67.962291672606</v>
      </c>
      <c r="AH1233" s="25">
        <v>0.55208333333333337</v>
      </c>
      <c r="AI1233" s="25" t="s">
        <v>792</v>
      </c>
      <c r="AM1233" s="25" t="s">
        <v>784</v>
      </c>
      <c r="AN1233" s="25" t="s">
        <v>972</v>
      </c>
      <c r="AO1233" s="25" t="s">
        <v>785</v>
      </c>
      <c r="AR1233" s="25" t="s">
        <v>1021</v>
      </c>
    </row>
    <row r="1234" spans="1:44">
      <c r="A1234" s="25">
        <v>202503</v>
      </c>
      <c r="B1234" s="17" t="str">
        <f>IF(A1234="","",IFERROR(VLOOKUP(A1234,Campaña!A:K,2,0),"ID NO EXISTE"))</f>
        <v>Campaña marzo 2025</v>
      </c>
      <c r="C1234" s="25">
        <v>271</v>
      </c>
      <c r="D1234" s="85" t="str">
        <f>IF(C1234="","",IFERROR(CONCATENATE(VLOOKUP(C1234,EstacionReplica!A:W,2,0)," - ",VLOOKUP(C1234,EstacionReplica!A:W,3,0)," - ",VLOOKUP(C1234,EstacionReplica!A:W,4,0)),"ID NO EXISTE"))</f>
        <v>E-002 - Registro individual - 1</v>
      </c>
      <c r="E1234" s="25">
        <v>2025</v>
      </c>
      <c r="F1234" s="25">
        <v>3</v>
      </c>
      <c r="G1234" s="25">
        <v>19</v>
      </c>
      <c r="H1234" s="86">
        <v>0.50555555555555554</v>
      </c>
      <c r="I1234" s="25" t="s">
        <v>771</v>
      </c>
      <c r="O1234" s="25" t="s">
        <v>772</v>
      </c>
      <c r="P1234" s="25" t="s">
        <v>773</v>
      </c>
      <c r="Q1234" s="25" t="s">
        <v>774</v>
      </c>
      <c r="R1234" s="25" t="s">
        <v>775</v>
      </c>
      <c r="S1234" s="25" t="s">
        <v>776</v>
      </c>
      <c r="T1234" s="25" t="s">
        <v>777</v>
      </c>
      <c r="V1234" s="25" t="s">
        <v>778</v>
      </c>
      <c r="X1234" s="25" t="s">
        <v>779</v>
      </c>
      <c r="AB1234" s="25" t="s">
        <v>780</v>
      </c>
      <c r="AC1234" s="25" t="s">
        <v>781</v>
      </c>
      <c r="AD1234" s="25">
        <v>0</v>
      </c>
      <c r="AE1234" s="25" t="s">
        <v>782</v>
      </c>
      <c r="AF1234" s="25">
        <v>-23.406519726261301</v>
      </c>
      <c r="AG1234" s="25">
        <v>-67.965010294690501</v>
      </c>
      <c r="AH1234" s="25">
        <v>0.50555555555555554</v>
      </c>
      <c r="AI1234" s="25" t="s">
        <v>783</v>
      </c>
      <c r="AM1234" s="25" t="s">
        <v>784</v>
      </c>
      <c r="AO1234" s="25" t="s">
        <v>785</v>
      </c>
      <c r="AR1234" s="25" t="s">
        <v>1021</v>
      </c>
    </row>
    <row r="1235" spans="1:44">
      <c r="A1235" s="25">
        <v>202503</v>
      </c>
      <c r="B1235" s="17" t="str">
        <f>IF(A1235="","",IFERROR(VLOOKUP(A1235,Campaña!A:K,2,0),"ID NO EXISTE"))</f>
        <v>Campaña marzo 2025</v>
      </c>
      <c r="C1235" s="25">
        <v>272</v>
      </c>
      <c r="D1235" s="85" t="str">
        <f>IF(C1235="","",IFERROR(CONCATENATE(VLOOKUP(C1235,EstacionReplica!A:W,2,0)," - ",VLOOKUP(C1235,EstacionReplica!A:W,3,0)," - ",VLOOKUP(C1235,EstacionReplica!A:W,4,0)),"ID NO EXISTE"))</f>
        <v>E-003 - Registro individual - 1</v>
      </c>
      <c r="E1235" s="25">
        <v>2025</v>
      </c>
      <c r="F1235" s="25">
        <v>3</v>
      </c>
      <c r="G1235" s="25">
        <v>19</v>
      </c>
      <c r="H1235" s="86">
        <v>0.50555555555555554</v>
      </c>
      <c r="I1235" s="25" t="s">
        <v>771</v>
      </c>
      <c r="O1235" s="25" t="s">
        <v>772</v>
      </c>
      <c r="P1235" s="25" t="s">
        <v>773</v>
      </c>
      <c r="Q1235" s="25" t="s">
        <v>774</v>
      </c>
      <c r="R1235" s="25" t="s">
        <v>775</v>
      </c>
      <c r="S1235" s="25" t="s">
        <v>776</v>
      </c>
      <c r="T1235" s="25" t="s">
        <v>777</v>
      </c>
      <c r="V1235" s="25" t="s">
        <v>778</v>
      </c>
      <c r="X1235" s="25" t="s">
        <v>779</v>
      </c>
      <c r="AB1235" s="25" t="s">
        <v>780</v>
      </c>
      <c r="AC1235" s="25" t="s">
        <v>781</v>
      </c>
      <c r="AD1235" s="25">
        <v>0</v>
      </c>
      <c r="AE1235" s="25" t="s">
        <v>782</v>
      </c>
      <c r="AF1235" s="25">
        <v>-23.4065106299443</v>
      </c>
      <c r="AG1235" s="25">
        <v>-67.9650005791149</v>
      </c>
      <c r="AH1235" s="25">
        <v>0.50555555555555554</v>
      </c>
      <c r="AI1235" s="25" t="s">
        <v>783</v>
      </c>
      <c r="AM1235" s="25" t="s">
        <v>784</v>
      </c>
      <c r="AO1235" s="25" t="s">
        <v>785</v>
      </c>
      <c r="AR1235" s="25" t="s">
        <v>1021</v>
      </c>
    </row>
    <row r="1236" spans="1:44">
      <c r="A1236" s="25">
        <v>202503</v>
      </c>
      <c r="B1236" s="17" t="str">
        <f>IF(A1236="","",IFERROR(VLOOKUP(A1236,Campaña!A:K,2,0),"ID NO EXISTE"))</f>
        <v>Campaña marzo 2025</v>
      </c>
      <c r="C1236" s="25">
        <v>273</v>
      </c>
      <c r="D1236" s="85" t="str">
        <f>IF(C1236="","",IFERROR(CONCATENATE(VLOOKUP(C1236,EstacionReplica!A:W,2,0)," - ",VLOOKUP(C1236,EstacionReplica!A:W,3,0)," - ",VLOOKUP(C1236,EstacionReplica!A:W,4,0)),"ID NO EXISTE"))</f>
        <v>E-004 - Registro individual - 1</v>
      </c>
      <c r="E1236" s="25">
        <v>2025</v>
      </c>
      <c r="F1236" s="25">
        <v>3</v>
      </c>
      <c r="G1236" s="25">
        <v>19</v>
      </c>
      <c r="H1236" s="86">
        <v>0.47916666666666669</v>
      </c>
      <c r="I1236" s="25" t="s">
        <v>771</v>
      </c>
      <c r="O1236" s="25" t="s">
        <v>772</v>
      </c>
      <c r="P1236" s="25" t="s">
        <v>773</v>
      </c>
      <c r="Q1236" s="25" t="s">
        <v>774</v>
      </c>
      <c r="R1236" s="25" t="s">
        <v>775</v>
      </c>
      <c r="S1236" s="25" t="s">
        <v>776</v>
      </c>
      <c r="T1236" s="25" t="s">
        <v>777</v>
      </c>
      <c r="V1236" s="25" t="s">
        <v>778</v>
      </c>
      <c r="X1236" s="25" t="s">
        <v>779</v>
      </c>
      <c r="AB1236" s="25" t="s">
        <v>780</v>
      </c>
      <c r="AC1236" s="25" t="s">
        <v>781</v>
      </c>
      <c r="AD1236" s="25">
        <v>80</v>
      </c>
      <c r="AE1236" s="25" t="s">
        <v>782</v>
      </c>
      <c r="AF1236" s="25">
        <v>-23.406119981509502</v>
      </c>
      <c r="AG1236" s="25">
        <v>-67.9660213901997</v>
      </c>
      <c r="AH1236" s="25">
        <v>0.47916666666666669</v>
      </c>
      <c r="AI1236" s="25" t="s">
        <v>792</v>
      </c>
      <c r="AM1236" s="25" t="s">
        <v>784</v>
      </c>
      <c r="AN1236" s="25" t="s">
        <v>878</v>
      </c>
      <c r="AO1236" s="25" t="s">
        <v>785</v>
      </c>
      <c r="AR1236" s="25" t="s">
        <v>1021</v>
      </c>
    </row>
    <row r="1237" spans="1:44">
      <c r="A1237" s="25">
        <v>202503</v>
      </c>
      <c r="B1237" s="17" t="str">
        <f>IF(A1237="","",IFERROR(VLOOKUP(A1237,Campaña!A:K,2,0),"ID NO EXISTE"))</f>
        <v>Campaña marzo 2025</v>
      </c>
      <c r="C1237" s="25">
        <v>274</v>
      </c>
      <c r="D1237" s="85" t="str">
        <f>IF(C1237="","",IFERROR(CONCATENATE(VLOOKUP(C1237,EstacionReplica!A:W,2,0)," - ",VLOOKUP(C1237,EstacionReplica!A:W,3,0)," - ",VLOOKUP(C1237,EstacionReplica!A:W,4,0)),"ID NO EXISTE"))</f>
        <v>E-005 - Registro individual - 1</v>
      </c>
      <c r="E1237" s="25">
        <v>2025</v>
      </c>
      <c r="F1237" s="25">
        <v>3</v>
      </c>
      <c r="G1237" s="25">
        <v>19</v>
      </c>
      <c r="H1237" s="86">
        <v>0.4861111111111111</v>
      </c>
      <c r="I1237" s="25" t="s">
        <v>771</v>
      </c>
      <c r="O1237" s="25" t="s">
        <v>772</v>
      </c>
      <c r="P1237" s="25" t="s">
        <v>773</v>
      </c>
      <c r="Q1237" s="25" t="s">
        <v>774</v>
      </c>
      <c r="R1237" s="25" t="s">
        <v>775</v>
      </c>
      <c r="S1237" s="25" t="s">
        <v>776</v>
      </c>
      <c r="T1237" s="25" t="s">
        <v>777</v>
      </c>
      <c r="V1237" s="25" t="s">
        <v>778</v>
      </c>
      <c r="X1237" s="25" t="s">
        <v>779</v>
      </c>
      <c r="AB1237" s="25" t="s">
        <v>780</v>
      </c>
      <c r="AC1237" s="25" t="s">
        <v>781</v>
      </c>
      <c r="AD1237" s="25">
        <v>60</v>
      </c>
      <c r="AE1237" s="25" t="s">
        <v>782</v>
      </c>
      <c r="AF1237" s="25">
        <v>-23.405384188046099</v>
      </c>
      <c r="AG1237" s="25">
        <v>-67.966751287038207</v>
      </c>
      <c r="AH1237" s="25">
        <v>0.4861111111111111</v>
      </c>
      <c r="AI1237" s="25" t="s">
        <v>792</v>
      </c>
      <c r="AM1237" s="25" t="s">
        <v>784</v>
      </c>
      <c r="AN1237" s="25" t="s">
        <v>866</v>
      </c>
      <c r="AO1237" s="25" t="s">
        <v>785</v>
      </c>
      <c r="AR1237" s="25" t="s">
        <v>1021</v>
      </c>
    </row>
    <row r="1238" spans="1:44">
      <c r="A1238" s="25">
        <v>202503</v>
      </c>
      <c r="B1238" s="17" t="str">
        <f>IF(A1238="","",IFERROR(VLOOKUP(A1238,Campaña!A:K,2,0),"ID NO EXISTE"))</f>
        <v>Campaña marzo 2025</v>
      </c>
      <c r="C1238" s="25">
        <v>275</v>
      </c>
      <c r="D1238" s="85" t="str">
        <f>IF(C1238="","",IFERROR(CONCATENATE(VLOOKUP(C1238,EstacionReplica!A:W,2,0)," - ",VLOOKUP(C1238,EstacionReplica!A:W,3,0)," - ",VLOOKUP(C1238,EstacionReplica!A:W,4,0)),"ID NO EXISTE"))</f>
        <v>E-006 - Registro individual - 1</v>
      </c>
      <c r="E1238" s="25">
        <v>2025</v>
      </c>
      <c r="F1238" s="25">
        <v>3</v>
      </c>
      <c r="G1238" s="25">
        <v>19</v>
      </c>
      <c r="H1238" s="86">
        <v>0.48749999999999999</v>
      </c>
      <c r="I1238" s="25" t="s">
        <v>771</v>
      </c>
      <c r="O1238" s="25" t="s">
        <v>772</v>
      </c>
      <c r="P1238" s="25" t="s">
        <v>773</v>
      </c>
      <c r="Q1238" s="25" t="s">
        <v>774</v>
      </c>
      <c r="R1238" s="25" t="s">
        <v>775</v>
      </c>
      <c r="S1238" s="25" t="s">
        <v>776</v>
      </c>
      <c r="T1238" s="25" t="s">
        <v>777</v>
      </c>
      <c r="V1238" s="25" t="s">
        <v>778</v>
      </c>
      <c r="X1238" s="25" t="s">
        <v>779</v>
      </c>
      <c r="AB1238" s="25" t="s">
        <v>780</v>
      </c>
      <c r="AC1238" s="25" t="s">
        <v>781</v>
      </c>
      <c r="AD1238" s="25">
        <v>80</v>
      </c>
      <c r="AE1238" s="25" t="s">
        <v>782</v>
      </c>
      <c r="AF1238" s="25">
        <v>-23.405412511847398</v>
      </c>
      <c r="AG1238" s="25">
        <v>-67.9669370055976</v>
      </c>
      <c r="AH1238" s="25">
        <v>0.48749999999999999</v>
      </c>
      <c r="AI1238" s="25" t="s">
        <v>792</v>
      </c>
      <c r="AM1238" s="25" t="s">
        <v>784</v>
      </c>
      <c r="AN1238" s="25" t="s">
        <v>807</v>
      </c>
      <c r="AO1238" s="25" t="s">
        <v>785</v>
      </c>
      <c r="AR1238" s="25" t="s">
        <v>1021</v>
      </c>
    </row>
    <row r="1239" spans="1:44">
      <c r="A1239" s="25">
        <v>202503</v>
      </c>
      <c r="B1239" s="17" t="str">
        <f>IF(A1239="","",IFERROR(VLOOKUP(A1239,Campaña!A:K,2,0),"ID NO EXISTE"))</f>
        <v>Campaña marzo 2025</v>
      </c>
      <c r="C1239" s="25">
        <v>276</v>
      </c>
      <c r="D1239" s="85" t="str">
        <f>IF(C1239="","",IFERROR(CONCATENATE(VLOOKUP(C1239,EstacionReplica!A:W,2,0)," - ",VLOOKUP(C1239,EstacionReplica!A:W,3,0)," - ",VLOOKUP(C1239,EstacionReplica!A:W,4,0)),"ID NO EXISTE"))</f>
        <v>E-007 - Registro individual - 1</v>
      </c>
      <c r="E1239" s="25">
        <v>2025</v>
      </c>
      <c r="F1239" s="25">
        <v>3</v>
      </c>
      <c r="G1239" s="25">
        <v>19</v>
      </c>
      <c r="H1239" s="86">
        <v>0.48888888888888887</v>
      </c>
      <c r="I1239" s="25" t="s">
        <v>771</v>
      </c>
      <c r="O1239" s="25" t="s">
        <v>772</v>
      </c>
      <c r="P1239" s="25" t="s">
        <v>773</v>
      </c>
      <c r="Q1239" s="25" t="s">
        <v>774</v>
      </c>
      <c r="R1239" s="25" t="s">
        <v>775</v>
      </c>
      <c r="S1239" s="25" t="s">
        <v>776</v>
      </c>
      <c r="T1239" s="25" t="s">
        <v>777</v>
      </c>
      <c r="V1239" s="25" t="s">
        <v>778</v>
      </c>
      <c r="X1239" s="25" t="s">
        <v>779</v>
      </c>
      <c r="AB1239" s="25" t="s">
        <v>780</v>
      </c>
      <c r="AC1239" s="25" t="s">
        <v>781</v>
      </c>
      <c r="AD1239" s="25">
        <v>80</v>
      </c>
      <c r="AE1239" s="25" t="s">
        <v>782</v>
      </c>
      <c r="AF1239" s="25">
        <v>-23.405224208617199</v>
      </c>
      <c r="AG1239" s="25">
        <v>-67.967143977670702</v>
      </c>
      <c r="AH1239" s="25">
        <v>0.48888888888888887</v>
      </c>
      <c r="AI1239" s="25" t="s">
        <v>792</v>
      </c>
      <c r="AM1239" s="25" t="s">
        <v>784</v>
      </c>
      <c r="AN1239" s="25" t="s">
        <v>815</v>
      </c>
      <c r="AO1239" s="25" t="s">
        <v>785</v>
      </c>
      <c r="AR1239" s="25" t="s">
        <v>1021</v>
      </c>
    </row>
    <row r="1240" spans="1:44">
      <c r="A1240" s="25">
        <v>202503</v>
      </c>
      <c r="B1240" s="17" t="str">
        <f>IF(A1240="","",IFERROR(VLOOKUP(A1240,Campaña!A:K,2,0),"ID NO EXISTE"))</f>
        <v>Campaña marzo 2025</v>
      </c>
      <c r="C1240" s="25">
        <v>277</v>
      </c>
      <c r="D1240" s="85" t="str">
        <f>IF(C1240="","",IFERROR(CONCATENATE(VLOOKUP(C1240,EstacionReplica!A:W,2,0)," - ",VLOOKUP(C1240,EstacionReplica!A:W,3,0)," - ",VLOOKUP(C1240,EstacionReplica!A:W,4,0)),"ID NO EXISTE"))</f>
        <v>E-008 - Registro individual - 1</v>
      </c>
      <c r="E1240" s="25">
        <v>2025</v>
      </c>
      <c r="F1240" s="25">
        <v>3</v>
      </c>
      <c r="G1240" s="25">
        <v>19</v>
      </c>
      <c r="H1240" s="86">
        <v>0.4909722222222222</v>
      </c>
      <c r="I1240" s="25" t="s">
        <v>771</v>
      </c>
      <c r="O1240" s="25" t="s">
        <v>772</v>
      </c>
      <c r="P1240" s="25" t="s">
        <v>773</v>
      </c>
      <c r="Q1240" s="25" t="s">
        <v>774</v>
      </c>
      <c r="R1240" s="25" t="s">
        <v>775</v>
      </c>
      <c r="S1240" s="25" t="s">
        <v>776</v>
      </c>
      <c r="T1240" s="25" t="s">
        <v>777</v>
      </c>
      <c r="V1240" s="25" t="s">
        <v>778</v>
      </c>
      <c r="X1240" s="25" t="s">
        <v>779</v>
      </c>
      <c r="AB1240" s="25" t="s">
        <v>780</v>
      </c>
      <c r="AC1240" s="25" t="s">
        <v>781</v>
      </c>
      <c r="AD1240" s="25">
        <v>90</v>
      </c>
      <c r="AE1240" s="25" t="s">
        <v>782</v>
      </c>
      <c r="AF1240" s="25">
        <v>-23.405460385963799</v>
      </c>
      <c r="AG1240" s="25">
        <v>-67.967347655994502</v>
      </c>
      <c r="AH1240" s="25">
        <v>0.4909722222222222</v>
      </c>
      <c r="AI1240" s="25" t="s">
        <v>792</v>
      </c>
      <c r="AM1240" s="25" t="s">
        <v>784</v>
      </c>
      <c r="AN1240" s="25" t="s">
        <v>859</v>
      </c>
      <c r="AO1240" s="25" t="s">
        <v>785</v>
      </c>
      <c r="AR1240" s="25" t="s">
        <v>1021</v>
      </c>
    </row>
    <row r="1241" spans="1:44">
      <c r="A1241" s="25">
        <v>202503</v>
      </c>
      <c r="B1241" s="17" t="str">
        <f>IF(A1241="","",IFERROR(VLOOKUP(A1241,Campaña!A:K,2,0),"ID NO EXISTE"))</f>
        <v>Campaña marzo 2025</v>
      </c>
      <c r="C1241" s="25">
        <v>278</v>
      </c>
      <c r="D1241" s="85" t="str">
        <f>IF(C1241="","",IFERROR(CONCATENATE(VLOOKUP(C1241,EstacionReplica!A:W,2,0)," - ",VLOOKUP(C1241,EstacionReplica!A:W,3,0)," - ",VLOOKUP(C1241,EstacionReplica!A:W,4,0)),"ID NO EXISTE"))</f>
        <v>E-009 - Registro individual - 1</v>
      </c>
      <c r="E1241" s="25">
        <v>2025</v>
      </c>
      <c r="F1241" s="25">
        <v>3</v>
      </c>
      <c r="G1241" s="25">
        <v>19</v>
      </c>
      <c r="H1241" s="86">
        <v>0.49444444444444446</v>
      </c>
      <c r="I1241" s="25" t="s">
        <v>771</v>
      </c>
      <c r="O1241" s="25" t="s">
        <v>772</v>
      </c>
      <c r="P1241" s="25" t="s">
        <v>773</v>
      </c>
      <c r="Q1241" s="25" t="s">
        <v>774</v>
      </c>
      <c r="R1241" s="25" t="s">
        <v>775</v>
      </c>
      <c r="S1241" s="25" t="s">
        <v>776</v>
      </c>
      <c r="T1241" s="25" t="s">
        <v>777</v>
      </c>
      <c r="V1241" s="25" t="s">
        <v>778</v>
      </c>
      <c r="X1241" s="25" t="s">
        <v>779</v>
      </c>
      <c r="AB1241" s="25" t="s">
        <v>780</v>
      </c>
      <c r="AC1241" s="25" t="s">
        <v>781</v>
      </c>
      <c r="AD1241" s="25">
        <v>70</v>
      </c>
      <c r="AE1241" s="25" t="s">
        <v>782</v>
      </c>
      <c r="AF1241" s="25">
        <v>-23.404980504653899</v>
      </c>
      <c r="AG1241" s="25">
        <v>-67.968535509585607</v>
      </c>
      <c r="AH1241" s="25">
        <v>0.49444444444444446</v>
      </c>
      <c r="AI1241" s="25" t="s">
        <v>792</v>
      </c>
      <c r="AM1241" s="25" t="s">
        <v>784</v>
      </c>
      <c r="AN1241" s="25" t="s">
        <v>857</v>
      </c>
      <c r="AO1241" s="25" t="s">
        <v>785</v>
      </c>
      <c r="AR1241" s="25" t="s">
        <v>1021</v>
      </c>
    </row>
    <row r="1242" spans="1:44">
      <c r="A1242" s="25">
        <v>202503</v>
      </c>
      <c r="B1242" s="17" t="str">
        <f>IF(A1242="","",IFERROR(VLOOKUP(A1242,Campaña!A:K,2,0),"ID NO EXISTE"))</f>
        <v>Campaña marzo 2025</v>
      </c>
      <c r="C1242" s="25">
        <v>279</v>
      </c>
      <c r="D1242" s="85" t="str">
        <f>IF(C1242="","",IFERROR(CONCATENATE(VLOOKUP(C1242,EstacionReplica!A:W,2,0)," - ",VLOOKUP(C1242,EstacionReplica!A:W,3,0)," - ",VLOOKUP(C1242,EstacionReplica!A:W,4,0)),"ID NO EXISTE"))</f>
        <v>E-010 - Registro individual - 1</v>
      </c>
      <c r="E1242" s="25">
        <v>2025</v>
      </c>
      <c r="F1242" s="25">
        <v>3</v>
      </c>
      <c r="G1242" s="25">
        <v>19</v>
      </c>
      <c r="H1242" s="86">
        <v>0.49583333333333335</v>
      </c>
      <c r="I1242" s="25" t="s">
        <v>771</v>
      </c>
      <c r="O1242" s="25" t="s">
        <v>772</v>
      </c>
      <c r="P1242" s="25" t="s">
        <v>773</v>
      </c>
      <c r="Q1242" s="25" t="s">
        <v>774</v>
      </c>
      <c r="R1242" s="25" t="s">
        <v>775</v>
      </c>
      <c r="S1242" s="25" t="s">
        <v>776</v>
      </c>
      <c r="T1242" s="25" t="s">
        <v>777</v>
      </c>
      <c r="V1242" s="25" t="s">
        <v>778</v>
      </c>
      <c r="X1242" s="25" t="s">
        <v>779</v>
      </c>
      <c r="AB1242" s="25" t="s">
        <v>780</v>
      </c>
      <c r="AC1242" s="25" t="s">
        <v>781</v>
      </c>
      <c r="AD1242" s="25">
        <v>90</v>
      </c>
      <c r="AE1242" s="25" t="s">
        <v>782</v>
      </c>
      <c r="AF1242" s="25">
        <v>-23.4051282376996</v>
      </c>
      <c r="AG1242" s="25">
        <v>-67.969023675595096</v>
      </c>
      <c r="AH1242" s="25">
        <v>0.49583333333333335</v>
      </c>
      <c r="AI1242" s="25" t="s">
        <v>792</v>
      </c>
      <c r="AM1242" s="25" t="s">
        <v>784</v>
      </c>
      <c r="AN1242" s="25" t="s">
        <v>858</v>
      </c>
      <c r="AO1242" s="25" t="s">
        <v>785</v>
      </c>
      <c r="AR1242" s="25" t="s">
        <v>1021</v>
      </c>
    </row>
    <row r="1243" spans="1:44">
      <c r="A1243" s="25">
        <v>202503</v>
      </c>
      <c r="B1243" s="17" t="str">
        <f>IF(A1243="","",IFERROR(VLOOKUP(A1243,Campaña!A:K,2,0),"ID NO EXISTE"))</f>
        <v>Campaña marzo 2025</v>
      </c>
      <c r="C1243" s="25">
        <v>280</v>
      </c>
      <c r="D1243" s="85" t="str">
        <f>IF(C1243="","",IFERROR(CONCATENATE(VLOOKUP(C1243,EstacionReplica!A:W,2,0)," - ",VLOOKUP(C1243,EstacionReplica!A:W,3,0)," - ",VLOOKUP(C1243,EstacionReplica!A:W,4,0)),"ID NO EXISTE"))</f>
        <v>E-011 - Registro individual - 1</v>
      </c>
      <c r="E1243" s="25">
        <v>2025</v>
      </c>
      <c r="F1243" s="25">
        <v>3</v>
      </c>
      <c r="G1243" s="25">
        <v>19</v>
      </c>
      <c r="H1243" s="86">
        <v>0.41597222222222224</v>
      </c>
      <c r="I1243" s="25" t="s">
        <v>771</v>
      </c>
      <c r="O1243" s="25" t="s">
        <v>772</v>
      </c>
      <c r="P1243" s="25" t="s">
        <v>773</v>
      </c>
      <c r="Q1243" s="25" t="s">
        <v>774</v>
      </c>
      <c r="R1243" s="25" t="s">
        <v>775</v>
      </c>
      <c r="S1243" s="25" t="s">
        <v>776</v>
      </c>
      <c r="T1243" s="25" t="s">
        <v>777</v>
      </c>
      <c r="V1243" s="25" t="s">
        <v>778</v>
      </c>
      <c r="X1243" s="25" t="s">
        <v>779</v>
      </c>
      <c r="AB1243" s="25" t="s">
        <v>780</v>
      </c>
      <c r="AC1243" s="25" t="s">
        <v>781</v>
      </c>
      <c r="AD1243" s="25">
        <v>60</v>
      </c>
      <c r="AE1243" s="25" t="s">
        <v>782</v>
      </c>
      <c r="AF1243" s="25">
        <v>-23.4043544290539</v>
      </c>
      <c r="AG1243" s="25">
        <v>-67.970840108898898</v>
      </c>
      <c r="AH1243" s="25">
        <v>0.41597222222222224</v>
      </c>
      <c r="AI1243" s="25" t="s">
        <v>792</v>
      </c>
      <c r="AM1243" s="25" t="s">
        <v>784</v>
      </c>
      <c r="AN1243" s="25" t="s">
        <v>866</v>
      </c>
      <c r="AO1243" s="25" t="s">
        <v>785</v>
      </c>
      <c r="AR1243" s="25" t="s">
        <v>1021</v>
      </c>
    </row>
    <row r="1244" spans="1:44">
      <c r="A1244" s="25">
        <v>202503</v>
      </c>
      <c r="B1244" s="17" t="str">
        <f>IF(A1244="","",IFERROR(VLOOKUP(A1244,Campaña!A:K,2,0),"ID NO EXISTE"))</f>
        <v>Campaña marzo 2025</v>
      </c>
      <c r="C1244" s="25">
        <v>281</v>
      </c>
      <c r="D1244" s="85" t="str">
        <f>IF(C1244="","",IFERROR(CONCATENATE(VLOOKUP(C1244,EstacionReplica!A:W,2,0)," - ",VLOOKUP(C1244,EstacionReplica!A:W,3,0)," - ",VLOOKUP(C1244,EstacionReplica!A:W,4,0)),"ID NO EXISTE"))</f>
        <v>E-013 - Registro individual - 1</v>
      </c>
      <c r="E1244" s="25">
        <v>2025</v>
      </c>
      <c r="F1244" s="25">
        <v>3</v>
      </c>
      <c r="G1244" s="25">
        <v>19</v>
      </c>
      <c r="H1244" s="86">
        <v>0.41319444444444442</v>
      </c>
      <c r="I1244" s="25" t="s">
        <v>771</v>
      </c>
      <c r="O1244" s="25" t="s">
        <v>772</v>
      </c>
      <c r="P1244" s="25" t="s">
        <v>773</v>
      </c>
      <c r="Q1244" s="25" t="s">
        <v>774</v>
      </c>
      <c r="R1244" s="25" t="s">
        <v>775</v>
      </c>
      <c r="S1244" s="25" t="s">
        <v>776</v>
      </c>
      <c r="T1244" s="25" t="s">
        <v>777</v>
      </c>
      <c r="V1244" s="25" t="s">
        <v>778</v>
      </c>
      <c r="X1244" s="25" t="s">
        <v>779</v>
      </c>
      <c r="AB1244" s="25" t="s">
        <v>780</v>
      </c>
      <c r="AC1244" s="25" t="s">
        <v>781</v>
      </c>
      <c r="AD1244" s="25">
        <v>80</v>
      </c>
      <c r="AE1244" s="25" t="s">
        <v>782</v>
      </c>
      <c r="AF1244" s="25">
        <v>-23.404119222873099</v>
      </c>
      <c r="AG1244" s="25">
        <v>-67.970783210514</v>
      </c>
      <c r="AH1244" s="25">
        <v>0.41319444444444442</v>
      </c>
      <c r="AI1244" s="25" t="s">
        <v>787</v>
      </c>
      <c r="AM1244" s="25" t="s">
        <v>784</v>
      </c>
      <c r="AN1244" s="25" t="s">
        <v>795</v>
      </c>
      <c r="AO1244" s="25" t="s">
        <v>785</v>
      </c>
      <c r="AR1244" s="25" t="s">
        <v>1021</v>
      </c>
    </row>
    <row r="1245" spans="1:44">
      <c r="A1245" s="25">
        <v>202503</v>
      </c>
      <c r="B1245" s="17" t="str">
        <f>IF(A1245="","",IFERROR(VLOOKUP(A1245,Campaña!A:K,2,0),"ID NO EXISTE"))</f>
        <v>Campaña marzo 2025</v>
      </c>
      <c r="C1245" s="25">
        <v>282</v>
      </c>
      <c r="D1245" s="85" t="str">
        <f>IF(C1245="","",IFERROR(CONCATENATE(VLOOKUP(C1245,EstacionReplica!A:W,2,0)," - ",VLOOKUP(C1245,EstacionReplica!A:W,3,0)," - ",VLOOKUP(C1245,EstacionReplica!A:W,4,0)),"ID NO EXISTE"))</f>
        <v>E-014 - Registro individual - 1</v>
      </c>
      <c r="E1245" s="25">
        <v>2025</v>
      </c>
      <c r="F1245" s="25">
        <v>3</v>
      </c>
      <c r="G1245" s="25">
        <v>19</v>
      </c>
      <c r="H1245" s="86">
        <v>0.42499999999999999</v>
      </c>
      <c r="I1245" s="25" t="s">
        <v>771</v>
      </c>
      <c r="O1245" s="25" t="s">
        <v>772</v>
      </c>
      <c r="P1245" s="25" t="s">
        <v>773</v>
      </c>
      <c r="Q1245" s="25" t="s">
        <v>774</v>
      </c>
      <c r="R1245" s="25" t="s">
        <v>775</v>
      </c>
      <c r="S1245" s="25" t="s">
        <v>776</v>
      </c>
      <c r="T1245" s="25" t="s">
        <v>777</v>
      </c>
      <c r="V1245" s="25" t="s">
        <v>778</v>
      </c>
      <c r="X1245" s="25" t="s">
        <v>779</v>
      </c>
      <c r="AB1245" s="25" t="s">
        <v>780</v>
      </c>
      <c r="AC1245" s="25" t="s">
        <v>781</v>
      </c>
      <c r="AD1245" s="25">
        <v>80</v>
      </c>
      <c r="AE1245" s="25" t="s">
        <v>782</v>
      </c>
      <c r="AF1245" s="25">
        <v>-23.402848787588599</v>
      </c>
      <c r="AG1245" s="25">
        <v>-67.972623025251394</v>
      </c>
      <c r="AH1245" s="25">
        <v>0.42499999999999999</v>
      </c>
      <c r="AI1245" s="25" t="s">
        <v>792</v>
      </c>
      <c r="AM1245" s="25" t="s">
        <v>784</v>
      </c>
      <c r="AN1245" s="25" t="s">
        <v>878</v>
      </c>
      <c r="AO1245" s="25" t="s">
        <v>785</v>
      </c>
      <c r="AR1245" s="25" t="s">
        <v>1021</v>
      </c>
    </row>
    <row r="1246" spans="1:44">
      <c r="A1246" s="25">
        <v>202503</v>
      </c>
      <c r="B1246" s="17" t="str">
        <f>IF(A1246="","",IFERROR(VLOOKUP(A1246,Campaña!A:K,2,0),"ID NO EXISTE"))</f>
        <v>Campaña marzo 2025</v>
      </c>
      <c r="C1246" s="25">
        <v>283</v>
      </c>
      <c r="D1246" s="85" t="str">
        <f>IF(C1246="","",IFERROR(CONCATENATE(VLOOKUP(C1246,EstacionReplica!A:W,2,0)," - ",VLOOKUP(C1246,EstacionReplica!A:W,3,0)," - ",VLOOKUP(C1246,EstacionReplica!A:W,4,0)),"ID NO EXISTE"))</f>
        <v>E-015 - Registro individual - 1</v>
      </c>
      <c r="E1246" s="25">
        <v>2025</v>
      </c>
      <c r="F1246" s="25">
        <v>3</v>
      </c>
      <c r="G1246" s="25">
        <v>19</v>
      </c>
      <c r="H1246" s="86">
        <v>0.42777777777777776</v>
      </c>
      <c r="I1246" s="25" t="s">
        <v>771</v>
      </c>
      <c r="O1246" s="25" t="s">
        <v>772</v>
      </c>
      <c r="P1246" s="25" t="s">
        <v>773</v>
      </c>
      <c r="Q1246" s="25" t="s">
        <v>774</v>
      </c>
      <c r="R1246" s="25" t="s">
        <v>775</v>
      </c>
      <c r="S1246" s="25" t="s">
        <v>776</v>
      </c>
      <c r="T1246" s="25" t="s">
        <v>777</v>
      </c>
      <c r="V1246" s="25" t="s">
        <v>778</v>
      </c>
      <c r="X1246" s="25" t="s">
        <v>779</v>
      </c>
      <c r="AB1246" s="25" t="s">
        <v>780</v>
      </c>
      <c r="AC1246" s="25" t="s">
        <v>781</v>
      </c>
      <c r="AD1246" s="25">
        <v>0</v>
      </c>
      <c r="AE1246" s="25" t="s">
        <v>782</v>
      </c>
      <c r="AF1246" s="25">
        <v>-23.402440602695702</v>
      </c>
      <c r="AG1246" s="25">
        <v>-67.973731996560105</v>
      </c>
      <c r="AH1246" s="25">
        <v>0.42777777777777776</v>
      </c>
      <c r="AI1246" s="25" t="s">
        <v>783</v>
      </c>
      <c r="AM1246" s="25" t="s">
        <v>784</v>
      </c>
      <c r="AO1246" s="25" t="s">
        <v>785</v>
      </c>
      <c r="AR1246" s="25" t="s">
        <v>1021</v>
      </c>
    </row>
    <row r="1247" spans="1:44">
      <c r="A1247" s="25">
        <v>202503</v>
      </c>
      <c r="B1247" s="17" t="str">
        <f>IF(A1247="","",IFERROR(VLOOKUP(A1247,Campaña!A:K,2,0),"ID NO EXISTE"))</f>
        <v>Campaña marzo 2025</v>
      </c>
      <c r="C1247" s="25">
        <v>284</v>
      </c>
      <c r="D1247" s="85" t="str">
        <f>IF(C1247="","",IFERROR(CONCATENATE(VLOOKUP(C1247,EstacionReplica!A:W,2,0)," - ",VLOOKUP(C1247,EstacionReplica!A:W,3,0)," - ",VLOOKUP(C1247,EstacionReplica!A:W,4,0)),"ID NO EXISTE"))</f>
        <v>E-016 - Registro individual - 1</v>
      </c>
      <c r="E1247" s="25">
        <v>2025</v>
      </c>
      <c r="F1247" s="25">
        <v>3</v>
      </c>
      <c r="G1247" s="25">
        <v>19</v>
      </c>
      <c r="H1247" s="86">
        <v>0.42916666666666664</v>
      </c>
      <c r="I1247" s="25" t="s">
        <v>771</v>
      </c>
      <c r="O1247" s="25" t="s">
        <v>772</v>
      </c>
      <c r="P1247" s="25" t="s">
        <v>773</v>
      </c>
      <c r="Q1247" s="25" t="s">
        <v>774</v>
      </c>
      <c r="R1247" s="25" t="s">
        <v>775</v>
      </c>
      <c r="S1247" s="25" t="s">
        <v>776</v>
      </c>
      <c r="T1247" s="25" t="s">
        <v>777</v>
      </c>
      <c r="V1247" s="25" t="s">
        <v>778</v>
      </c>
      <c r="X1247" s="25" t="s">
        <v>779</v>
      </c>
      <c r="AB1247" s="25" t="s">
        <v>780</v>
      </c>
      <c r="AC1247" s="25" t="s">
        <v>781</v>
      </c>
      <c r="AD1247" s="25">
        <v>0</v>
      </c>
      <c r="AE1247" s="25" t="s">
        <v>782</v>
      </c>
      <c r="AF1247" s="25">
        <v>-23.4023972440881</v>
      </c>
      <c r="AG1247" s="25">
        <v>-67.974006339546094</v>
      </c>
      <c r="AH1247" s="25">
        <v>0.42916666666666664</v>
      </c>
      <c r="AI1247" s="25" t="s">
        <v>789</v>
      </c>
      <c r="AM1247" s="25" t="s">
        <v>784</v>
      </c>
      <c r="AN1247" s="25" t="s">
        <v>861</v>
      </c>
      <c r="AO1247" s="25" t="s">
        <v>785</v>
      </c>
      <c r="AR1247" s="25" t="s">
        <v>1021</v>
      </c>
    </row>
    <row r="1248" spans="1:44">
      <c r="A1248" s="25">
        <v>202503</v>
      </c>
      <c r="B1248" s="17" t="str">
        <f>IF(A1248="","",IFERROR(VLOOKUP(A1248,Campaña!A:K,2,0),"ID NO EXISTE"))</f>
        <v>Campaña marzo 2025</v>
      </c>
      <c r="C1248" s="25">
        <v>285</v>
      </c>
      <c r="D1248" s="85" t="str">
        <f>IF(C1248="","",IFERROR(CONCATENATE(VLOOKUP(C1248,EstacionReplica!A:W,2,0)," - ",VLOOKUP(C1248,EstacionReplica!A:W,3,0)," - ",VLOOKUP(C1248,EstacionReplica!A:W,4,0)),"ID NO EXISTE"))</f>
        <v>E-017 - Registro individual - 1</v>
      </c>
      <c r="E1248" s="25">
        <v>2025</v>
      </c>
      <c r="F1248" s="25">
        <v>3</v>
      </c>
      <c r="G1248" s="25">
        <v>19</v>
      </c>
      <c r="H1248" s="86">
        <v>0.42777777777777776</v>
      </c>
      <c r="I1248" s="25" t="s">
        <v>771</v>
      </c>
      <c r="O1248" s="25" t="s">
        <v>772</v>
      </c>
      <c r="P1248" s="25" t="s">
        <v>773</v>
      </c>
      <c r="Q1248" s="25" t="s">
        <v>774</v>
      </c>
      <c r="R1248" s="25" t="s">
        <v>775</v>
      </c>
      <c r="S1248" s="25" t="s">
        <v>776</v>
      </c>
      <c r="T1248" s="25" t="s">
        <v>777</v>
      </c>
      <c r="V1248" s="25" t="s">
        <v>778</v>
      </c>
      <c r="X1248" s="25" t="s">
        <v>779</v>
      </c>
      <c r="AB1248" s="25" t="s">
        <v>780</v>
      </c>
      <c r="AC1248" s="25" t="s">
        <v>781</v>
      </c>
      <c r="AD1248" s="25">
        <v>0</v>
      </c>
      <c r="AE1248" s="25" t="s">
        <v>782</v>
      </c>
      <c r="AF1248" s="25">
        <v>-23.402334986946901</v>
      </c>
      <c r="AG1248" s="25">
        <v>-67.974153609691797</v>
      </c>
      <c r="AH1248" s="25">
        <v>0.42777777777777776</v>
      </c>
      <c r="AI1248" s="25" t="s">
        <v>783</v>
      </c>
      <c r="AM1248" s="25" t="s">
        <v>784</v>
      </c>
      <c r="AO1248" s="25" t="s">
        <v>785</v>
      </c>
      <c r="AR1248" s="25" t="s">
        <v>1021</v>
      </c>
    </row>
    <row r="1249" spans="1:44">
      <c r="A1249" s="25">
        <v>202503</v>
      </c>
      <c r="B1249" s="17" t="str">
        <f>IF(A1249="","",IFERROR(VLOOKUP(A1249,Campaña!A:K,2,0),"ID NO EXISTE"))</f>
        <v>Campaña marzo 2025</v>
      </c>
      <c r="C1249" s="25">
        <v>286</v>
      </c>
      <c r="D1249" s="85" t="str">
        <f>IF(C1249="","",IFERROR(CONCATENATE(VLOOKUP(C1249,EstacionReplica!A:W,2,0)," - ",VLOOKUP(C1249,EstacionReplica!A:W,3,0)," - ",VLOOKUP(C1249,EstacionReplica!A:W,4,0)),"ID NO EXISTE"))</f>
        <v>E-018 - Registro individual - 1</v>
      </c>
      <c r="E1249" s="25">
        <v>2025</v>
      </c>
      <c r="F1249" s="25">
        <v>3</v>
      </c>
      <c r="G1249" s="25">
        <v>19</v>
      </c>
      <c r="H1249" s="86">
        <v>0.43472222222222223</v>
      </c>
      <c r="I1249" s="25" t="s">
        <v>771</v>
      </c>
      <c r="O1249" s="25" t="s">
        <v>772</v>
      </c>
      <c r="P1249" s="25" t="s">
        <v>773</v>
      </c>
      <c r="Q1249" s="25" t="s">
        <v>774</v>
      </c>
      <c r="R1249" s="25" t="s">
        <v>775</v>
      </c>
      <c r="S1249" s="25" t="s">
        <v>776</v>
      </c>
      <c r="T1249" s="25" t="s">
        <v>777</v>
      </c>
      <c r="V1249" s="25" t="s">
        <v>778</v>
      </c>
      <c r="X1249" s="25" t="s">
        <v>779</v>
      </c>
      <c r="AB1249" s="25" t="s">
        <v>780</v>
      </c>
      <c r="AC1249" s="25" t="s">
        <v>781</v>
      </c>
      <c r="AD1249" s="25">
        <v>0</v>
      </c>
      <c r="AE1249" s="25" t="s">
        <v>782</v>
      </c>
      <c r="AF1249" s="25">
        <v>-23.402855883745701</v>
      </c>
      <c r="AG1249" s="25">
        <v>-67.9750792714932</v>
      </c>
      <c r="AH1249" s="25">
        <v>0.43472222222222223</v>
      </c>
      <c r="AI1249" s="25" t="s">
        <v>789</v>
      </c>
      <c r="AM1249" s="25" t="s">
        <v>784</v>
      </c>
      <c r="AN1249" s="25" t="s">
        <v>790</v>
      </c>
      <c r="AO1249" s="25" t="s">
        <v>785</v>
      </c>
      <c r="AR1249" s="25" t="s">
        <v>1021</v>
      </c>
    </row>
    <row r="1250" spans="1:44">
      <c r="A1250" s="25">
        <v>202503</v>
      </c>
      <c r="B1250" s="17" t="str">
        <f>IF(A1250="","",IFERROR(VLOOKUP(A1250,Campaña!A:K,2,0),"ID NO EXISTE"))</f>
        <v>Campaña marzo 2025</v>
      </c>
      <c r="C1250" s="25">
        <v>287</v>
      </c>
      <c r="D1250" s="85" t="str">
        <f>IF(C1250="","",IFERROR(CONCATENATE(VLOOKUP(C1250,EstacionReplica!A:W,2,0)," - ",VLOOKUP(C1250,EstacionReplica!A:W,3,0)," - ",VLOOKUP(C1250,EstacionReplica!A:W,4,0)),"ID NO EXISTE"))</f>
        <v>E-019 - Registro individual - 1</v>
      </c>
      <c r="E1250" s="25">
        <v>2025</v>
      </c>
      <c r="F1250" s="25">
        <v>3</v>
      </c>
      <c r="G1250" s="25">
        <v>19</v>
      </c>
      <c r="H1250" s="86">
        <v>0.44374999999999998</v>
      </c>
      <c r="I1250" s="25" t="s">
        <v>771</v>
      </c>
      <c r="O1250" s="25" t="s">
        <v>772</v>
      </c>
      <c r="P1250" s="25" t="s">
        <v>773</v>
      </c>
      <c r="Q1250" s="25" t="s">
        <v>774</v>
      </c>
      <c r="R1250" s="25" t="s">
        <v>775</v>
      </c>
      <c r="S1250" s="25" t="s">
        <v>776</v>
      </c>
      <c r="T1250" s="25" t="s">
        <v>777</v>
      </c>
      <c r="V1250" s="25" t="s">
        <v>778</v>
      </c>
      <c r="X1250" s="25" t="s">
        <v>779</v>
      </c>
      <c r="AB1250" s="25" t="s">
        <v>780</v>
      </c>
      <c r="AC1250" s="25" t="s">
        <v>781</v>
      </c>
      <c r="AD1250" s="25">
        <v>90</v>
      </c>
      <c r="AE1250" s="25" t="s">
        <v>782</v>
      </c>
      <c r="AF1250" s="25">
        <v>-23.403418899030399</v>
      </c>
      <c r="AG1250" s="25">
        <v>-67.974164829137095</v>
      </c>
      <c r="AH1250" s="25">
        <v>0.44374999999999998</v>
      </c>
      <c r="AI1250" s="25" t="s">
        <v>787</v>
      </c>
      <c r="AM1250" s="25" t="s">
        <v>784</v>
      </c>
      <c r="AN1250" s="25" t="s">
        <v>805</v>
      </c>
      <c r="AO1250" s="25" t="s">
        <v>785</v>
      </c>
      <c r="AR1250" s="25" t="s">
        <v>1021</v>
      </c>
    </row>
    <row r="1251" spans="1:44">
      <c r="A1251" s="25">
        <v>202503</v>
      </c>
      <c r="B1251" s="17" t="str">
        <f>IF(A1251="","",IFERROR(VLOOKUP(A1251,Campaña!A:K,2,0),"ID NO EXISTE"))</f>
        <v>Campaña marzo 2025</v>
      </c>
      <c r="C1251" s="25">
        <v>288</v>
      </c>
      <c r="D1251" s="85" t="str">
        <f>IF(C1251="","",IFERROR(CONCATENATE(VLOOKUP(C1251,EstacionReplica!A:W,2,0)," - ",VLOOKUP(C1251,EstacionReplica!A:W,3,0)," - ",VLOOKUP(C1251,EstacionReplica!A:W,4,0)),"ID NO EXISTE"))</f>
        <v>E-020 - Registro individual - 1</v>
      </c>
      <c r="E1251" s="25">
        <v>2025</v>
      </c>
      <c r="F1251" s="25">
        <v>3</v>
      </c>
      <c r="G1251" s="25">
        <v>19</v>
      </c>
      <c r="H1251" s="86">
        <v>0.4375</v>
      </c>
      <c r="I1251" s="25" t="s">
        <v>771</v>
      </c>
      <c r="O1251" s="25" t="s">
        <v>772</v>
      </c>
      <c r="P1251" s="25" t="s">
        <v>773</v>
      </c>
      <c r="Q1251" s="25" t="s">
        <v>774</v>
      </c>
      <c r="R1251" s="25" t="s">
        <v>775</v>
      </c>
      <c r="S1251" s="25" t="s">
        <v>776</v>
      </c>
      <c r="T1251" s="25" t="s">
        <v>777</v>
      </c>
      <c r="V1251" s="25" t="s">
        <v>778</v>
      </c>
      <c r="X1251" s="25" t="s">
        <v>779</v>
      </c>
      <c r="AB1251" s="25" t="s">
        <v>780</v>
      </c>
      <c r="AC1251" s="25" t="s">
        <v>781</v>
      </c>
      <c r="AD1251" s="25">
        <v>100</v>
      </c>
      <c r="AE1251" s="25" t="s">
        <v>782</v>
      </c>
      <c r="AF1251" s="25">
        <v>-23.404317772356499</v>
      </c>
      <c r="AG1251" s="25">
        <v>-67.974882078546202</v>
      </c>
      <c r="AH1251" s="25">
        <v>0.4375</v>
      </c>
      <c r="AI1251" s="25" t="s">
        <v>787</v>
      </c>
      <c r="AM1251" s="25" t="s">
        <v>784</v>
      </c>
      <c r="AN1251" s="25" t="s">
        <v>828</v>
      </c>
      <c r="AO1251" s="25" t="s">
        <v>785</v>
      </c>
      <c r="AR1251" s="25" t="s">
        <v>1021</v>
      </c>
    </row>
    <row r="1252" spans="1:44">
      <c r="A1252" s="25">
        <v>202503</v>
      </c>
      <c r="B1252" s="17" t="str">
        <f>IF(A1252="","",IFERROR(VLOOKUP(A1252,Campaña!A:K,2,0),"ID NO EXISTE"))</f>
        <v>Campaña marzo 2025</v>
      </c>
      <c r="C1252" s="25">
        <v>289</v>
      </c>
      <c r="D1252" s="85" t="str">
        <f>IF(C1252="","",IFERROR(CONCATENATE(VLOOKUP(C1252,EstacionReplica!A:W,2,0)," - ",VLOOKUP(C1252,EstacionReplica!A:W,3,0)," - ",VLOOKUP(C1252,EstacionReplica!A:W,4,0)),"ID NO EXISTE"))</f>
        <v>E-021 - Registro individual - 1</v>
      </c>
      <c r="E1252" s="25">
        <v>2025</v>
      </c>
      <c r="F1252" s="25">
        <v>3</v>
      </c>
      <c r="G1252" s="25">
        <v>19</v>
      </c>
      <c r="H1252" s="86">
        <v>0.45624999999999999</v>
      </c>
      <c r="I1252" s="25" t="s">
        <v>771</v>
      </c>
      <c r="O1252" s="25" t="s">
        <v>772</v>
      </c>
      <c r="P1252" s="25" t="s">
        <v>773</v>
      </c>
      <c r="Q1252" s="25" t="s">
        <v>774</v>
      </c>
      <c r="R1252" s="25" t="s">
        <v>775</v>
      </c>
      <c r="S1252" s="25" t="s">
        <v>776</v>
      </c>
      <c r="T1252" s="25" t="s">
        <v>777</v>
      </c>
      <c r="V1252" s="25" t="s">
        <v>778</v>
      </c>
      <c r="X1252" s="25" t="s">
        <v>779</v>
      </c>
      <c r="AB1252" s="25" t="s">
        <v>780</v>
      </c>
      <c r="AC1252" s="25" t="s">
        <v>781</v>
      </c>
      <c r="AD1252" s="25">
        <v>20</v>
      </c>
      <c r="AE1252" s="25" t="s">
        <v>782</v>
      </c>
      <c r="AF1252" s="25">
        <v>-23.406082139781901</v>
      </c>
      <c r="AG1252" s="25">
        <v>-67.976737673752794</v>
      </c>
      <c r="AH1252" s="25">
        <v>0.45624999999999999</v>
      </c>
      <c r="AI1252" s="25" t="s">
        <v>787</v>
      </c>
      <c r="AM1252" s="25" t="s">
        <v>784</v>
      </c>
      <c r="AN1252" s="25" t="s">
        <v>883</v>
      </c>
      <c r="AO1252" s="25" t="s">
        <v>785</v>
      </c>
      <c r="AR1252" s="25" t="s">
        <v>1021</v>
      </c>
    </row>
    <row r="1253" spans="1:44">
      <c r="A1253" s="25">
        <v>202503</v>
      </c>
      <c r="B1253" s="17" t="str">
        <f>IF(A1253="","",IFERROR(VLOOKUP(A1253,Campaña!A:K,2,0),"ID NO EXISTE"))</f>
        <v>Campaña marzo 2025</v>
      </c>
      <c r="C1253" s="25">
        <v>290</v>
      </c>
      <c r="D1253" s="85" t="str">
        <f>IF(C1253="","",IFERROR(CONCATENATE(VLOOKUP(C1253,EstacionReplica!A:W,2,0)," - ",VLOOKUP(C1253,EstacionReplica!A:W,3,0)," - ",VLOOKUP(C1253,EstacionReplica!A:W,4,0)),"ID NO EXISTE"))</f>
        <v>E-022 - Registro individual - 1</v>
      </c>
      <c r="E1253" s="25">
        <v>2025</v>
      </c>
      <c r="F1253" s="25">
        <v>3</v>
      </c>
      <c r="G1253" s="25">
        <v>19</v>
      </c>
      <c r="H1253" s="86">
        <v>0.45694444444444443</v>
      </c>
      <c r="I1253" s="25" t="s">
        <v>771</v>
      </c>
      <c r="O1253" s="25" t="s">
        <v>772</v>
      </c>
      <c r="P1253" s="25" t="s">
        <v>773</v>
      </c>
      <c r="Q1253" s="25" t="s">
        <v>774</v>
      </c>
      <c r="R1253" s="25" t="s">
        <v>775</v>
      </c>
      <c r="S1253" s="25" t="s">
        <v>776</v>
      </c>
      <c r="T1253" s="25" t="s">
        <v>777</v>
      </c>
      <c r="V1253" s="25" t="s">
        <v>778</v>
      </c>
      <c r="X1253" s="25" t="s">
        <v>779</v>
      </c>
      <c r="AB1253" s="25" t="s">
        <v>780</v>
      </c>
      <c r="AC1253" s="25" t="s">
        <v>781</v>
      </c>
      <c r="AD1253" s="25">
        <v>0</v>
      </c>
      <c r="AE1253" s="25" t="s">
        <v>782</v>
      </c>
      <c r="AF1253" s="25">
        <v>-23.406082139781901</v>
      </c>
      <c r="AG1253" s="25">
        <v>-67.976737673752794</v>
      </c>
      <c r="AH1253" s="25">
        <v>0.45694444444444443</v>
      </c>
      <c r="AI1253" s="25" t="s">
        <v>789</v>
      </c>
      <c r="AM1253" s="25" t="s">
        <v>784</v>
      </c>
      <c r="AN1253" s="25" t="s">
        <v>801</v>
      </c>
      <c r="AO1253" s="25" t="s">
        <v>785</v>
      </c>
      <c r="AR1253" s="25" t="s">
        <v>1021</v>
      </c>
    </row>
    <row r="1254" spans="1:44">
      <c r="A1254" s="25">
        <v>202503</v>
      </c>
      <c r="B1254" s="17" t="str">
        <f>IF(A1254="","",IFERROR(VLOOKUP(A1254,Campaña!A:K,2,0),"ID NO EXISTE"))</f>
        <v>Campaña marzo 2025</v>
      </c>
      <c r="C1254" s="25">
        <v>291</v>
      </c>
      <c r="D1254" s="85" t="str">
        <f>IF(C1254="","",IFERROR(CONCATENATE(VLOOKUP(C1254,EstacionReplica!A:W,2,0)," - ",VLOOKUP(C1254,EstacionReplica!A:W,3,0)," - ",VLOOKUP(C1254,EstacionReplica!A:W,4,0)),"ID NO EXISTE"))</f>
        <v>E-023 - Registro individual - 1</v>
      </c>
      <c r="E1254" s="25">
        <v>2025</v>
      </c>
      <c r="F1254" s="25">
        <v>3</v>
      </c>
      <c r="G1254" s="25">
        <v>19</v>
      </c>
      <c r="H1254" s="86">
        <v>0.45624999999999999</v>
      </c>
      <c r="I1254" s="25" t="s">
        <v>771</v>
      </c>
      <c r="O1254" s="25" t="s">
        <v>772</v>
      </c>
      <c r="P1254" s="25" t="s">
        <v>773</v>
      </c>
      <c r="Q1254" s="25" t="s">
        <v>774</v>
      </c>
      <c r="R1254" s="25" t="s">
        <v>775</v>
      </c>
      <c r="S1254" s="25" t="s">
        <v>776</v>
      </c>
      <c r="T1254" s="25" t="s">
        <v>777</v>
      </c>
      <c r="V1254" s="25" t="s">
        <v>778</v>
      </c>
      <c r="X1254" s="25" t="s">
        <v>779</v>
      </c>
      <c r="AB1254" s="25" t="s">
        <v>780</v>
      </c>
      <c r="AC1254" s="25" t="s">
        <v>781</v>
      </c>
      <c r="AD1254" s="25">
        <v>0</v>
      </c>
      <c r="AE1254" s="25" t="s">
        <v>782</v>
      </c>
      <c r="AF1254" s="25">
        <v>-23.406027822415801</v>
      </c>
      <c r="AG1254" s="25">
        <v>-67.976718518737997</v>
      </c>
      <c r="AH1254" s="25">
        <v>0.45624999999999999</v>
      </c>
      <c r="AI1254" s="25" t="s">
        <v>789</v>
      </c>
      <c r="AM1254" s="25" t="s">
        <v>784</v>
      </c>
      <c r="AN1254" s="25" t="s">
        <v>797</v>
      </c>
      <c r="AO1254" s="25" t="s">
        <v>785</v>
      </c>
      <c r="AR1254" s="25" t="s">
        <v>1021</v>
      </c>
    </row>
    <row r="1255" spans="1:44">
      <c r="A1255" s="25">
        <v>202503</v>
      </c>
      <c r="B1255" s="17" t="str">
        <f>IF(A1255="","",IFERROR(VLOOKUP(A1255,Campaña!A:K,2,0),"ID NO EXISTE"))</f>
        <v>Campaña marzo 2025</v>
      </c>
      <c r="C1255" s="25">
        <v>292</v>
      </c>
      <c r="D1255" s="85" t="str">
        <f>IF(C1255="","",IFERROR(CONCATENATE(VLOOKUP(C1255,EstacionReplica!A:W,2,0)," - ",VLOOKUP(C1255,EstacionReplica!A:W,3,0)," - ",VLOOKUP(C1255,EstacionReplica!A:W,4,0)),"ID NO EXISTE"))</f>
        <v>E-024 - Registro individual - 1</v>
      </c>
      <c r="E1255" s="25">
        <v>2025</v>
      </c>
      <c r="F1255" s="25">
        <v>3</v>
      </c>
      <c r="G1255" s="25">
        <v>19</v>
      </c>
      <c r="H1255" s="86">
        <v>0.47013888888888888</v>
      </c>
      <c r="I1255" s="25" t="s">
        <v>771</v>
      </c>
      <c r="O1255" s="25" t="s">
        <v>772</v>
      </c>
      <c r="P1255" s="25" t="s">
        <v>773</v>
      </c>
      <c r="Q1255" s="25" t="s">
        <v>774</v>
      </c>
      <c r="R1255" s="25" t="s">
        <v>775</v>
      </c>
      <c r="S1255" s="25" t="s">
        <v>776</v>
      </c>
      <c r="T1255" s="25" t="s">
        <v>777</v>
      </c>
      <c r="V1255" s="25" t="s">
        <v>778</v>
      </c>
      <c r="X1255" s="25" t="s">
        <v>779</v>
      </c>
      <c r="AB1255" s="25" t="s">
        <v>780</v>
      </c>
      <c r="AC1255" s="25" t="s">
        <v>781</v>
      </c>
      <c r="AD1255" s="25">
        <v>70</v>
      </c>
      <c r="AE1255" s="25" t="s">
        <v>782</v>
      </c>
      <c r="AF1255" s="25">
        <v>-23.407238881343101</v>
      </c>
      <c r="AG1255" s="25">
        <v>-67.967226207360298</v>
      </c>
      <c r="AH1255" s="25">
        <v>0.47013888888888888</v>
      </c>
      <c r="AI1255" s="25" t="s">
        <v>787</v>
      </c>
      <c r="AM1255" s="25" t="s">
        <v>784</v>
      </c>
      <c r="AN1255" s="25" t="s">
        <v>857</v>
      </c>
      <c r="AO1255" s="25" t="s">
        <v>785</v>
      </c>
      <c r="AR1255" s="25" t="s">
        <v>1021</v>
      </c>
    </row>
    <row r="1256" spans="1:44">
      <c r="A1256" s="25">
        <v>202503</v>
      </c>
      <c r="B1256" s="17" t="str">
        <f>IF(A1256="","",IFERROR(VLOOKUP(A1256,Campaña!A:K,2,0),"ID NO EXISTE"))</f>
        <v>Campaña marzo 2025</v>
      </c>
      <c r="C1256" s="25">
        <v>293</v>
      </c>
      <c r="D1256" s="85" t="str">
        <f>IF(C1256="","",IFERROR(CONCATENATE(VLOOKUP(C1256,EstacionReplica!A:W,2,0)," - ",VLOOKUP(C1256,EstacionReplica!A:W,3,0)," - ",VLOOKUP(C1256,EstacionReplica!A:W,4,0)),"ID NO EXISTE"))</f>
        <v>E-025 - Registro individual - 1</v>
      </c>
      <c r="E1256" s="25">
        <v>2025</v>
      </c>
      <c r="F1256" s="25">
        <v>3</v>
      </c>
      <c r="G1256" s="25">
        <v>19</v>
      </c>
      <c r="H1256" s="86">
        <v>0.46875</v>
      </c>
      <c r="I1256" s="25" t="s">
        <v>771</v>
      </c>
      <c r="O1256" s="25" t="s">
        <v>772</v>
      </c>
      <c r="P1256" s="25" t="s">
        <v>773</v>
      </c>
      <c r="Q1256" s="25" t="s">
        <v>774</v>
      </c>
      <c r="R1256" s="25" t="s">
        <v>775</v>
      </c>
      <c r="S1256" s="25" t="s">
        <v>776</v>
      </c>
      <c r="T1256" s="25" t="s">
        <v>777</v>
      </c>
      <c r="V1256" s="25" t="s">
        <v>778</v>
      </c>
      <c r="X1256" s="25" t="s">
        <v>779</v>
      </c>
      <c r="AB1256" s="25" t="s">
        <v>780</v>
      </c>
      <c r="AC1256" s="25" t="s">
        <v>781</v>
      </c>
      <c r="AD1256" s="25">
        <v>80</v>
      </c>
      <c r="AE1256" s="25" t="s">
        <v>782</v>
      </c>
      <c r="AF1256" s="25">
        <v>-23.4072173894392</v>
      </c>
      <c r="AG1256" s="25">
        <v>-67.966707696732598</v>
      </c>
      <c r="AH1256" s="25">
        <v>0.46875</v>
      </c>
      <c r="AI1256" s="25" t="s">
        <v>792</v>
      </c>
      <c r="AM1256" s="25" t="s">
        <v>784</v>
      </c>
      <c r="AN1256" s="25" t="s">
        <v>815</v>
      </c>
      <c r="AO1256" s="25" t="s">
        <v>785</v>
      </c>
      <c r="AR1256" s="25" t="s">
        <v>1021</v>
      </c>
    </row>
    <row r="1257" spans="1:44">
      <c r="A1257" s="25">
        <v>202503</v>
      </c>
      <c r="B1257" s="17" t="str">
        <f>IF(A1257="","",IFERROR(VLOOKUP(A1257,Campaña!A:K,2,0),"ID NO EXISTE"))</f>
        <v>Campaña marzo 2025</v>
      </c>
      <c r="C1257" s="25">
        <v>294</v>
      </c>
      <c r="D1257" s="85" t="str">
        <f>IF(C1257="","",IFERROR(CONCATENATE(VLOOKUP(C1257,EstacionReplica!A:W,2,0)," - ",VLOOKUP(C1257,EstacionReplica!A:W,3,0)," - ",VLOOKUP(C1257,EstacionReplica!A:W,4,0)),"ID NO EXISTE"))</f>
        <v>E-026 - Registro individual - 1</v>
      </c>
      <c r="E1257" s="25">
        <v>2025</v>
      </c>
      <c r="F1257" s="25">
        <v>3</v>
      </c>
      <c r="G1257" s="25">
        <v>19</v>
      </c>
      <c r="H1257" s="86">
        <v>0.46805555555555556</v>
      </c>
      <c r="I1257" s="25" t="s">
        <v>771</v>
      </c>
      <c r="O1257" s="25" t="s">
        <v>772</v>
      </c>
      <c r="P1257" s="25" t="s">
        <v>773</v>
      </c>
      <c r="Q1257" s="25" t="s">
        <v>774</v>
      </c>
      <c r="R1257" s="25" t="s">
        <v>775</v>
      </c>
      <c r="S1257" s="25" t="s">
        <v>776</v>
      </c>
      <c r="T1257" s="25" t="s">
        <v>777</v>
      </c>
      <c r="V1257" s="25" t="s">
        <v>778</v>
      </c>
      <c r="X1257" s="25" t="s">
        <v>779</v>
      </c>
      <c r="AB1257" s="25" t="s">
        <v>780</v>
      </c>
      <c r="AC1257" s="25" t="s">
        <v>781</v>
      </c>
      <c r="AD1257" s="25">
        <v>100</v>
      </c>
      <c r="AE1257" s="25" t="s">
        <v>782</v>
      </c>
      <c r="AF1257" s="25">
        <v>-23.4070548223673</v>
      </c>
      <c r="AG1257" s="25">
        <v>-67.966708958840997</v>
      </c>
      <c r="AH1257" s="25">
        <v>0.46805555555555556</v>
      </c>
      <c r="AI1257" s="25" t="s">
        <v>792</v>
      </c>
      <c r="AM1257" s="25" t="s">
        <v>784</v>
      </c>
      <c r="AN1257" s="25" t="s">
        <v>865</v>
      </c>
      <c r="AO1257" s="25" t="s">
        <v>785</v>
      </c>
      <c r="AR1257" s="25" t="s">
        <v>1021</v>
      </c>
    </row>
    <row r="1258" spans="1:44">
      <c r="A1258" s="25">
        <v>202503</v>
      </c>
      <c r="B1258" s="17" t="str">
        <f>IF(A1258="","",IFERROR(VLOOKUP(A1258,Campaña!A:K,2,0),"ID NO EXISTE"))</f>
        <v>Campaña marzo 2025</v>
      </c>
      <c r="C1258" s="25">
        <v>295</v>
      </c>
      <c r="D1258" s="85" t="str">
        <f>IF(C1258="","",IFERROR(CONCATENATE(VLOOKUP(C1258,EstacionReplica!A:W,2,0)," - ",VLOOKUP(C1258,EstacionReplica!A:W,3,0)," - ",VLOOKUP(C1258,EstacionReplica!A:W,4,0)),"ID NO EXISTE"))</f>
        <v>E-027 - Registro individual - 1</v>
      </c>
      <c r="E1258" s="25">
        <v>2025</v>
      </c>
      <c r="F1258" s="25">
        <v>3</v>
      </c>
      <c r="G1258" s="25">
        <v>19</v>
      </c>
      <c r="H1258" s="86">
        <v>0.46527777777777779</v>
      </c>
      <c r="I1258" s="25" t="s">
        <v>771</v>
      </c>
      <c r="O1258" s="25" t="s">
        <v>772</v>
      </c>
      <c r="P1258" s="25" t="s">
        <v>773</v>
      </c>
      <c r="Q1258" s="25" t="s">
        <v>774</v>
      </c>
      <c r="R1258" s="25" t="s">
        <v>775</v>
      </c>
      <c r="S1258" s="25" t="s">
        <v>776</v>
      </c>
      <c r="T1258" s="25" t="s">
        <v>777</v>
      </c>
      <c r="V1258" s="25" t="s">
        <v>778</v>
      </c>
      <c r="X1258" s="25" t="s">
        <v>779</v>
      </c>
      <c r="AB1258" s="25" t="s">
        <v>780</v>
      </c>
      <c r="AC1258" s="25" t="s">
        <v>781</v>
      </c>
      <c r="AD1258" s="25">
        <v>20</v>
      </c>
      <c r="AE1258" s="25" t="s">
        <v>782</v>
      </c>
      <c r="AF1258" s="25">
        <v>-23.406540220744901</v>
      </c>
      <c r="AG1258" s="25">
        <v>-67.9667423128829</v>
      </c>
      <c r="AH1258" s="25">
        <v>0.46527777777777779</v>
      </c>
      <c r="AI1258" s="25" t="s">
        <v>787</v>
      </c>
      <c r="AM1258" s="25" t="s">
        <v>784</v>
      </c>
      <c r="AN1258" s="25" t="s">
        <v>1031</v>
      </c>
      <c r="AO1258" s="25" t="s">
        <v>785</v>
      </c>
      <c r="AR1258" s="25" t="s">
        <v>1021</v>
      </c>
    </row>
    <row r="1259" spans="1:44">
      <c r="A1259" s="25">
        <v>202503</v>
      </c>
      <c r="B1259" s="17" t="str">
        <f>IF(A1259="","",IFERROR(VLOOKUP(A1259,Campaña!A:K,2,0),"ID NO EXISTE"))</f>
        <v>Campaña marzo 2025</v>
      </c>
      <c r="C1259" s="25">
        <v>296</v>
      </c>
      <c r="D1259" s="85" t="str">
        <f>IF(C1259="","",IFERROR(CONCATENATE(VLOOKUP(C1259,EstacionReplica!A:W,2,0)," - ",VLOOKUP(C1259,EstacionReplica!A:W,3,0)," - ",VLOOKUP(C1259,EstacionReplica!A:W,4,0)),"ID NO EXISTE"))</f>
        <v>E-028 - Registro individual - 1</v>
      </c>
      <c r="E1259" s="25">
        <v>2025</v>
      </c>
      <c r="F1259" s="25">
        <v>3</v>
      </c>
      <c r="G1259" s="25">
        <v>19</v>
      </c>
      <c r="H1259" s="86">
        <v>0.46388888888888891</v>
      </c>
      <c r="I1259" s="25" t="s">
        <v>771</v>
      </c>
      <c r="O1259" s="25" t="s">
        <v>772</v>
      </c>
      <c r="P1259" s="25" t="s">
        <v>773</v>
      </c>
      <c r="Q1259" s="25" t="s">
        <v>774</v>
      </c>
      <c r="R1259" s="25" t="s">
        <v>775</v>
      </c>
      <c r="S1259" s="25" t="s">
        <v>776</v>
      </c>
      <c r="T1259" s="25" t="s">
        <v>831</v>
      </c>
      <c r="V1259" s="25" t="s">
        <v>832</v>
      </c>
      <c r="X1259" s="25" t="s">
        <v>833</v>
      </c>
      <c r="AB1259" s="25" t="s">
        <v>780</v>
      </c>
      <c r="AC1259" s="25" t="s">
        <v>781</v>
      </c>
      <c r="AD1259" s="25">
        <v>100</v>
      </c>
      <c r="AE1259" s="25" t="s">
        <v>782</v>
      </c>
      <c r="AF1259" s="25">
        <v>-23.406574146320299</v>
      </c>
      <c r="AG1259" s="25">
        <v>-67.9664093147057</v>
      </c>
      <c r="AH1259" s="25">
        <v>0.46388888888888891</v>
      </c>
      <c r="AI1259" s="25" t="s">
        <v>787</v>
      </c>
      <c r="AM1259" s="25" t="s">
        <v>784</v>
      </c>
      <c r="AN1259" s="25" t="s">
        <v>865</v>
      </c>
      <c r="AO1259" s="25" t="s">
        <v>785</v>
      </c>
      <c r="AR1259" s="25" t="s">
        <v>1021</v>
      </c>
    </row>
    <row r="1260" spans="1:44">
      <c r="A1260" s="25">
        <v>202503</v>
      </c>
      <c r="B1260" s="17" t="str">
        <f>IF(A1260="","",IFERROR(VLOOKUP(A1260,Campaña!A:K,2,0),"ID NO EXISTE"))</f>
        <v>Campaña marzo 2025</v>
      </c>
      <c r="C1260" s="25">
        <v>297</v>
      </c>
      <c r="D1260" s="85" t="str">
        <f>IF(C1260="","",IFERROR(CONCATENATE(VLOOKUP(C1260,EstacionReplica!A:W,2,0)," - ",VLOOKUP(C1260,EstacionReplica!A:W,3,0)," - ",VLOOKUP(C1260,EstacionReplica!A:W,4,0)),"ID NO EXISTE"))</f>
        <v>E-029 - Registro individual - 1</v>
      </c>
      <c r="E1260" s="25">
        <v>2025</v>
      </c>
      <c r="F1260" s="25">
        <v>3</v>
      </c>
      <c r="G1260" s="25">
        <v>19</v>
      </c>
      <c r="H1260" s="86">
        <v>0.50763888888888886</v>
      </c>
      <c r="I1260" s="25" t="s">
        <v>771</v>
      </c>
      <c r="O1260" s="25" t="s">
        <v>772</v>
      </c>
      <c r="P1260" s="25" t="s">
        <v>773</v>
      </c>
      <c r="Q1260" s="25" t="s">
        <v>774</v>
      </c>
      <c r="R1260" s="25" t="s">
        <v>775</v>
      </c>
      <c r="S1260" s="25" t="s">
        <v>776</v>
      </c>
      <c r="T1260" s="25" t="s">
        <v>777</v>
      </c>
      <c r="V1260" s="25" t="s">
        <v>778</v>
      </c>
      <c r="X1260" s="25" t="s">
        <v>779</v>
      </c>
      <c r="AB1260" s="25" t="s">
        <v>780</v>
      </c>
      <c r="AC1260" s="25" t="s">
        <v>781</v>
      </c>
      <c r="AD1260" s="25">
        <v>45</v>
      </c>
      <c r="AE1260" s="25" t="s">
        <v>782</v>
      </c>
      <c r="AF1260" s="25">
        <v>-23.406560993640799</v>
      </c>
      <c r="AG1260" s="25">
        <v>-67.964422795011103</v>
      </c>
      <c r="AH1260" s="25">
        <v>0.50763888888888886</v>
      </c>
      <c r="AI1260" s="25" t="s">
        <v>787</v>
      </c>
      <c r="AM1260" s="25" t="s">
        <v>784</v>
      </c>
      <c r="AN1260" s="25" t="s">
        <v>1032</v>
      </c>
      <c r="AO1260" s="25" t="s">
        <v>785</v>
      </c>
      <c r="AR1260" s="25" t="s">
        <v>1021</v>
      </c>
    </row>
    <row r="1261" spans="1:44">
      <c r="A1261" s="25">
        <v>202503</v>
      </c>
      <c r="B1261" s="17" t="str">
        <f>IF(A1261="","",IFERROR(VLOOKUP(A1261,Campaña!A:K,2,0),"ID NO EXISTE"))</f>
        <v>Campaña marzo 2025</v>
      </c>
      <c r="C1261" s="25">
        <v>298</v>
      </c>
      <c r="D1261" s="85" t="str">
        <f>IF(C1261="","",IFERROR(CONCATENATE(VLOOKUP(C1261,EstacionReplica!A:W,2,0)," - ",VLOOKUP(C1261,EstacionReplica!A:W,3,0)," - ",VLOOKUP(C1261,EstacionReplica!A:W,4,0)),"ID NO EXISTE"))</f>
        <v>E-030 - Registro individual - 1</v>
      </c>
      <c r="E1261" s="25">
        <v>2025</v>
      </c>
      <c r="F1261" s="25">
        <v>3</v>
      </c>
      <c r="G1261" s="25">
        <v>19</v>
      </c>
      <c r="H1261" s="86">
        <v>0.51041666666666663</v>
      </c>
      <c r="I1261" s="25" t="s">
        <v>771</v>
      </c>
      <c r="O1261" s="25" t="s">
        <v>772</v>
      </c>
      <c r="P1261" s="25" t="s">
        <v>773</v>
      </c>
      <c r="Q1261" s="25" t="s">
        <v>774</v>
      </c>
      <c r="R1261" s="25" t="s">
        <v>775</v>
      </c>
      <c r="S1261" s="25" t="s">
        <v>776</v>
      </c>
      <c r="T1261" s="25" t="s">
        <v>777</v>
      </c>
      <c r="V1261" s="25" t="s">
        <v>778</v>
      </c>
      <c r="X1261" s="25" t="s">
        <v>779</v>
      </c>
      <c r="AB1261" s="25" t="s">
        <v>780</v>
      </c>
      <c r="AC1261" s="25" t="s">
        <v>781</v>
      </c>
      <c r="AD1261" s="25">
        <v>90</v>
      </c>
      <c r="AE1261" s="25" t="s">
        <v>782</v>
      </c>
      <c r="AF1261" s="25">
        <v>-23.406511035308998</v>
      </c>
      <c r="AG1261" s="25">
        <v>-67.963698996931001</v>
      </c>
      <c r="AH1261" s="25">
        <v>0.51041666666666663</v>
      </c>
      <c r="AI1261" s="25" t="s">
        <v>787</v>
      </c>
      <c r="AM1261" s="25" t="s">
        <v>784</v>
      </c>
      <c r="AN1261" s="25" t="s">
        <v>819</v>
      </c>
      <c r="AO1261" s="25" t="s">
        <v>785</v>
      </c>
      <c r="AR1261" s="25" t="s">
        <v>1021</v>
      </c>
    </row>
    <row r="1262" spans="1:44">
      <c r="A1262" s="25">
        <v>202503</v>
      </c>
      <c r="B1262" s="17" t="str">
        <f>IF(A1262="","",IFERROR(VLOOKUP(A1262,Campaña!A:K,2,0),"ID NO EXISTE"))</f>
        <v>Campaña marzo 2025</v>
      </c>
      <c r="C1262" s="25">
        <v>299</v>
      </c>
      <c r="D1262" s="85" t="str">
        <f>IF(C1262="","",IFERROR(CONCATENATE(VLOOKUP(C1262,EstacionReplica!A:W,2,0)," - ",VLOOKUP(C1262,EstacionReplica!A:W,3,0)," - ",VLOOKUP(C1262,EstacionReplica!A:W,4,0)),"ID NO EXISTE"))</f>
        <v>E-031 - Registro individual - 1</v>
      </c>
      <c r="E1262" s="25">
        <v>2025</v>
      </c>
      <c r="F1262" s="25">
        <v>3</v>
      </c>
      <c r="G1262" s="25">
        <v>19</v>
      </c>
      <c r="H1262" s="86">
        <v>0.51041666666666663</v>
      </c>
      <c r="I1262" s="25" t="s">
        <v>771</v>
      </c>
      <c r="O1262" s="25" t="s">
        <v>772</v>
      </c>
      <c r="P1262" s="25" t="s">
        <v>773</v>
      </c>
      <c r="Q1262" s="25" t="s">
        <v>774</v>
      </c>
      <c r="R1262" s="25" t="s">
        <v>775</v>
      </c>
      <c r="S1262" s="25" t="s">
        <v>776</v>
      </c>
      <c r="T1262" s="25" t="s">
        <v>777</v>
      </c>
      <c r="V1262" s="25" t="s">
        <v>778</v>
      </c>
      <c r="X1262" s="25" t="s">
        <v>779</v>
      </c>
      <c r="AB1262" s="25" t="s">
        <v>780</v>
      </c>
      <c r="AC1262" s="25" t="s">
        <v>781</v>
      </c>
      <c r="AD1262" s="25">
        <v>100</v>
      </c>
      <c r="AE1262" s="25" t="s">
        <v>782</v>
      </c>
      <c r="AF1262" s="25">
        <v>-23.4065016144087</v>
      </c>
      <c r="AG1262" s="25">
        <v>-67.963640352443903</v>
      </c>
      <c r="AH1262" s="25">
        <v>0.51041666666666663</v>
      </c>
      <c r="AI1262" s="25" t="s">
        <v>787</v>
      </c>
      <c r="AM1262" s="25" t="s">
        <v>784</v>
      </c>
      <c r="AN1262" s="25" t="s">
        <v>828</v>
      </c>
      <c r="AO1262" s="25" t="s">
        <v>785</v>
      </c>
      <c r="AR1262" s="25" t="s">
        <v>1021</v>
      </c>
    </row>
    <row r="1263" spans="1:44">
      <c r="A1263" s="25">
        <v>202503</v>
      </c>
      <c r="B1263" s="17" t="str">
        <f>IF(A1263="","",IFERROR(VLOOKUP(A1263,Campaña!A:K,2,0),"ID NO EXISTE"))</f>
        <v>Campaña marzo 2025</v>
      </c>
      <c r="C1263" s="25">
        <v>300</v>
      </c>
      <c r="D1263" s="85" t="str">
        <f>IF(C1263="","",IFERROR(CONCATENATE(VLOOKUP(C1263,EstacionReplica!A:W,2,0)," - ",VLOOKUP(C1263,EstacionReplica!A:W,3,0)," - ",VLOOKUP(C1263,EstacionReplica!A:W,4,0)),"ID NO EXISTE"))</f>
        <v>E-032 - Registro individual - 1</v>
      </c>
      <c r="E1263" s="25">
        <v>2025</v>
      </c>
      <c r="F1263" s="25">
        <v>3</v>
      </c>
      <c r="G1263" s="25">
        <v>19</v>
      </c>
      <c r="H1263" s="86">
        <v>0.5083333333333333</v>
      </c>
      <c r="I1263" s="25" t="s">
        <v>771</v>
      </c>
      <c r="O1263" s="25" t="s">
        <v>772</v>
      </c>
      <c r="P1263" s="25" t="s">
        <v>773</v>
      </c>
      <c r="Q1263" s="25" t="s">
        <v>774</v>
      </c>
      <c r="R1263" s="25" t="s">
        <v>775</v>
      </c>
      <c r="S1263" s="25" t="s">
        <v>776</v>
      </c>
      <c r="T1263" s="25" t="s">
        <v>777</v>
      </c>
      <c r="V1263" s="25" t="s">
        <v>778</v>
      </c>
      <c r="X1263" s="25" t="s">
        <v>779</v>
      </c>
      <c r="AB1263" s="25" t="s">
        <v>780</v>
      </c>
      <c r="AC1263" s="25" t="s">
        <v>781</v>
      </c>
      <c r="AD1263" s="25">
        <v>0</v>
      </c>
      <c r="AE1263" s="25" t="s">
        <v>782</v>
      </c>
      <c r="AF1263" s="25">
        <v>-23.406501419698301</v>
      </c>
      <c r="AG1263" s="25">
        <v>-67.963610995041194</v>
      </c>
      <c r="AH1263" s="25">
        <v>0.5083333333333333</v>
      </c>
      <c r="AI1263" s="25" t="s">
        <v>783</v>
      </c>
      <c r="AM1263" s="25" t="s">
        <v>784</v>
      </c>
      <c r="AO1263" s="25" t="s">
        <v>785</v>
      </c>
      <c r="AR1263" s="25" t="s">
        <v>1021</v>
      </c>
    </row>
    <row r="1264" spans="1:44">
      <c r="A1264" s="25">
        <v>202503</v>
      </c>
      <c r="B1264" s="17" t="str">
        <f>IF(A1264="","",IFERROR(VLOOKUP(A1264,Campaña!A:K,2,0),"ID NO EXISTE"))</f>
        <v>Campaña marzo 2025</v>
      </c>
      <c r="C1264" s="25">
        <v>301</v>
      </c>
      <c r="D1264" s="85" t="str">
        <f>IF(C1264="","",IFERROR(CONCATENATE(VLOOKUP(C1264,EstacionReplica!A:W,2,0)," - ",VLOOKUP(C1264,EstacionReplica!A:W,3,0)," - ",VLOOKUP(C1264,EstacionReplica!A:W,4,0)),"ID NO EXISTE"))</f>
        <v>E-033 - Registro individual - 1</v>
      </c>
      <c r="E1264" s="25">
        <v>2025</v>
      </c>
      <c r="F1264" s="25">
        <v>3</v>
      </c>
      <c r="G1264" s="25">
        <v>18</v>
      </c>
      <c r="H1264" s="86">
        <v>0.52569444444444446</v>
      </c>
      <c r="I1264" s="25" t="s">
        <v>771</v>
      </c>
      <c r="O1264" s="25" t="s">
        <v>772</v>
      </c>
      <c r="P1264" s="25" t="s">
        <v>773</v>
      </c>
      <c r="Q1264" s="25" t="s">
        <v>774</v>
      </c>
      <c r="R1264" s="25" t="s">
        <v>775</v>
      </c>
      <c r="S1264" s="25" t="s">
        <v>776</v>
      </c>
      <c r="T1264" s="25" t="s">
        <v>777</v>
      </c>
      <c r="V1264" s="25" t="s">
        <v>778</v>
      </c>
      <c r="X1264" s="25" t="s">
        <v>779</v>
      </c>
      <c r="AB1264" s="25" t="s">
        <v>780</v>
      </c>
      <c r="AC1264" s="25" t="s">
        <v>781</v>
      </c>
      <c r="AD1264" s="25">
        <v>70</v>
      </c>
      <c r="AE1264" s="25" t="s">
        <v>782</v>
      </c>
      <c r="AF1264" s="25">
        <v>-23.406487453702201</v>
      </c>
      <c r="AG1264" s="25">
        <v>-67.962867344654299</v>
      </c>
      <c r="AH1264" s="25">
        <v>0.52569444444444446</v>
      </c>
      <c r="AI1264" s="25" t="s">
        <v>787</v>
      </c>
      <c r="AM1264" s="25" t="s">
        <v>784</v>
      </c>
      <c r="AN1264" s="25" t="s">
        <v>803</v>
      </c>
      <c r="AO1264" s="25" t="s">
        <v>785</v>
      </c>
      <c r="AR1264" s="25" t="s">
        <v>1021</v>
      </c>
    </row>
    <row r="1265" spans="1:44">
      <c r="A1265" s="25">
        <v>202503</v>
      </c>
      <c r="B1265" s="17" t="str">
        <f>IF(A1265="","",IFERROR(VLOOKUP(A1265,Campaña!A:K,2,0),"ID NO EXISTE"))</f>
        <v>Campaña marzo 2025</v>
      </c>
      <c r="C1265" s="25">
        <v>302</v>
      </c>
      <c r="D1265" s="85" t="str">
        <f>IF(C1265="","",IFERROR(CONCATENATE(VLOOKUP(C1265,EstacionReplica!A:W,2,0)," - ",VLOOKUP(C1265,EstacionReplica!A:W,3,0)," - ",VLOOKUP(C1265,EstacionReplica!A:W,4,0)),"ID NO EXISTE"))</f>
        <v>E-034 - Registro individual - 1</v>
      </c>
      <c r="E1265" s="25">
        <v>2025</v>
      </c>
      <c r="F1265" s="25">
        <v>3</v>
      </c>
      <c r="G1265" s="25">
        <v>18</v>
      </c>
      <c r="H1265" s="86">
        <v>0.55069444444444449</v>
      </c>
      <c r="I1265" s="25" t="s">
        <v>771</v>
      </c>
      <c r="O1265" s="25" t="s">
        <v>772</v>
      </c>
      <c r="P1265" s="25" t="s">
        <v>773</v>
      </c>
      <c r="Q1265" s="25" t="s">
        <v>774</v>
      </c>
      <c r="R1265" s="25" t="s">
        <v>775</v>
      </c>
      <c r="S1265" s="25" t="s">
        <v>776</v>
      </c>
      <c r="T1265" s="25" t="s">
        <v>777</v>
      </c>
      <c r="V1265" s="25" t="s">
        <v>778</v>
      </c>
      <c r="X1265" s="25" t="s">
        <v>779</v>
      </c>
      <c r="AB1265" s="25" t="s">
        <v>780</v>
      </c>
      <c r="AC1265" s="25" t="s">
        <v>781</v>
      </c>
      <c r="AD1265" s="25">
        <v>65</v>
      </c>
      <c r="AE1265" s="25" t="s">
        <v>782</v>
      </c>
      <c r="AF1265" s="25">
        <v>-23.406514418280199</v>
      </c>
      <c r="AG1265" s="25">
        <v>-67.962847561928598</v>
      </c>
      <c r="AH1265" s="25">
        <v>0.55069444444444449</v>
      </c>
      <c r="AI1265" s="25" t="s">
        <v>792</v>
      </c>
      <c r="AM1265" s="25" t="s">
        <v>784</v>
      </c>
      <c r="AN1265" s="25" t="s">
        <v>900</v>
      </c>
      <c r="AO1265" s="25" t="s">
        <v>785</v>
      </c>
      <c r="AR1265" s="25" t="s">
        <v>1021</v>
      </c>
    </row>
    <row r="1266" spans="1:44">
      <c r="A1266" s="25">
        <v>202503</v>
      </c>
      <c r="B1266" s="17" t="str">
        <f>IF(A1266="","",IFERROR(VLOOKUP(A1266,Campaña!A:K,2,0),"ID NO EXISTE"))</f>
        <v>Campaña marzo 2025</v>
      </c>
      <c r="C1266" s="25">
        <v>303</v>
      </c>
      <c r="D1266" s="85" t="str">
        <f>IF(C1266="","",IFERROR(CONCATENATE(VLOOKUP(C1266,EstacionReplica!A:W,2,0)," - ",VLOOKUP(C1266,EstacionReplica!A:W,3,0)," - ",VLOOKUP(C1266,EstacionReplica!A:W,4,0)),"ID NO EXISTE"))</f>
        <v>E-035 - Registro individual - 1</v>
      </c>
      <c r="E1266" s="25">
        <v>2025</v>
      </c>
      <c r="F1266" s="25">
        <v>3</v>
      </c>
      <c r="G1266" s="25">
        <v>18</v>
      </c>
      <c r="H1266" s="86">
        <v>0.52500000000000002</v>
      </c>
      <c r="I1266" s="25" t="s">
        <v>771</v>
      </c>
      <c r="O1266" s="25" t="s">
        <v>772</v>
      </c>
      <c r="P1266" s="25" t="s">
        <v>773</v>
      </c>
      <c r="Q1266" s="25" t="s">
        <v>774</v>
      </c>
      <c r="R1266" s="25" t="s">
        <v>775</v>
      </c>
      <c r="S1266" s="25" t="s">
        <v>776</v>
      </c>
      <c r="T1266" s="25" t="s">
        <v>777</v>
      </c>
      <c r="V1266" s="25" t="s">
        <v>778</v>
      </c>
      <c r="X1266" s="25" t="s">
        <v>779</v>
      </c>
      <c r="AB1266" s="25" t="s">
        <v>780</v>
      </c>
      <c r="AC1266" s="25" t="s">
        <v>781</v>
      </c>
      <c r="AD1266" s="25">
        <v>70</v>
      </c>
      <c r="AE1266" s="25" t="s">
        <v>782</v>
      </c>
      <c r="AF1266" s="25">
        <v>-23.406496160433601</v>
      </c>
      <c r="AG1266" s="25">
        <v>-67.962818345288298</v>
      </c>
      <c r="AH1266" s="25">
        <v>0.52500000000000002</v>
      </c>
      <c r="AI1266" s="25" t="s">
        <v>792</v>
      </c>
      <c r="AM1266" s="25" t="s">
        <v>784</v>
      </c>
      <c r="AN1266" s="25" t="s">
        <v>857</v>
      </c>
      <c r="AO1266" s="25" t="s">
        <v>785</v>
      </c>
      <c r="AR1266" s="25" t="s">
        <v>1021</v>
      </c>
    </row>
    <row r="1267" spans="1:44">
      <c r="A1267" s="25">
        <v>202503</v>
      </c>
      <c r="B1267" s="17" t="str">
        <f>IF(A1267="","",IFERROR(VLOOKUP(A1267,Campaña!A:K,2,0),"ID NO EXISTE"))</f>
        <v>Campaña marzo 2025</v>
      </c>
      <c r="C1267" s="25">
        <v>304</v>
      </c>
      <c r="D1267" s="85" t="str">
        <f>IF(C1267="","",IFERROR(CONCATENATE(VLOOKUP(C1267,EstacionReplica!A:W,2,0)," - ",VLOOKUP(C1267,EstacionReplica!A:W,3,0)," - ",VLOOKUP(C1267,EstacionReplica!A:W,4,0)),"ID NO EXISTE"))</f>
        <v>E-036 - Registro individual - 1</v>
      </c>
      <c r="E1267" s="25">
        <v>2025</v>
      </c>
      <c r="F1267" s="25">
        <v>3</v>
      </c>
      <c r="G1267" s="25">
        <v>18</v>
      </c>
      <c r="H1267" s="86">
        <v>0.52430555555555558</v>
      </c>
      <c r="I1267" s="25" t="s">
        <v>771</v>
      </c>
      <c r="O1267" s="25" t="s">
        <v>772</v>
      </c>
      <c r="P1267" s="25" t="s">
        <v>773</v>
      </c>
      <c r="Q1267" s="25" t="s">
        <v>774</v>
      </c>
      <c r="R1267" s="25" t="s">
        <v>775</v>
      </c>
      <c r="S1267" s="25" t="s">
        <v>776</v>
      </c>
      <c r="T1267" s="25" t="s">
        <v>777</v>
      </c>
      <c r="V1267" s="25" t="s">
        <v>778</v>
      </c>
      <c r="X1267" s="25" t="s">
        <v>779</v>
      </c>
      <c r="AB1267" s="25" t="s">
        <v>780</v>
      </c>
      <c r="AC1267" s="25" t="s">
        <v>781</v>
      </c>
      <c r="AD1267" s="25">
        <v>80</v>
      </c>
      <c r="AE1267" s="25" t="s">
        <v>782</v>
      </c>
      <c r="AF1267" s="25">
        <v>-23.406477967537299</v>
      </c>
      <c r="AG1267" s="25">
        <v>-67.962798914452804</v>
      </c>
      <c r="AH1267" s="25">
        <v>0.52430555555555558</v>
      </c>
      <c r="AI1267" s="25" t="s">
        <v>792</v>
      </c>
      <c r="AM1267" s="25" t="s">
        <v>784</v>
      </c>
      <c r="AN1267" s="25" t="s">
        <v>815</v>
      </c>
      <c r="AO1267" s="25" t="s">
        <v>785</v>
      </c>
      <c r="AR1267" s="25" t="s">
        <v>1021</v>
      </c>
    </row>
    <row r="1268" spans="1:44">
      <c r="A1268" s="25">
        <v>202503</v>
      </c>
      <c r="B1268" s="17" t="str">
        <f>IF(A1268="","",IFERROR(VLOOKUP(A1268,Campaña!A:K,2,0),"ID NO EXISTE"))</f>
        <v>Campaña marzo 2025</v>
      </c>
      <c r="C1268" s="25">
        <v>305</v>
      </c>
      <c r="D1268" s="85" t="str">
        <f>IF(C1268="","",IFERROR(CONCATENATE(VLOOKUP(C1268,EstacionReplica!A:W,2,0)," - ",VLOOKUP(C1268,EstacionReplica!A:W,3,0)," - ",VLOOKUP(C1268,EstacionReplica!A:W,4,0)),"ID NO EXISTE"))</f>
        <v>E-037 - Registro individual - 1</v>
      </c>
      <c r="E1268" s="25">
        <v>2025</v>
      </c>
      <c r="F1268" s="25">
        <v>3</v>
      </c>
      <c r="G1268" s="25">
        <v>18</v>
      </c>
      <c r="H1268" s="86">
        <v>0.53611111111111109</v>
      </c>
      <c r="I1268" s="25" t="s">
        <v>771</v>
      </c>
      <c r="O1268" s="25" t="s">
        <v>772</v>
      </c>
      <c r="P1268" s="25" t="s">
        <v>773</v>
      </c>
      <c r="Q1268" s="25" t="s">
        <v>774</v>
      </c>
      <c r="R1268" s="25" t="s">
        <v>775</v>
      </c>
      <c r="S1268" s="25" t="s">
        <v>776</v>
      </c>
      <c r="T1268" s="25" t="s">
        <v>777</v>
      </c>
      <c r="V1268" s="25" t="s">
        <v>778</v>
      </c>
      <c r="X1268" s="25" t="s">
        <v>779</v>
      </c>
      <c r="AB1268" s="25" t="s">
        <v>780</v>
      </c>
      <c r="AC1268" s="25" t="s">
        <v>781</v>
      </c>
      <c r="AD1268" s="25">
        <v>20</v>
      </c>
      <c r="AE1268" s="25" t="s">
        <v>782</v>
      </c>
      <c r="AF1268" s="25">
        <v>-23.406523514725802</v>
      </c>
      <c r="AG1268" s="25">
        <v>-67.962857277351603</v>
      </c>
      <c r="AH1268" s="25">
        <v>0.53611111111111109</v>
      </c>
      <c r="AI1268" s="25" t="s">
        <v>787</v>
      </c>
      <c r="AM1268" s="25" t="s">
        <v>784</v>
      </c>
      <c r="AN1268" s="25" t="s">
        <v>1033</v>
      </c>
      <c r="AO1268" s="25" t="s">
        <v>785</v>
      </c>
      <c r="AR1268" s="25" t="s">
        <v>1021</v>
      </c>
    </row>
    <row r="1269" spans="1:44">
      <c r="A1269" s="25">
        <v>202503</v>
      </c>
      <c r="B1269" s="17" t="str">
        <f>IF(A1269="","",IFERROR(VLOOKUP(A1269,Campaña!A:K,2,0),"ID NO EXISTE"))</f>
        <v>Campaña marzo 2025</v>
      </c>
      <c r="C1269" s="25">
        <v>306</v>
      </c>
      <c r="D1269" s="85" t="str">
        <f>IF(C1269="","",IFERROR(CONCATENATE(VLOOKUP(C1269,EstacionReplica!A:W,2,0)," - ",VLOOKUP(C1269,EstacionReplica!A:W,3,0)," - ",VLOOKUP(C1269,EstacionReplica!A:W,4,0)),"ID NO EXISTE"))</f>
        <v>E-038 - Registro individual - 1</v>
      </c>
      <c r="E1269" s="25">
        <v>2025</v>
      </c>
      <c r="F1269" s="25">
        <v>3</v>
      </c>
      <c r="G1269" s="25">
        <v>18</v>
      </c>
      <c r="H1269" s="86">
        <v>0.54791666666666672</v>
      </c>
      <c r="I1269" s="25" t="s">
        <v>771</v>
      </c>
      <c r="O1269" s="25" t="s">
        <v>772</v>
      </c>
      <c r="P1269" s="25" t="s">
        <v>773</v>
      </c>
      <c r="Q1269" s="25" t="s">
        <v>774</v>
      </c>
      <c r="R1269" s="25" t="s">
        <v>775</v>
      </c>
      <c r="S1269" s="25" t="s">
        <v>776</v>
      </c>
      <c r="T1269" s="25" t="s">
        <v>777</v>
      </c>
      <c r="V1269" s="25" t="s">
        <v>778</v>
      </c>
      <c r="X1269" s="25" t="s">
        <v>779</v>
      </c>
      <c r="AB1269" s="25" t="s">
        <v>780</v>
      </c>
      <c r="AC1269" s="25" t="s">
        <v>781</v>
      </c>
      <c r="AD1269" s="25">
        <v>0</v>
      </c>
      <c r="AE1269" s="25" t="s">
        <v>782</v>
      </c>
      <c r="AF1269" s="25">
        <v>-23.406523709578</v>
      </c>
      <c r="AG1269" s="25">
        <v>-67.962886634752195</v>
      </c>
      <c r="AH1269" s="25">
        <v>0.54791666666666672</v>
      </c>
      <c r="AI1269" s="25" t="s">
        <v>783</v>
      </c>
      <c r="AM1269" s="25" t="s">
        <v>784</v>
      </c>
      <c r="AO1269" s="25" t="s">
        <v>785</v>
      </c>
      <c r="AR1269" s="25" t="s">
        <v>1021</v>
      </c>
    </row>
    <row r="1270" spans="1:44">
      <c r="A1270" s="25">
        <v>202503</v>
      </c>
      <c r="B1270" s="17" t="str">
        <f>IF(A1270="","",IFERROR(VLOOKUP(A1270,Campaña!A:K,2,0),"ID NO EXISTE"))</f>
        <v>Campaña marzo 2025</v>
      </c>
      <c r="C1270" s="25">
        <v>307</v>
      </c>
      <c r="D1270" s="85" t="str">
        <f>IF(C1270="","",IFERROR(CONCATENATE(VLOOKUP(C1270,EstacionReplica!A:W,2,0)," - ",VLOOKUP(C1270,EstacionReplica!A:W,3,0)," - ",VLOOKUP(C1270,EstacionReplica!A:W,4,0)),"ID NO EXISTE"))</f>
        <v>E-039 - Registro individual - 1</v>
      </c>
      <c r="E1270" s="25">
        <v>2025</v>
      </c>
      <c r="F1270" s="25">
        <v>3</v>
      </c>
      <c r="G1270" s="25">
        <v>18</v>
      </c>
      <c r="H1270" s="86">
        <v>0.53541666666666665</v>
      </c>
      <c r="I1270" s="25" t="s">
        <v>771</v>
      </c>
      <c r="O1270" s="25" t="s">
        <v>772</v>
      </c>
      <c r="P1270" s="25" t="s">
        <v>773</v>
      </c>
      <c r="Q1270" s="25" t="s">
        <v>774</v>
      </c>
      <c r="R1270" s="25" t="s">
        <v>775</v>
      </c>
      <c r="S1270" s="25" t="s">
        <v>776</v>
      </c>
      <c r="T1270" s="25" t="s">
        <v>777</v>
      </c>
      <c r="V1270" s="25" t="s">
        <v>778</v>
      </c>
      <c r="X1270" s="25" t="s">
        <v>779</v>
      </c>
      <c r="AB1270" s="25" t="s">
        <v>780</v>
      </c>
      <c r="AC1270" s="25" t="s">
        <v>781</v>
      </c>
      <c r="AD1270" s="25">
        <v>40</v>
      </c>
      <c r="AE1270" s="25" t="s">
        <v>782</v>
      </c>
      <c r="AF1270" s="25">
        <v>-23.4065142234208</v>
      </c>
      <c r="AG1270" s="25">
        <v>-67.962818204530393</v>
      </c>
      <c r="AH1270" s="25">
        <v>0.53541666666666665</v>
      </c>
      <c r="AI1270" s="25" t="s">
        <v>787</v>
      </c>
      <c r="AM1270" s="25" t="s">
        <v>784</v>
      </c>
      <c r="AN1270" s="25" t="s">
        <v>843</v>
      </c>
      <c r="AO1270" s="25" t="s">
        <v>785</v>
      </c>
      <c r="AR1270" s="25" t="s">
        <v>1021</v>
      </c>
    </row>
    <row r="1271" spans="1:44">
      <c r="A1271" s="25">
        <v>202503</v>
      </c>
      <c r="B1271" s="17" t="str">
        <f>IF(A1271="","",IFERROR(VLOOKUP(A1271,Campaña!A:K,2,0),"ID NO EXISTE"))</f>
        <v>Campaña marzo 2025</v>
      </c>
      <c r="C1271" s="25">
        <v>308</v>
      </c>
      <c r="D1271" s="85" t="str">
        <f>IF(C1271="","",IFERROR(CONCATENATE(VLOOKUP(C1271,EstacionReplica!A:W,2,0)," - ",VLOOKUP(C1271,EstacionReplica!A:W,3,0)," - ",VLOOKUP(C1271,EstacionReplica!A:W,4,0)),"ID NO EXISTE"))</f>
        <v>E-040 - Registro individual - 1</v>
      </c>
      <c r="E1271" s="25">
        <v>2025</v>
      </c>
      <c r="F1271" s="25">
        <v>3</v>
      </c>
      <c r="G1271" s="25">
        <v>18</v>
      </c>
      <c r="H1271" s="86">
        <v>0.53888888888888886</v>
      </c>
      <c r="I1271" s="25" t="s">
        <v>771</v>
      </c>
      <c r="O1271" s="25" t="s">
        <v>772</v>
      </c>
      <c r="P1271" s="25" t="s">
        <v>773</v>
      </c>
      <c r="Q1271" s="25" t="s">
        <v>774</v>
      </c>
      <c r="R1271" s="25" t="s">
        <v>775</v>
      </c>
      <c r="S1271" s="25" t="s">
        <v>776</v>
      </c>
      <c r="T1271" s="25" t="s">
        <v>777</v>
      </c>
      <c r="V1271" s="25" t="s">
        <v>778</v>
      </c>
      <c r="X1271" s="25" t="s">
        <v>779</v>
      </c>
      <c r="AB1271" s="25" t="s">
        <v>780</v>
      </c>
      <c r="AC1271" s="25" t="s">
        <v>781</v>
      </c>
      <c r="AD1271" s="25">
        <v>0</v>
      </c>
      <c r="AE1271" s="25" t="s">
        <v>782</v>
      </c>
      <c r="AF1271" s="25">
        <v>-23.406559640700401</v>
      </c>
      <c r="AG1271" s="25">
        <v>-67.962856995845897</v>
      </c>
      <c r="AH1271" s="25">
        <v>0.53888888888888886</v>
      </c>
      <c r="AI1271" s="25" t="s">
        <v>787</v>
      </c>
      <c r="AM1271" s="25" t="s">
        <v>784</v>
      </c>
      <c r="AN1271" s="25" t="s">
        <v>847</v>
      </c>
      <c r="AO1271" s="25" t="s">
        <v>785</v>
      </c>
      <c r="AR1271" s="25" t="s">
        <v>1021</v>
      </c>
    </row>
    <row r="1272" spans="1:44">
      <c r="A1272" s="25">
        <v>202503</v>
      </c>
      <c r="B1272" s="17" t="str">
        <f>IF(A1272="","",IFERROR(VLOOKUP(A1272,Campaña!A:K,2,0),"ID NO EXISTE"))</f>
        <v>Campaña marzo 2025</v>
      </c>
      <c r="C1272" s="25">
        <v>309</v>
      </c>
      <c r="D1272" s="85" t="str">
        <f>IF(C1272="","",IFERROR(CONCATENATE(VLOOKUP(C1272,EstacionReplica!A:W,2,0)," - ",VLOOKUP(C1272,EstacionReplica!A:W,3,0)," - ",VLOOKUP(C1272,EstacionReplica!A:W,4,0)),"ID NO EXISTE"))</f>
        <v>E-041 - Registro individual - 1</v>
      </c>
      <c r="E1272" s="25">
        <v>2025</v>
      </c>
      <c r="F1272" s="25">
        <v>3</v>
      </c>
      <c r="G1272" s="25">
        <v>18</v>
      </c>
      <c r="H1272" s="86">
        <v>0.54513888888888884</v>
      </c>
      <c r="I1272" s="25" t="s">
        <v>771</v>
      </c>
      <c r="O1272" s="25" t="s">
        <v>772</v>
      </c>
      <c r="P1272" s="25" t="s">
        <v>773</v>
      </c>
      <c r="Q1272" s="25" t="s">
        <v>774</v>
      </c>
      <c r="R1272" s="25" t="s">
        <v>775</v>
      </c>
      <c r="S1272" s="25" t="s">
        <v>776</v>
      </c>
      <c r="T1272" s="25" t="s">
        <v>777</v>
      </c>
      <c r="V1272" s="25" t="s">
        <v>778</v>
      </c>
      <c r="X1272" s="25" t="s">
        <v>779</v>
      </c>
      <c r="AB1272" s="25" t="s">
        <v>780</v>
      </c>
      <c r="AC1272" s="25" t="s">
        <v>781</v>
      </c>
      <c r="AD1272" s="25">
        <v>10</v>
      </c>
      <c r="AE1272" s="25" t="s">
        <v>782</v>
      </c>
      <c r="AF1272" s="25">
        <v>-23.406505321834</v>
      </c>
      <c r="AG1272" s="25">
        <v>-67.962837846506801</v>
      </c>
      <c r="AH1272" s="25">
        <v>0.54513888888888884</v>
      </c>
      <c r="AI1272" s="25" t="s">
        <v>787</v>
      </c>
      <c r="AM1272" s="25" t="s">
        <v>784</v>
      </c>
      <c r="AN1272" s="25" t="s">
        <v>821</v>
      </c>
      <c r="AO1272" s="25" t="s">
        <v>785</v>
      </c>
      <c r="AR1272" s="25" t="s">
        <v>1021</v>
      </c>
    </row>
    <row r="1273" spans="1:44">
      <c r="A1273" s="25">
        <v>202503</v>
      </c>
      <c r="B1273" s="17" t="str">
        <f>IF(A1273="","",IFERROR(VLOOKUP(A1273,Campaña!A:K,2,0),"ID NO EXISTE"))</f>
        <v>Campaña marzo 2025</v>
      </c>
      <c r="C1273" s="25">
        <v>310</v>
      </c>
      <c r="D1273" s="85" t="str">
        <f>IF(C1273="","",IFERROR(CONCATENATE(VLOOKUP(C1273,EstacionReplica!A:W,2,0)," - ",VLOOKUP(C1273,EstacionReplica!A:W,3,0)," - ",VLOOKUP(C1273,EstacionReplica!A:W,4,0)),"ID NO EXISTE"))</f>
        <v>E-042 - Registro individual - 1</v>
      </c>
      <c r="E1273" s="25">
        <v>2025</v>
      </c>
      <c r="F1273" s="25">
        <v>3</v>
      </c>
      <c r="G1273" s="25">
        <v>18</v>
      </c>
      <c r="H1273" s="86">
        <v>0.5444444444444444</v>
      </c>
      <c r="I1273" s="25" t="s">
        <v>771</v>
      </c>
      <c r="O1273" s="25" t="s">
        <v>772</v>
      </c>
      <c r="P1273" s="25" t="s">
        <v>773</v>
      </c>
      <c r="Q1273" s="25" t="s">
        <v>774</v>
      </c>
      <c r="R1273" s="25" t="s">
        <v>775</v>
      </c>
      <c r="S1273" s="25" t="s">
        <v>776</v>
      </c>
      <c r="T1273" s="25" t="s">
        <v>777</v>
      </c>
      <c r="V1273" s="25" t="s">
        <v>778</v>
      </c>
      <c r="X1273" s="25" t="s">
        <v>779</v>
      </c>
      <c r="AB1273" s="25" t="s">
        <v>780</v>
      </c>
      <c r="AC1273" s="25" t="s">
        <v>781</v>
      </c>
      <c r="AD1273" s="25">
        <v>60</v>
      </c>
      <c r="AE1273" s="25" t="s">
        <v>782</v>
      </c>
      <c r="AF1273" s="25">
        <v>-23.406505191927199</v>
      </c>
      <c r="AG1273" s="25">
        <v>-67.962818274909395</v>
      </c>
      <c r="AH1273" s="25">
        <v>0.5444444444444444</v>
      </c>
      <c r="AI1273" s="25" t="s">
        <v>787</v>
      </c>
      <c r="AM1273" s="25" t="s">
        <v>784</v>
      </c>
      <c r="AN1273" s="25" t="s">
        <v>918</v>
      </c>
      <c r="AO1273" s="25" t="s">
        <v>785</v>
      </c>
      <c r="AR1273" s="25" t="s">
        <v>1021</v>
      </c>
    </row>
    <row r="1274" spans="1:44">
      <c r="A1274" s="25">
        <v>202503</v>
      </c>
      <c r="B1274" s="17" t="str">
        <f>IF(A1274="","",IFERROR(VLOOKUP(A1274,Campaña!A:K,2,0),"ID NO EXISTE"))</f>
        <v>Campaña marzo 2025</v>
      </c>
      <c r="C1274" s="25">
        <v>311</v>
      </c>
      <c r="D1274" s="85" t="str">
        <f>IF(C1274="","",IFERROR(CONCATENATE(VLOOKUP(C1274,EstacionReplica!A:W,2,0)," - ",VLOOKUP(C1274,EstacionReplica!A:W,3,0)," - ",VLOOKUP(C1274,EstacionReplica!A:W,4,0)),"ID NO EXISTE"))</f>
        <v>E-043 - Registro individual - 1</v>
      </c>
      <c r="E1274" s="25">
        <v>2025</v>
      </c>
      <c r="F1274" s="25">
        <v>3</v>
      </c>
      <c r="G1274" s="25">
        <v>18</v>
      </c>
      <c r="H1274" s="86">
        <v>0.52361111111111114</v>
      </c>
      <c r="I1274" s="25" t="s">
        <v>771</v>
      </c>
      <c r="O1274" s="25" t="s">
        <v>772</v>
      </c>
      <c r="P1274" s="25" t="s">
        <v>773</v>
      </c>
      <c r="Q1274" s="25" t="s">
        <v>774</v>
      </c>
      <c r="R1274" s="25" t="s">
        <v>775</v>
      </c>
      <c r="S1274" s="25" t="s">
        <v>776</v>
      </c>
      <c r="T1274" s="25" t="s">
        <v>777</v>
      </c>
      <c r="V1274" s="25" t="s">
        <v>778</v>
      </c>
      <c r="X1274" s="25" t="s">
        <v>779</v>
      </c>
      <c r="AB1274" s="25" t="s">
        <v>780</v>
      </c>
      <c r="AC1274" s="25" t="s">
        <v>781</v>
      </c>
      <c r="AD1274" s="25">
        <v>4</v>
      </c>
      <c r="AE1274" s="25" t="s">
        <v>782</v>
      </c>
      <c r="AF1274" s="25">
        <v>-23.406496030524401</v>
      </c>
      <c r="AG1274" s="25">
        <v>-67.962798773692398</v>
      </c>
      <c r="AH1274" s="25">
        <v>0.52361111111111114</v>
      </c>
      <c r="AI1274" s="25" t="s">
        <v>787</v>
      </c>
      <c r="AM1274" s="25" t="s">
        <v>784</v>
      </c>
      <c r="AN1274" s="25" t="s">
        <v>824</v>
      </c>
      <c r="AO1274" s="25" t="s">
        <v>785</v>
      </c>
      <c r="AR1274" s="25" t="s">
        <v>1021</v>
      </c>
    </row>
    <row r="1275" spans="1:44">
      <c r="A1275" s="25">
        <v>202503</v>
      </c>
      <c r="B1275" s="17" t="str">
        <f>IF(A1275="","",IFERROR(VLOOKUP(A1275,Campaña!A:K,2,0),"ID NO EXISTE"))</f>
        <v>Campaña marzo 2025</v>
      </c>
      <c r="C1275" s="25">
        <v>312</v>
      </c>
      <c r="D1275" s="85" t="str">
        <f>IF(C1275="","",IFERROR(CONCATENATE(VLOOKUP(C1275,EstacionReplica!A:W,2,0)," - ",VLOOKUP(C1275,EstacionReplica!A:W,3,0)," - ",VLOOKUP(C1275,EstacionReplica!A:W,4,0)),"ID NO EXISTE"))</f>
        <v>E-044 - Registro individual - 1</v>
      </c>
      <c r="E1275" s="25">
        <v>2025</v>
      </c>
      <c r="F1275" s="25">
        <v>3</v>
      </c>
      <c r="G1275" s="25">
        <v>18</v>
      </c>
      <c r="H1275" s="86">
        <v>0.54791666666666672</v>
      </c>
      <c r="I1275" s="25" t="s">
        <v>771</v>
      </c>
      <c r="O1275" s="25" t="s">
        <v>772</v>
      </c>
      <c r="P1275" s="25" t="s">
        <v>773</v>
      </c>
      <c r="Q1275" s="25" t="s">
        <v>774</v>
      </c>
      <c r="R1275" s="25" t="s">
        <v>775</v>
      </c>
      <c r="S1275" s="25" t="s">
        <v>776</v>
      </c>
      <c r="T1275" s="25" t="s">
        <v>777</v>
      </c>
      <c r="V1275" s="25" t="s">
        <v>778</v>
      </c>
      <c r="X1275" s="25" t="s">
        <v>779</v>
      </c>
      <c r="AB1275" s="25" t="s">
        <v>780</v>
      </c>
      <c r="AC1275" s="25" t="s">
        <v>781</v>
      </c>
      <c r="AD1275" s="25">
        <v>0</v>
      </c>
      <c r="AE1275" s="25" t="s">
        <v>782</v>
      </c>
      <c r="AF1275" s="25">
        <v>-23.406496160433601</v>
      </c>
      <c r="AG1275" s="25">
        <v>-67.962818345288298</v>
      </c>
      <c r="AH1275" s="25">
        <v>0.54791666666666672</v>
      </c>
      <c r="AI1275" s="25" t="s">
        <v>783</v>
      </c>
      <c r="AM1275" s="25" t="s">
        <v>784</v>
      </c>
      <c r="AO1275" s="25" t="s">
        <v>785</v>
      </c>
      <c r="AR1275" s="25" t="s">
        <v>1021</v>
      </c>
    </row>
    <row r="1276" spans="1:44">
      <c r="A1276" s="25">
        <v>202503</v>
      </c>
      <c r="B1276" s="17" t="str">
        <f>IF(A1276="","",IFERROR(VLOOKUP(A1276,Campaña!A:K,2,0),"ID NO EXISTE"))</f>
        <v>Campaña marzo 2025</v>
      </c>
      <c r="C1276" s="25">
        <v>313</v>
      </c>
      <c r="D1276" s="85" t="str">
        <f>IF(C1276="","",IFERROR(CONCATENATE(VLOOKUP(C1276,EstacionReplica!A:W,2,0)," - ",VLOOKUP(C1276,EstacionReplica!A:W,3,0)," - ",VLOOKUP(C1276,EstacionReplica!A:W,4,0)),"ID NO EXISTE"))</f>
        <v>E-045 - Registro individual - 1</v>
      </c>
      <c r="E1276" s="25">
        <v>2025</v>
      </c>
      <c r="F1276" s="25">
        <v>3</v>
      </c>
      <c r="G1276" s="25">
        <v>18</v>
      </c>
      <c r="H1276" s="86">
        <v>0.55763888888888891</v>
      </c>
      <c r="I1276" s="25" t="s">
        <v>771</v>
      </c>
      <c r="O1276" s="25" t="s">
        <v>772</v>
      </c>
      <c r="P1276" s="25" t="s">
        <v>773</v>
      </c>
      <c r="Q1276" s="25" t="s">
        <v>774</v>
      </c>
      <c r="R1276" s="25" t="s">
        <v>775</v>
      </c>
      <c r="S1276" s="25" t="s">
        <v>776</v>
      </c>
      <c r="T1276" s="25" t="s">
        <v>777</v>
      </c>
      <c r="V1276" s="25" t="s">
        <v>778</v>
      </c>
      <c r="X1276" s="25" t="s">
        <v>779</v>
      </c>
      <c r="AB1276" s="25" t="s">
        <v>780</v>
      </c>
      <c r="AC1276" s="25" t="s">
        <v>781</v>
      </c>
      <c r="AD1276" s="25">
        <v>0</v>
      </c>
      <c r="AE1276" s="25" t="s">
        <v>782</v>
      </c>
      <c r="AF1276" s="25">
        <v>-23.406487323799201</v>
      </c>
      <c r="AG1276" s="25">
        <v>-67.962847773059394</v>
      </c>
      <c r="AH1276" s="25">
        <v>0.55763888888888891</v>
      </c>
      <c r="AI1276" s="25" t="s">
        <v>787</v>
      </c>
      <c r="AM1276" s="25" t="s">
        <v>784</v>
      </c>
      <c r="AN1276" s="25" t="s">
        <v>847</v>
      </c>
      <c r="AO1276" s="25" t="s">
        <v>785</v>
      </c>
      <c r="AR1276" s="25" t="s">
        <v>1021</v>
      </c>
    </row>
    <row r="1277" spans="1:44">
      <c r="A1277" s="25">
        <v>202503</v>
      </c>
      <c r="B1277" s="17" t="str">
        <f>IF(A1277="","",IFERROR(VLOOKUP(A1277,Campaña!A:K,2,0),"ID NO EXISTE"))</f>
        <v>Campaña marzo 2025</v>
      </c>
      <c r="C1277" s="25">
        <v>314</v>
      </c>
      <c r="D1277" s="85" t="str">
        <f>IF(C1277="","",IFERROR(CONCATENATE(VLOOKUP(C1277,EstacionReplica!A:W,2,0)," - ",VLOOKUP(C1277,EstacionReplica!A:W,3,0)," - ",VLOOKUP(C1277,EstacionReplica!A:W,4,0)),"ID NO EXISTE"))</f>
        <v>E-046 - Registro individual - 1</v>
      </c>
      <c r="E1277" s="25">
        <v>2025</v>
      </c>
      <c r="F1277" s="25">
        <v>3</v>
      </c>
      <c r="G1277" s="25">
        <v>18</v>
      </c>
      <c r="H1277" s="86">
        <v>0.53472222222222221</v>
      </c>
      <c r="I1277" s="25" t="s">
        <v>771</v>
      </c>
      <c r="O1277" s="25" t="s">
        <v>772</v>
      </c>
      <c r="P1277" s="25" t="s">
        <v>773</v>
      </c>
      <c r="Q1277" s="25" t="s">
        <v>774</v>
      </c>
      <c r="R1277" s="25" t="s">
        <v>775</v>
      </c>
      <c r="S1277" s="25" t="s">
        <v>776</v>
      </c>
      <c r="T1277" s="25" t="s">
        <v>777</v>
      </c>
      <c r="V1277" s="25" t="s">
        <v>778</v>
      </c>
      <c r="X1277" s="25" t="s">
        <v>779</v>
      </c>
      <c r="AB1277" s="25" t="s">
        <v>780</v>
      </c>
      <c r="AC1277" s="25" t="s">
        <v>781</v>
      </c>
      <c r="AD1277" s="25">
        <v>40</v>
      </c>
      <c r="AE1277" s="25" t="s">
        <v>782</v>
      </c>
      <c r="AF1277" s="25">
        <v>-23.406514288374499</v>
      </c>
      <c r="AG1277" s="25">
        <v>-67.962827990329799</v>
      </c>
      <c r="AH1277" s="25">
        <v>0.53472222222222221</v>
      </c>
      <c r="AI1277" s="25" t="s">
        <v>787</v>
      </c>
      <c r="AM1277" s="25" t="s">
        <v>784</v>
      </c>
      <c r="AN1277" s="25" t="s">
        <v>1034</v>
      </c>
      <c r="AO1277" s="25" t="s">
        <v>785</v>
      </c>
      <c r="AR1277" s="25" t="s">
        <v>1021</v>
      </c>
    </row>
    <row r="1278" spans="1:44">
      <c r="A1278" s="25">
        <v>202503</v>
      </c>
      <c r="B1278" s="17" t="str">
        <f>IF(A1278="","",IFERROR(VLOOKUP(A1278,Campaña!A:K,2,0),"ID NO EXISTE"))</f>
        <v>Campaña marzo 2025</v>
      </c>
      <c r="C1278" s="25">
        <v>315</v>
      </c>
      <c r="D1278" s="85" t="str">
        <f>IF(C1278="","",IFERROR(CONCATENATE(VLOOKUP(C1278,EstacionReplica!A:W,2,0)," - ",VLOOKUP(C1278,EstacionReplica!A:W,3,0)," - ",VLOOKUP(C1278,EstacionReplica!A:W,4,0)),"ID NO EXISTE"))</f>
        <v>E-047 - Registro individual - 1</v>
      </c>
      <c r="E1278" s="25">
        <v>2025</v>
      </c>
      <c r="F1278" s="25">
        <v>3</v>
      </c>
      <c r="G1278" s="25">
        <v>18</v>
      </c>
      <c r="H1278" s="86">
        <v>0.48333333333333334</v>
      </c>
      <c r="I1278" s="25" t="s">
        <v>771</v>
      </c>
      <c r="O1278" s="25" t="s">
        <v>772</v>
      </c>
      <c r="P1278" s="25" t="s">
        <v>773</v>
      </c>
      <c r="Q1278" s="25" t="s">
        <v>774</v>
      </c>
      <c r="R1278" s="25" t="s">
        <v>775</v>
      </c>
      <c r="S1278" s="25" t="s">
        <v>776</v>
      </c>
      <c r="T1278" s="25" t="s">
        <v>777</v>
      </c>
      <c r="V1278" s="25" t="s">
        <v>778</v>
      </c>
      <c r="X1278" s="25" t="s">
        <v>779</v>
      </c>
      <c r="AB1278" s="25" t="s">
        <v>780</v>
      </c>
      <c r="AC1278" s="25" t="s">
        <v>781</v>
      </c>
      <c r="AD1278" s="25">
        <v>100</v>
      </c>
      <c r="AE1278" s="25" t="s">
        <v>782</v>
      </c>
      <c r="AF1278" s="25">
        <v>-23.407873755247099</v>
      </c>
      <c r="AG1278" s="25">
        <v>-67.962171493505593</v>
      </c>
      <c r="AH1278" s="25">
        <v>0.48333333333333334</v>
      </c>
      <c r="AI1278" s="25" t="s">
        <v>792</v>
      </c>
      <c r="AM1278" s="25" t="s">
        <v>784</v>
      </c>
      <c r="AN1278" s="25" t="s">
        <v>870</v>
      </c>
      <c r="AO1278" s="25" t="s">
        <v>785</v>
      </c>
      <c r="AR1278" s="25" t="s">
        <v>1021</v>
      </c>
    </row>
    <row r="1279" spans="1:44">
      <c r="A1279" s="25">
        <v>202503</v>
      </c>
      <c r="B1279" s="17" t="str">
        <f>IF(A1279="","",IFERROR(VLOOKUP(A1279,Campaña!A:K,2,0),"ID NO EXISTE"))</f>
        <v>Campaña marzo 2025</v>
      </c>
      <c r="C1279" s="25">
        <v>316</v>
      </c>
      <c r="D1279" s="85" t="str">
        <f>IF(C1279="","",IFERROR(CONCATENATE(VLOOKUP(C1279,EstacionReplica!A:W,2,0)," - ",VLOOKUP(C1279,EstacionReplica!A:W,3,0)," - ",VLOOKUP(C1279,EstacionReplica!A:W,4,0)),"ID NO EXISTE"))</f>
        <v>E-048 - Registro individual - 1</v>
      </c>
      <c r="E1279" s="25">
        <v>2025</v>
      </c>
      <c r="F1279" s="25">
        <v>3</v>
      </c>
      <c r="G1279" s="25">
        <v>18</v>
      </c>
      <c r="H1279" s="86">
        <v>0.51249999999999996</v>
      </c>
      <c r="I1279" s="25" t="s">
        <v>771</v>
      </c>
      <c r="O1279" s="25" t="s">
        <v>772</v>
      </c>
      <c r="P1279" s="25" t="s">
        <v>773</v>
      </c>
      <c r="Q1279" s="25" t="s">
        <v>774</v>
      </c>
      <c r="R1279" s="25" t="s">
        <v>775</v>
      </c>
      <c r="S1279" s="25" t="s">
        <v>776</v>
      </c>
      <c r="T1279" s="25" t="s">
        <v>777</v>
      </c>
      <c r="V1279" s="25" t="s">
        <v>778</v>
      </c>
      <c r="X1279" s="25" t="s">
        <v>779</v>
      </c>
      <c r="AB1279" s="25" t="s">
        <v>780</v>
      </c>
      <c r="AC1279" s="25" t="s">
        <v>781</v>
      </c>
      <c r="AD1279" s="25">
        <v>60</v>
      </c>
      <c r="AE1279" s="25" t="s">
        <v>782</v>
      </c>
      <c r="AF1279" s="25">
        <v>-23.4078285327979</v>
      </c>
      <c r="AG1279" s="25">
        <v>-67.962162059748493</v>
      </c>
      <c r="AH1279" s="25">
        <v>0.51249999999999996</v>
      </c>
      <c r="AI1279" s="25" t="s">
        <v>792</v>
      </c>
      <c r="AM1279" s="25" t="s">
        <v>784</v>
      </c>
      <c r="AN1279" s="25" t="s">
        <v>866</v>
      </c>
      <c r="AO1279" s="25" t="s">
        <v>785</v>
      </c>
      <c r="AR1279" s="25" t="s">
        <v>1021</v>
      </c>
    </row>
    <row r="1280" spans="1:44">
      <c r="A1280" s="25">
        <v>202503</v>
      </c>
      <c r="B1280" s="17" t="str">
        <f>IF(A1280="","",IFERROR(VLOOKUP(A1280,Campaña!A:K,2,0),"ID NO EXISTE"))</f>
        <v>Campaña marzo 2025</v>
      </c>
      <c r="C1280" s="25">
        <v>317</v>
      </c>
      <c r="D1280" s="85" t="str">
        <f>IF(C1280="","",IFERROR(CONCATENATE(VLOOKUP(C1280,EstacionReplica!A:W,2,0)," - ",VLOOKUP(C1280,EstacionReplica!A:W,3,0)," - ",VLOOKUP(C1280,EstacionReplica!A:W,4,0)),"ID NO EXISTE"))</f>
        <v>E-049 - Registro individual - 1</v>
      </c>
      <c r="E1280" s="25">
        <v>2025</v>
      </c>
      <c r="F1280" s="25">
        <v>3</v>
      </c>
      <c r="G1280" s="25">
        <v>18</v>
      </c>
      <c r="H1280" s="86">
        <v>0.51458333333333328</v>
      </c>
      <c r="I1280" s="25" t="s">
        <v>771</v>
      </c>
      <c r="O1280" s="25" t="s">
        <v>772</v>
      </c>
      <c r="P1280" s="25" t="s">
        <v>773</v>
      </c>
      <c r="Q1280" s="25" t="s">
        <v>774</v>
      </c>
      <c r="R1280" s="25" t="s">
        <v>775</v>
      </c>
      <c r="S1280" s="25" t="s">
        <v>776</v>
      </c>
      <c r="T1280" s="25" t="s">
        <v>777</v>
      </c>
      <c r="V1280" s="25" t="s">
        <v>778</v>
      </c>
      <c r="X1280" s="25" t="s">
        <v>779</v>
      </c>
      <c r="AB1280" s="25" t="s">
        <v>780</v>
      </c>
      <c r="AC1280" s="25" t="s">
        <v>781</v>
      </c>
      <c r="AD1280" s="25">
        <v>0</v>
      </c>
      <c r="AE1280" s="25" t="s">
        <v>782</v>
      </c>
      <c r="AF1280" s="25">
        <v>-23.407846660776599</v>
      </c>
      <c r="AG1280" s="25">
        <v>-67.962171704787806</v>
      </c>
      <c r="AH1280" s="25">
        <v>0.51458333333333328</v>
      </c>
      <c r="AI1280" s="25" t="s">
        <v>783</v>
      </c>
      <c r="AM1280" s="25" t="s">
        <v>784</v>
      </c>
      <c r="AO1280" s="25" t="s">
        <v>785</v>
      </c>
      <c r="AR1280" s="25" t="s">
        <v>1021</v>
      </c>
    </row>
    <row r="1281" spans="1:44">
      <c r="A1281" s="25">
        <v>202503</v>
      </c>
      <c r="B1281" s="17" t="str">
        <f>IF(A1281="","",IFERROR(VLOOKUP(A1281,Campaña!A:K,2,0),"ID NO EXISTE"))</f>
        <v>Campaña marzo 2025</v>
      </c>
      <c r="C1281" s="25">
        <v>318</v>
      </c>
      <c r="D1281" s="85" t="str">
        <f>IF(C1281="","",IFERROR(CONCATENATE(VLOOKUP(C1281,EstacionReplica!A:W,2,0)," - ",VLOOKUP(C1281,EstacionReplica!A:W,3,0)," - ",VLOOKUP(C1281,EstacionReplica!A:W,4,0)),"ID NO EXISTE"))</f>
        <v>E-050 - Registro individual - 1</v>
      </c>
      <c r="E1281" s="25">
        <v>2025</v>
      </c>
      <c r="F1281" s="25">
        <v>3</v>
      </c>
      <c r="G1281" s="25">
        <v>18</v>
      </c>
      <c r="H1281" s="86">
        <v>0.51180555555555551</v>
      </c>
      <c r="I1281" s="25" t="s">
        <v>771</v>
      </c>
      <c r="O1281" s="25" t="s">
        <v>772</v>
      </c>
      <c r="P1281" s="25" t="s">
        <v>773</v>
      </c>
      <c r="Q1281" s="25" t="s">
        <v>774</v>
      </c>
      <c r="R1281" s="25" t="s">
        <v>775</v>
      </c>
      <c r="S1281" s="25" t="s">
        <v>776</v>
      </c>
      <c r="T1281" s="25" t="s">
        <v>777</v>
      </c>
      <c r="V1281" s="25" t="s">
        <v>778</v>
      </c>
      <c r="X1281" s="25" t="s">
        <v>779</v>
      </c>
      <c r="AB1281" s="25" t="s">
        <v>780</v>
      </c>
      <c r="AC1281" s="25" t="s">
        <v>781</v>
      </c>
      <c r="AD1281" s="25">
        <v>60</v>
      </c>
      <c r="AE1281" s="25" t="s">
        <v>782</v>
      </c>
      <c r="AF1281" s="25">
        <v>-23.4078017633122</v>
      </c>
      <c r="AG1281" s="25">
        <v>-67.962211200492106</v>
      </c>
      <c r="AH1281" s="25">
        <v>0.51180555555555551</v>
      </c>
      <c r="AI1281" s="25" t="s">
        <v>792</v>
      </c>
      <c r="AM1281" s="25" t="s">
        <v>784</v>
      </c>
      <c r="AN1281" s="25" t="s">
        <v>809</v>
      </c>
      <c r="AO1281" s="25" t="s">
        <v>785</v>
      </c>
      <c r="AR1281" s="25" t="s">
        <v>1021</v>
      </c>
    </row>
    <row r="1282" spans="1:44">
      <c r="A1282" s="25">
        <v>202503</v>
      </c>
      <c r="B1282" s="17" t="str">
        <f>IF(A1282="","",IFERROR(VLOOKUP(A1282,Campaña!A:K,2,0),"ID NO EXISTE"))</f>
        <v>Campaña marzo 2025</v>
      </c>
      <c r="C1282" s="25">
        <v>319</v>
      </c>
      <c r="D1282" s="85" t="str">
        <f>IF(C1282="","",IFERROR(CONCATENATE(VLOOKUP(C1282,EstacionReplica!A:W,2,0)," - ",VLOOKUP(C1282,EstacionReplica!A:W,3,0)," - ",VLOOKUP(C1282,EstacionReplica!A:W,4,0)),"ID NO EXISTE"))</f>
        <v>E-051 - Registro individual - 1</v>
      </c>
      <c r="E1282" s="25">
        <v>2025</v>
      </c>
      <c r="F1282" s="25">
        <v>3</v>
      </c>
      <c r="G1282" s="25">
        <v>18</v>
      </c>
      <c r="H1282" s="86">
        <v>0.51458333333333328</v>
      </c>
      <c r="I1282" s="25" t="s">
        <v>771</v>
      </c>
      <c r="O1282" s="25" t="s">
        <v>772</v>
      </c>
      <c r="P1282" s="25" t="s">
        <v>773</v>
      </c>
      <c r="Q1282" s="25" t="s">
        <v>774</v>
      </c>
      <c r="R1282" s="25" t="s">
        <v>775</v>
      </c>
      <c r="S1282" s="25" t="s">
        <v>776</v>
      </c>
      <c r="T1282" s="25" t="s">
        <v>777</v>
      </c>
      <c r="V1282" s="25" t="s">
        <v>778</v>
      </c>
      <c r="X1282" s="25" t="s">
        <v>779</v>
      </c>
      <c r="AB1282" s="25" t="s">
        <v>780</v>
      </c>
      <c r="AC1282" s="25" t="s">
        <v>781</v>
      </c>
      <c r="AD1282" s="25">
        <v>0</v>
      </c>
      <c r="AE1282" s="25" t="s">
        <v>782</v>
      </c>
      <c r="AF1282" s="25">
        <v>-23.407756735849599</v>
      </c>
      <c r="AG1282" s="25">
        <v>-67.962231124391906</v>
      </c>
      <c r="AH1282" s="25">
        <v>0.51458333333333328</v>
      </c>
      <c r="AI1282" s="25" t="s">
        <v>783</v>
      </c>
      <c r="AM1282" s="25" t="s">
        <v>784</v>
      </c>
      <c r="AO1282" s="25" t="s">
        <v>785</v>
      </c>
      <c r="AR1282" s="25" t="s">
        <v>1021</v>
      </c>
    </row>
    <row r="1283" spans="1:44">
      <c r="A1283" s="25">
        <v>202503</v>
      </c>
      <c r="B1283" s="17" t="str">
        <f>IF(A1283="","",IFERROR(VLOOKUP(A1283,Campaña!A:K,2,0),"ID NO EXISTE"))</f>
        <v>Campaña marzo 2025</v>
      </c>
      <c r="C1283" s="25">
        <v>320</v>
      </c>
      <c r="D1283" s="85" t="str">
        <f>IF(C1283="","",IFERROR(CONCATENATE(VLOOKUP(C1283,EstacionReplica!A:W,2,0)," - ",VLOOKUP(C1283,EstacionReplica!A:W,3,0)," - ",VLOOKUP(C1283,EstacionReplica!A:W,4,0)),"ID NO EXISTE"))</f>
        <v>E-052 - Registro individual - 1</v>
      </c>
      <c r="E1283" s="25">
        <v>2025</v>
      </c>
      <c r="F1283" s="25">
        <v>3</v>
      </c>
      <c r="G1283" s="25">
        <v>18</v>
      </c>
      <c r="H1283" s="86">
        <v>0.51111111111111107</v>
      </c>
      <c r="I1283" s="25" t="s">
        <v>771</v>
      </c>
      <c r="O1283" s="25" t="s">
        <v>772</v>
      </c>
      <c r="P1283" s="25" t="s">
        <v>773</v>
      </c>
      <c r="Q1283" s="25" t="s">
        <v>774</v>
      </c>
      <c r="R1283" s="25" t="s">
        <v>775</v>
      </c>
      <c r="S1283" s="25" t="s">
        <v>776</v>
      </c>
      <c r="T1283" s="25" t="s">
        <v>777</v>
      </c>
      <c r="V1283" s="25" t="s">
        <v>778</v>
      </c>
      <c r="X1283" s="25" t="s">
        <v>779</v>
      </c>
      <c r="AB1283" s="25" t="s">
        <v>780</v>
      </c>
      <c r="AC1283" s="25" t="s">
        <v>781</v>
      </c>
      <c r="AD1283" s="25">
        <v>90</v>
      </c>
      <c r="AE1283" s="25" t="s">
        <v>782</v>
      </c>
      <c r="AF1283" s="25">
        <v>-23.4077748638244</v>
      </c>
      <c r="AG1283" s="25">
        <v>-67.962240769435994</v>
      </c>
      <c r="AH1283" s="25">
        <v>0.51111111111111107</v>
      </c>
      <c r="AI1283" s="25" t="s">
        <v>792</v>
      </c>
      <c r="AM1283" s="25" t="s">
        <v>784</v>
      </c>
      <c r="AN1283" s="25" t="s">
        <v>871</v>
      </c>
      <c r="AO1283" s="25" t="s">
        <v>785</v>
      </c>
      <c r="AR1283" s="25" t="s">
        <v>1021</v>
      </c>
    </row>
    <row r="1284" spans="1:44">
      <c r="A1284" s="25">
        <v>202503</v>
      </c>
      <c r="B1284" s="17" t="str">
        <f>IF(A1284="","",IFERROR(VLOOKUP(A1284,Campaña!A:K,2,0),"ID NO EXISTE"))</f>
        <v>Campaña marzo 2025</v>
      </c>
      <c r="C1284" s="25">
        <v>321</v>
      </c>
      <c r="D1284" s="85" t="str">
        <f>IF(C1284="","",IFERROR(CONCATENATE(VLOOKUP(C1284,EstacionReplica!A:W,2,0)," - ",VLOOKUP(C1284,EstacionReplica!A:W,3,0)," - ",VLOOKUP(C1284,EstacionReplica!A:W,4,0)),"ID NO EXISTE"))</f>
        <v>E-053-A - Registro individual - 1</v>
      </c>
      <c r="E1284" s="25">
        <v>2025</v>
      </c>
      <c r="F1284" s="25">
        <v>3</v>
      </c>
      <c r="G1284" s="25">
        <v>18</v>
      </c>
      <c r="H1284" s="86">
        <v>0.51458333333333328</v>
      </c>
      <c r="I1284" s="25" t="s">
        <v>771</v>
      </c>
      <c r="O1284" s="25" t="s">
        <v>772</v>
      </c>
      <c r="P1284" s="25" t="s">
        <v>773</v>
      </c>
      <c r="Q1284" s="25" t="s">
        <v>774</v>
      </c>
      <c r="R1284" s="25" t="s">
        <v>775</v>
      </c>
      <c r="S1284" s="25" t="s">
        <v>776</v>
      </c>
      <c r="T1284" s="25" t="s">
        <v>777</v>
      </c>
      <c r="V1284" s="25" t="s">
        <v>778</v>
      </c>
      <c r="X1284" s="25" t="s">
        <v>779</v>
      </c>
      <c r="AB1284" s="25" t="s">
        <v>780</v>
      </c>
      <c r="AC1284" s="25" t="s">
        <v>781</v>
      </c>
      <c r="AD1284" s="25">
        <v>0</v>
      </c>
      <c r="AE1284" s="25" t="s">
        <v>782</v>
      </c>
      <c r="AF1284" s="25">
        <v>-23.407828142795399</v>
      </c>
      <c r="AG1284" s="25">
        <v>-67.962103344385596</v>
      </c>
      <c r="AH1284" s="25">
        <v>0.51458333333333328</v>
      </c>
      <c r="AI1284" s="25" t="s">
        <v>783</v>
      </c>
      <c r="AM1284" s="25" t="s">
        <v>784</v>
      </c>
      <c r="AO1284" s="25" t="s">
        <v>785</v>
      </c>
      <c r="AR1284" s="25" t="s">
        <v>1021</v>
      </c>
    </row>
    <row r="1285" spans="1:44">
      <c r="A1285" s="25">
        <v>202503</v>
      </c>
      <c r="B1285" s="17" t="str">
        <f>IF(A1285="","",IFERROR(VLOOKUP(A1285,Campaña!A:K,2,0),"ID NO EXISTE"))</f>
        <v>Campaña marzo 2025</v>
      </c>
      <c r="C1285" s="25">
        <v>322</v>
      </c>
      <c r="D1285" s="85" t="str">
        <f>IF(C1285="","",IFERROR(CONCATENATE(VLOOKUP(C1285,EstacionReplica!A:W,2,0)," - ",VLOOKUP(C1285,EstacionReplica!A:W,3,0)," - ",VLOOKUP(C1285,EstacionReplica!A:W,4,0)),"ID NO EXISTE"))</f>
        <v>E-053-B - Registro individual - 1</v>
      </c>
      <c r="E1285" s="25">
        <v>2025</v>
      </c>
      <c r="F1285" s="25">
        <v>3</v>
      </c>
      <c r="G1285" s="25">
        <v>18</v>
      </c>
      <c r="H1285" s="86">
        <v>0.51458333333333328</v>
      </c>
      <c r="I1285" s="25" t="s">
        <v>771</v>
      </c>
      <c r="O1285" s="25" t="s">
        <v>772</v>
      </c>
      <c r="P1285" s="25" t="s">
        <v>773</v>
      </c>
      <c r="Q1285" s="25" t="s">
        <v>774</v>
      </c>
      <c r="R1285" s="25" t="s">
        <v>775</v>
      </c>
      <c r="S1285" s="25" t="s">
        <v>776</v>
      </c>
      <c r="T1285" s="25" t="s">
        <v>777</v>
      </c>
      <c r="V1285" s="25" t="s">
        <v>778</v>
      </c>
      <c r="X1285" s="25" t="s">
        <v>779</v>
      </c>
      <c r="AB1285" s="25" t="s">
        <v>780</v>
      </c>
      <c r="AC1285" s="25" t="s">
        <v>781</v>
      </c>
      <c r="AD1285" s="25">
        <v>0</v>
      </c>
      <c r="AE1285" s="25" t="s">
        <v>782</v>
      </c>
      <c r="AF1285" s="25">
        <v>-23.407828142795399</v>
      </c>
      <c r="AG1285" s="25">
        <v>-67.962103344385596</v>
      </c>
      <c r="AH1285" s="25">
        <v>0.51458333333333328</v>
      </c>
      <c r="AI1285" s="25" t="s">
        <v>783</v>
      </c>
      <c r="AM1285" s="25" t="s">
        <v>784</v>
      </c>
      <c r="AO1285" s="25" t="s">
        <v>785</v>
      </c>
      <c r="AR1285" s="25" t="s">
        <v>1021</v>
      </c>
    </row>
    <row r="1286" spans="1:44">
      <c r="A1286" s="25">
        <v>202503</v>
      </c>
      <c r="B1286" s="17" t="str">
        <f>IF(A1286="","",IFERROR(VLOOKUP(A1286,Campaña!A:K,2,0),"ID NO EXISTE"))</f>
        <v>Campaña marzo 2025</v>
      </c>
      <c r="C1286" s="25">
        <v>323</v>
      </c>
      <c r="D1286" s="85" t="str">
        <f>IF(C1286="","",IFERROR(CONCATENATE(VLOOKUP(C1286,EstacionReplica!A:W,2,0)," - ",VLOOKUP(C1286,EstacionReplica!A:W,3,0)," - ",VLOOKUP(C1286,EstacionReplica!A:W,4,0)),"ID NO EXISTE"))</f>
        <v>E-054 - Registro individual - 1</v>
      </c>
      <c r="E1286" s="25">
        <v>2025</v>
      </c>
      <c r="F1286" s="25">
        <v>3</v>
      </c>
      <c r="G1286" s="25">
        <v>18</v>
      </c>
      <c r="H1286" s="86">
        <v>0.50624999999999998</v>
      </c>
      <c r="I1286" s="25" t="s">
        <v>771</v>
      </c>
      <c r="O1286" s="25" t="s">
        <v>772</v>
      </c>
      <c r="P1286" s="25" t="s">
        <v>773</v>
      </c>
      <c r="Q1286" s="25" t="s">
        <v>774</v>
      </c>
      <c r="R1286" s="25" t="s">
        <v>775</v>
      </c>
      <c r="S1286" s="25" t="s">
        <v>776</v>
      </c>
      <c r="T1286" s="25" t="s">
        <v>777</v>
      </c>
      <c r="V1286" s="25" t="s">
        <v>778</v>
      </c>
      <c r="X1286" s="25" t="s">
        <v>779</v>
      </c>
      <c r="AB1286" s="25" t="s">
        <v>780</v>
      </c>
      <c r="AC1286" s="25" t="s">
        <v>781</v>
      </c>
      <c r="AD1286" s="25">
        <v>60</v>
      </c>
      <c r="AE1286" s="25" t="s">
        <v>782</v>
      </c>
      <c r="AF1286" s="25">
        <v>-23.407828207797401</v>
      </c>
      <c r="AG1286" s="25">
        <v>-67.962113130279405</v>
      </c>
      <c r="AH1286" s="25">
        <v>0.50624999999999998</v>
      </c>
      <c r="AI1286" s="25" t="s">
        <v>787</v>
      </c>
      <c r="AM1286" s="25" t="s">
        <v>784</v>
      </c>
      <c r="AN1286" s="25" t="s">
        <v>1035</v>
      </c>
      <c r="AO1286" s="25" t="s">
        <v>785</v>
      </c>
      <c r="AR1286" s="25" t="s">
        <v>1021</v>
      </c>
    </row>
    <row r="1287" spans="1:44">
      <c r="A1287" s="25">
        <v>202503</v>
      </c>
      <c r="B1287" s="17" t="str">
        <f>IF(A1287="","",IFERROR(VLOOKUP(A1287,Campaña!A:K,2,0),"ID NO EXISTE"))</f>
        <v>Campaña marzo 2025</v>
      </c>
      <c r="C1287" s="25">
        <v>324</v>
      </c>
      <c r="D1287" s="85" t="str">
        <f>IF(C1287="","",IFERROR(CONCATENATE(VLOOKUP(C1287,EstacionReplica!A:W,2,0)," - ",VLOOKUP(C1287,EstacionReplica!A:W,3,0)," - ",VLOOKUP(C1287,EstacionReplica!A:W,4,0)),"ID NO EXISTE"))</f>
        <v>E-055 - Registro individual - 1</v>
      </c>
      <c r="E1287" s="25">
        <v>2025</v>
      </c>
      <c r="F1287" s="25">
        <v>3</v>
      </c>
      <c r="G1287" s="25">
        <v>18</v>
      </c>
      <c r="H1287" s="86">
        <v>0.51458333333333328</v>
      </c>
      <c r="I1287" s="25" t="s">
        <v>771</v>
      </c>
      <c r="O1287" s="25" t="s">
        <v>772</v>
      </c>
      <c r="P1287" s="25" t="s">
        <v>773</v>
      </c>
      <c r="Q1287" s="25" t="s">
        <v>774</v>
      </c>
      <c r="R1287" s="25" t="s">
        <v>775</v>
      </c>
      <c r="S1287" s="25" t="s">
        <v>776</v>
      </c>
      <c r="T1287" s="25" t="s">
        <v>777</v>
      </c>
      <c r="V1287" s="25" t="s">
        <v>778</v>
      </c>
      <c r="X1287" s="25" t="s">
        <v>779</v>
      </c>
      <c r="AB1287" s="25" t="s">
        <v>780</v>
      </c>
      <c r="AC1287" s="25" t="s">
        <v>781</v>
      </c>
      <c r="AD1287" s="25">
        <v>0</v>
      </c>
      <c r="AE1287" s="25" t="s">
        <v>782</v>
      </c>
      <c r="AF1287" s="25">
        <v>-23.407873820244902</v>
      </c>
      <c r="AG1287" s="25">
        <v>-67.962181279402898</v>
      </c>
      <c r="AH1287" s="25">
        <v>0.51458333333333328</v>
      </c>
      <c r="AI1287" s="25" t="s">
        <v>783</v>
      </c>
      <c r="AM1287" s="25" t="s">
        <v>784</v>
      </c>
      <c r="AO1287" s="25" t="s">
        <v>785</v>
      </c>
      <c r="AR1287" s="25" t="s">
        <v>1021</v>
      </c>
    </row>
    <row r="1288" spans="1:44">
      <c r="A1288" s="25">
        <v>202503</v>
      </c>
      <c r="B1288" s="17" t="str">
        <f>IF(A1288="","",IFERROR(VLOOKUP(A1288,Campaña!A:K,2,0),"ID NO EXISTE"))</f>
        <v>Campaña marzo 2025</v>
      </c>
      <c r="C1288" s="25">
        <v>325</v>
      </c>
      <c r="D1288" s="85" t="str">
        <f>IF(C1288="","",IFERROR(CONCATENATE(VLOOKUP(C1288,EstacionReplica!A:W,2,0)," - ",VLOOKUP(C1288,EstacionReplica!A:W,3,0)," - ",VLOOKUP(C1288,EstacionReplica!A:W,4,0)),"ID NO EXISTE"))</f>
        <v>E-056 - Registro individual - 1</v>
      </c>
      <c r="E1288" s="25">
        <v>2025</v>
      </c>
      <c r="F1288" s="25">
        <v>3</v>
      </c>
      <c r="G1288" s="25">
        <v>18</v>
      </c>
      <c r="H1288" s="86">
        <v>0.50277777777777777</v>
      </c>
      <c r="I1288" s="25" t="s">
        <v>771</v>
      </c>
      <c r="O1288" s="25" t="s">
        <v>772</v>
      </c>
      <c r="P1288" s="25" t="s">
        <v>773</v>
      </c>
      <c r="Q1288" s="25" t="s">
        <v>774</v>
      </c>
      <c r="R1288" s="25" t="s">
        <v>775</v>
      </c>
      <c r="S1288" s="25" t="s">
        <v>776</v>
      </c>
      <c r="T1288" s="25" t="s">
        <v>777</v>
      </c>
      <c r="V1288" s="25" t="s">
        <v>778</v>
      </c>
      <c r="X1288" s="25" t="s">
        <v>779</v>
      </c>
      <c r="AB1288" s="25" t="s">
        <v>780</v>
      </c>
      <c r="AC1288" s="25" t="s">
        <v>781</v>
      </c>
      <c r="AD1288" s="25">
        <v>100</v>
      </c>
      <c r="AE1288" s="25" t="s">
        <v>782</v>
      </c>
      <c r="AF1288" s="25">
        <v>-23.4078916232301</v>
      </c>
      <c r="AG1288" s="25">
        <v>-67.962141994955005</v>
      </c>
      <c r="AH1288" s="25">
        <v>0.50277777777777777</v>
      </c>
      <c r="AI1288" s="25" t="s">
        <v>787</v>
      </c>
      <c r="AM1288" s="25" t="s">
        <v>784</v>
      </c>
      <c r="AN1288" s="25" t="s">
        <v>874</v>
      </c>
      <c r="AO1288" s="25" t="s">
        <v>785</v>
      </c>
      <c r="AR1288" s="25" t="s">
        <v>1021</v>
      </c>
    </row>
    <row r="1289" spans="1:44">
      <c r="A1289" s="25">
        <v>202503</v>
      </c>
      <c r="B1289" s="17" t="str">
        <f>IF(A1289="","",IFERROR(VLOOKUP(A1289,Campaña!A:K,2,0),"ID NO EXISTE"))</f>
        <v>Campaña marzo 2025</v>
      </c>
      <c r="C1289" s="25">
        <v>326</v>
      </c>
      <c r="D1289" s="85" t="str">
        <f>IF(C1289="","",IFERROR(CONCATENATE(VLOOKUP(C1289,EstacionReplica!A:W,2,0)," - ",VLOOKUP(C1289,EstacionReplica!A:W,3,0)," - ",VLOOKUP(C1289,EstacionReplica!A:W,4,0)),"ID NO EXISTE"))</f>
        <v>E-057 - Registro individual - 1</v>
      </c>
      <c r="E1289" s="25">
        <v>2025</v>
      </c>
      <c r="F1289" s="25">
        <v>3</v>
      </c>
      <c r="G1289" s="25">
        <v>18</v>
      </c>
      <c r="H1289" s="86">
        <v>0.48541666666666666</v>
      </c>
      <c r="I1289" s="25" t="s">
        <v>771</v>
      </c>
      <c r="O1289" s="25" t="s">
        <v>772</v>
      </c>
      <c r="P1289" s="25" t="s">
        <v>773</v>
      </c>
      <c r="Q1289" s="25" t="s">
        <v>774</v>
      </c>
      <c r="R1289" s="25" t="s">
        <v>775</v>
      </c>
      <c r="S1289" s="25" t="s">
        <v>776</v>
      </c>
      <c r="T1289" s="25" t="s">
        <v>777</v>
      </c>
      <c r="V1289" s="25" t="s">
        <v>778</v>
      </c>
      <c r="X1289" s="25" t="s">
        <v>779</v>
      </c>
      <c r="AB1289" s="25" t="s">
        <v>780</v>
      </c>
      <c r="AC1289" s="25" t="s">
        <v>781</v>
      </c>
      <c r="AD1289" s="25">
        <v>80</v>
      </c>
      <c r="AE1289" s="25" t="s">
        <v>782</v>
      </c>
      <c r="AF1289" s="25">
        <v>-23.407827882781501</v>
      </c>
      <c r="AG1289" s="25">
        <v>-67.962064200811199</v>
      </c>
      <c r="AH1289" s="25">
        <v>0.48541666666666666</v>
      </c>
      <c r="AI1289" s="25" t="s">
        <v>787</v>
      </c>
      <c r="AM1289" s="25" t="s">
        <v>784</v>
      </c>
      <c r="AN1289" s="25" t="s">
        <v>795</v>
      </c>
      <c r="AO1289" s="25" t="s">
        <v>785</v>
      </c>
      <c r="AR1289" s="25" t="s">
        <v>1021</v>
      </c>
    </row>
    <row r="1290" spans="1:44">
      <c r="A1290" s="25">
        <v>202503</v>
      </c>
      <c r="B1290" s="17" t="str">
        <f>IF(A1290="","",IFERROR(VLOOKUP(A1290,Campaña!A:K,2,0),"ID NO EXISTE"))</f>
        <v>Campaña marzo 2025</v>
      </c>
      <c r="C1290" s="25">
        <v>327</v>
      </c>
      <c r="D1290" s="85" t="str">
        <f>IF(C1290="","",IFERROR(CONCATENATE(VLOOKUP(C1290,EstacionReplica!A:W,2,0)," - ",VLOOKUP(C1290,EstacionReplica!A:W,3,0)," - ",VLOOKUP(C1290,EstacionReplica!A:W,4,0)),"ID NO EXISTE"))</f>
        <v>E-058 - Registro individual - 1</v>
      </c>
      <c r="E1290" s="25">
        <v>2025</v>
      </c>
      <c r="F1290" s="25">
        <v>3</v>
      </c>
      <c r="G1290" s="25">
        <v>18</v>
      </c>
      <c r="H1290" s="86">
        <v>0.48819444444444443</v>
      </c>
      <c r="I1290" s="25" t="s">
        <v>771</v>
      </c>
      <c r="O1290" s="25" t="s">
        <v>772</v>
      </c>
      <c r="P1290" s="25" t="s">
        <v>773</v>
      </c>
      <c r="Q1290" s="25" t="s">
        <v>774</v>
      </c>
      <c r="R1290" s="25" t="s">
        <v>775</v>
      </c>
      <c r="S1290" s="25" t="s">
        <v>776</v>
      </c>
      <c r="T1290" s="25" t="s">
        <v>777</v>
      </c>
      <c r="V1290" s="25" t="s">
        <v>778</v>
      </c>
      <c r="X1290" s="25" t="s">
        <v>779</v>
      </c>
      <c r="AB1290" s="25" t="s">
        <v>780</v>
      </c>
      <c r="AC1290" s="25" t="s">
        <v>781</v>
      </c>
      <c r="AD1290" s="25">
        <v>45</v>
      </c>
      <c r="AE1290" s="25" t="s">
        <v>782</v>
      </c>
      <c r="AF1290" s="25">
        <v>-23.4078366542475</v>
      </c>
      <c r="AG1290" s="25">
        <v>-67.962024986800003</v>
      </c>
      <c r="AH1290" s="25">
        <v>0.48819444444444443</v>
      </c>
      <c r="AI1290" s="25" t="s">
        <v>787</v>
      </c>
      <c r="AM1290" s="25" t="s">
        <v>784</v>
      </c>
      <c r="AN1290" s="25" t="s">
        <v>980</v>
      </c>
      <c r="AO1290" s="25" t="s">
        <v>785</v>
      </c>
      <c r="AR1290" s="25" t="s">
        <v>1021</v>
      </c>
    </row>
    <row r="1291" spans="1:44">
      <c r="A1291" s="25">
        <v>202503</v>
      </c>
      <c r="B1291" s="17" t="str">
        <f>IF(A1291="","",IFERROR(VLOOKUP(A1291,Campaña!A:K,2,0),"ID NO EXISTE"))</f>
        <v>Campaña marzo 2025</v>
      </c>
      <c r="C1291" s="25">
        <v>328</v>
      </c>
      <c r="D1291" s="85" t="str">
        <f>IF(C1291="","",IFERROR(CONCATENATE(VLOOKUP(C1291,EstacionReplica!A:W,2,0)," - ",VLOOKUP(C1291,EstacionReplica!A:W,3,0)," - ",VLOOKUP(C1291,EstacionReplica!A:W,4,0)),"ID NO EXISTE"))</f>
        <v>E-059 - Registro individual - 1</v>
      </c>
      <c r="E1291" s="25">
        <v>2025</v>
      </c>
      <c r="F1291" s="25">
        <v>3</v>
      </c>
      <c r="G1291" s="25">
        <v>18</v>
      </c>
      <c r="H1291" s="86">
        <v>0.51041666666666663</v>
      </c>
      <c r="I1291" s="25" t="s">
        <v>771</v>
      </c>
      <c r="O1291" s="25" t="s">
        <v>772</v>
      </c>
      <c r="P1291" s="25" t="s">
        <v>773</v>
      </c>
      <c r="Q1291" s="25" t="s">
        <v>774</v>
      </c>
      <c r="R1291" s="25" t="s">
        <v>775</v>
      </c>
      <c r="S1291" s="25" t="s">
        <v>776</v>
      </c>
      <c r="T1291" s="25" t="s">
        <v>777</v>
      </c>
      <c r="V1291" s="25" t="s">
        <v>778</v>
      </c>
      <c r="X1291" s="25" t="s">
        <v>779</v>
      </c>
      <c r="AB1291" s="25" t="s">
        <v>780</v>
      </c>
      <c r="AC1291" s="25" t="s">
        <v>781</v>
      </c>
      <c r="AD1291" s="25">
        <v>90</v>
      </c>
      <c r="AE1291" s="25" t="s">
        <v>782</v>
      </c>
      <c r="AF1291" s="25">
        <v>-23.407783050347</v>
      </c>
      <c r="AG1291" s="25">
        <v>-67.9621134824352</v>
      </c>
      <c r="AH1291" s="25">
        <v>0.51041666666666663</v>
      </c>
      <c r="AI1291" s="25" t="s">
        <v>792</v>
      </c>
      <c r="AM1291" s="25" t="s">
        <v>784</v>
      </c>
      <c r="AN1291" s="25" t="s">
        <v>817</v>
      </c>
      <c r="AO1291" s="25" t="s">
        <v>785</v>
      </c>
      <c r="AR1291" s="25" t="s">
        <v>1021</v>
      </c>
    </row>
    <row r="1292" spans="1:44">
      <c r="A1292" s="25">
        <v>202503</v>
      </c>
      <c r="B1292" s="17" t="str">
        <f>IF(A1292="","",IFERROR(VLOOKUP(A1292,Campaña!A:K,2,0),"ID NO EXISTE"))</f>
        <v>Campaña marzo 2025</v>
      </c>
      <c r="C1292" s="25">
        <v>329</v>
      </c>
      <c r="D1292" s="85" t="str">
        <f>IF(C1292="","",IFERROR(CONCATENATE(VLOOKUP(C1292,EstacionReplica!A:W,2,0)," - ",VLOOKUP(C1292,EstacionReplica!A:W,3,0)," - ",VLOOKUP(C1292,EstacionReplica!A:W,4,0)),"ID NO EXISTE"))</f>
        <v>E-060 - Registro individual - 1</v>
      </c>
      <c r="E1292" s="25">
        <v>2025</v>
      </c>
      <c r="F1292" s="25">
        <v>3</v>
      </c>
      <c r="G1292" s="25">
        <v>18</v>
      </c>
      <c r="H1292" s="86">
        <v>0.49236111111111114</v>
      </c>
      <c r="I1292" s="25" t="s">
        <v>771</v>
      </c>
      <c r="O1292" s="25" t="s">
        <v>772</v>
      </c>
      <c r="P1292" s="25" t="s">
        <v>773</v>
      </c>
      <c r="Q1292" s="25" t="s">
        <v>774</v>
      </c>
      <c r="R1292" s="25" t="s">
        <v>775</v>
      </c>
      <c r="S1292" s="25" t="s">
        <v>776</v>
      </c>
      <c r="T1292" s="25" t="s">
        <v>777</v>
      </c>
      <c r="V1292" s="25" t="s">
        <v>778</v>
      </c>
      <c r="X1292" s="25" t="s">
        <v>779</v>
      </c>
      <c r="AB1292" s="25" t="s">
        <v>780</v>
      </c>
      <c r="AC1292" s="25" t="s">
        <v>781</v>
      </c>
      <c r="AD1292" s="25">
        <v>90</v>
      </c>
      <c r="AE1292" s="25" t="s">
        <v>782</v>
      </c>
      <c r="AF1292" s="25">
        <v>-23.407746599372</v>
      </c>
      <c r="AG1292" s="25">
        <v>-67.962064834720906</v>
      </c>
      <c r="AH1292" s="25">
        <v>0.49236111111111114</v>
      </c>
      <c r="AI1292" s="25" t="s">
        <v>792</v>
      </c>
      <c r="AM1292" s="25" t="s">
        <v>784</v>
      </c>
      <c r="AN1292" s="25" t="s">
        <v>859</v>
      </c>
      <c r="AO1292" s="25" t="s">
        <v>785</v>
      </c>
      <c r="AR1292" s="25" t="s">
        <v>1021</v>
      </c>
    </row>
    <row r="1293" spans="1:44">
      <c r="A1293" s="25">
        <v>202503</v>
      </c>
      <c r="B1293" s="17" t="str">
        <f>IF(A1293="","",IFERROR(VLOOKUP(A1293,Campaña!A:K,2,0),"ID NO EXISTE"))</f>
        <v>Campaña marzo 2025</v>
      </c>
      <c r="C1293" s="25">
        <v>330</v>
      </c>
      <c r="D1293" s="85" t="str">
        <f>IF(C1293="","",IFERROR(CONCATENATE(VLOOKUP(C1293,EstacionReplica!A:W,2,0)," - ",VLOOKUP(C1293,EstacionReplica!A:W,3,0)," - ",VLOOKUP(C1293,EstacionReplica!A:W,4,0)),"ID NO EXISTE"))</f>
        <v>E-061 - Registro individual - 1</v>
      </c>
      <c r="E1293" s="25">
        <v>2025</v>
      </c>
      <c r="F1293" s="25">
        <v>3</v>
      </c>
      <c r="G1293" s="25">
        <v>18</v>
      </c>
      <c r="H1293" s="86">
        <v>0.50902777777777775</v>
      </c>
      <c r="I1293" s="25" t="s">
        <v>771</v>
      </c>
      <c r="O1293" s="25" t="s">
        <v>772</v>
      </c>
      <c r="P1293" s="25" t="s">
        <v>773</v>
      </c>
      <c r="Q1293" s="25" t="s">
        <v>774</v>
      </c>
      <c r="R1293" s="25" t="s">
        <v>775</v>
      </c>
      <c r="S1293" s="25" t="s">
        <v>776</v>
      </c>
      <c r="T1293" s="25" t="s">
        <v>777</v>
      </c>
      <c r="V1293" s="25" t="s">
        <v>778</v>
      </c>
      <c r="X1293" s="25" t="s">
        <v>779</v>
      </c>
      <c r="AB1293" s="25" t="s">
        <v>780</v>
      </c>
      <c r="AC1293" s="25" t="s">
        <v>781</v>
      </c>
      <c r="AD1293" s="25">
        <v>80</v>
      </c>
      <c r="AE1293" s="25" t="s">
        <v>782</v>
      </c>
      <c r="AF1293" s="25">
        <v>-23.407747054388199</v>
      </c>
      <c r="AG1293" s="25">
        <v>-67.962133335934794</v>
      </c>
      <c r="AH1293" s="25">
        <v>0.50902777777777775</v>
      </c>
      <c r="AI1293" s="25" t="s">
        <v>792</v>
      </c>
      <c r="AM1293" s="25" t="s">
        <v>784</v>
      </c>
      <c r="AN1293" s="25" t="s">
        <v>807</v>
      </c>
      <c r="AO1293" s="25" t="s">
        <v>785</v>
      </c>
      <c r="AR1293" s="25" t="s">
        <v>1021</v>
      </c>
    </row>
    <row r="1294" spans="1:44">
      <c r="A1294" s="25">
        <v>202503</v>
      </c>
      <c r="B1294" s="17" t="str">
        <f>IF(A1294="","",IFERROR(VLOOKUP(A1294,Campaña!A:K,2,0),"ID NO EXISTE"))</f>
        <v>Campaña marzo 2025</v>
      </c>
      <c r="C1294" s="25">
        <v>331</v>
      </c>
      <c r="D1294" s="85" t="str">
        <f>IF(C1294="","",IFERROR(CONCATENATE(VLOOKUP(C1294,EstacionReplica!A:W,2,0)," - ",VLOOKUP(C1294,EstacionReplica!A:W,3,0)," - ",VLOOKUP(C1294,EstacionReplica!A:W,4,0)),"ID NO EXISTE"))</f>
        <v>E-062 - Registro individual - 1</v>
      </c>
      <c r="E1294" s="25">
        <v>2025</v>
      </c>
      <c r="F1294" s="25">
        <v>3</v>
      </c>
      <c r="G1294" s="25">
        <v>18</v>
      </c>
      <c r="H1294" s="86">
        <v>0.49444444444444446</v>
      </c>
      <c r="I1294" s="25" t="s">
        <v>771</v>
      </c>
      <c r="O1294" s="25" t="s">
        <v>772</v>
      </c>
      <c r="P1294" s="25" t="s">
        <v>773</v>
      </c>
      <c r="Q1294" s="25" t="s">
        <v>774</v>
      </c>
      <c r="R1294" s="25" t="s">
        <v>775</v>
      </c>
      <c r="S1294" s="25" t="s">
        <v>776</v>
      </c>
      <c r="T1294" s="25" t="s">
        <v>777</v>
      </c>
      <c r="V1294" s="25" t="s">
        <v>778</v>
      </c>
      <c r="X1294" s="25" t="s">
        <v>779</v>
      </c>
      <c r="AB1294" s="25" t="s">
        <v>780</v>
      </c>
      <c r="AC1294" s="25" t="s">
        <v>781</v>
      </c>
      <c r="AD1294" s="25">
        <v>80</v>
      </c>
      <c r="AE1294" s="25" t="s">
        <v>782</v>
      </c>
      <c r="AF1294" s="25">
        <v>-23.407692475435798</v>
      </c>
      <c r="AG1294" s="25">
        <v>-67.962075043209396</v>
      </c>
      <c r="AH1294" s="25">
        <v>0.49444444444444446</v>
      </c>
      <c r="AI1294" s="25" t="s">
        <v>792</v>
      </c>
      <c r="AM1294" s="25" t="s">
        <v>784</v>
      </c>
      <c r="AN1294" s="25" t="s">
        <v>807</v>
      </c>
      <c r="AO1294" s="25" t="s">
        <v>785</v>
      </c>
      <c r="AR1294" s="25" t="s">
        <v>1021</v>
      </c>
    </row>
    <row r="1295" spans="1:44">
      <c r="A1295" s="25">
        <v>202503</v>
      </c>
      <c r="B1295" s="17" t="str">
        <f>IF(A1295="","",IFERROR(VLOOKUP(A1295,Campaña!A:K,2,0),"ID NO EXISTE"))</f>
        <v>Campaña marzo 2025</v>
      </c>
      <c r="C1295" s="25">
        <v>332</v>
      </c>
      <c r="D1295" s="85" t="str">
        <f>IF(C1295="","",IFERROR(CONCATENATE(VLOOKUP(C1295,EstacionReplica!A:W,2,0)," - ",VLOOKUP(C1295,EstacionReplica!A:W,3,0)," - ",VLOOKUP(C1295,EstacionReplica!A:W,4,0)),"ID NO EXISTE"))</f>
        <v>E-063 - Registro individual - 1</v>
      </c>
      <c r="E1295" s="25">
        <v>2025</v>
      </c>
      <c r="F1295" s="25">
        <v>3</v>
      </c>
      <c r="G1295" s="25">
        <v>18</v>
      </c>
      <c r="H1295" s="86">
        <v>0.49375000000000002</v>
      </c>
      <c r="I1295" s="25" t="s">
        <v>771</v>
      </c>
      <c r="O1295" s="25" t="s">
        <v>772</v>
      </c>
      <c r="P1295" s="25" t="s">
        <v>773</v>
      </c>
      <c r="Q1295" s="25" t="s">
        <v>774</v>
      </c>
      <c r="R1295" s="25" t="s">
        <v>775</v>
      </c>
      <c r="S1295" s="25" t="s">
        <v>776</v>
      </c>
      <c r="T1295" s="25" t="s">
        <v>777</v>
      </c>
      <c r="V1295" s="25" t="s">
        <v>778</v>
      </c>
      <c r="X1295" s="25" t="s">
        <v>779</v>
      </c>
      <c r="AB1295" s="25" t="s">
        <v>780</v>
      </c>
      <c r="AC1295" s="25" t="s">
        <v>781</v>
      </c>
      <c r="AD1295" s="25">
        <v>30</v>
      </c>
      <c r="AE1295" s="25" t="s">
        <v>782</v>
      </c>
      <c r="AF1295" s="25">
        <v>-23.4076560894562</v>
      </c>
      <c r="AG1295" s="25">
        <v>-67.962036181418995</v>
      </c>
      <c r="AH1295" s="25">
        <v>0.49375000000000002</v>
      </c>
      <c r="AI1295" s="25" t="s">
        <v>787</v>
      </c>
      <c r="AM1295" s="25" t="s">
        <v>784</v>
      </c>
      <c r="AN1295" s="25" t="s">
        <v>879</v>
      </c>
      <c r="AO1295" s="25" t="s">
        <v>785</v>
      </c>
      <c r="AR1295" s="25" t="s">
        <v>1021</v>
      </c>
    </row>
    <row r="1296" spans="1:44">
      <c r="A1296" s="25">
        <v>202503</v>
      </c>
      <c r="B1296" s="17" t="str">
        <f>IF(A1296="","",IFERROR(VLOOKUP(A1296,Campaña!A:K,2,0),"ID NO EXISTE"))</f>
        <v>Campaña marzo 2025</v>
      </c>
      <c r="C1296" s="25">
        <v>333</v>
      </c>
      <c r="D1296" s="85" t="str">
        <f>IF(C1296="","",IFERROR(CONCATENATE(VLOOKUP(C1296,EstacionReplica!A:W,2,0)," - ",VLOOKUP(C1296,EstacionReplica!A:W,3,0)," - ",VLOOKUP(C1296,EstacionReplica!A:W,4,0)),"ID NO EXISTE"))</f>
        <v>E-064 - Registro individual - 1</v>
      </c>
      <c r="E1296" s="25">
        <v>2025</v>
      </c>
      <c r="F1296" s="25">
        <v>3</v>
      </c>
      <c r="G1296" s="25">
        <v>18</v>
      </c>
      <c r="H1296" s="86">
        <v>0.50694444444444442</v>
      </c>
      <c r="I1296" s="25" t="s">
        <v>771</v>
      </c>
      <c r="O1296" s="25" t="s">
        <v>772</v>
      </c>
      <c r="P1296" s="25" t="s">
        <v>773</v>
      </c>
      <c r="Q1296" s="25" t="s">
        <v>774</v>
      </c>
      <c r="R1296" s="25" t="s">
        <v>775</v>
      </c>
      <c r="S1296" s="25" t="s">
        <v>776</v>
      </c>
      <c r="T1296" s="25" t="s">
        <v>777</v>
      </c>
      <c r="V1296" s="25" t="s">
        <v>778</v>
      </c>
      <c r="X1296" s="25" t="s">
        <v>779</v>
      </c>
      <c r="AB1296" s="25" t="s">
        <v>780</v>
      </c>
      <c r="AC1296" s="25" t="s">
        <v>781</v>
      </c>
      <c r="AD1296" s="25">
        <v>90</v>
      </c>
      <c r="AE1296" s="25" t="s">
        <v>782</v>
      </c>
      <c r="AF1296" s="25">
        <v>-23.407674932465</v>
      </c>
      <c r="AG1296" s="25">
        <v>-67.962153471135693</v>
      </c>
      <c r="AH1296" s="25">
        <v>0.50694444444444442</v>
      </c>
      <c r="AI1296" s="25" t="s">
        <v>787</v>
      </c>
      <c r="AM1296" s="25" t="s">
        <v>784</v>
      </c>
      <c r="AN1296" s="25" t="s">
        <v>793</v>
      </c>
      <c r="AO1296" s="25" t="s">
        <v>785</v>
      </c>
      <c r="AR1296" s="25" t="s">
        <v>1021</v>
      </c>
    </row>
    <row r="1297" spans="1:44">
      <c r="A1297" s="25">
        <v>202503</v>
      </c>
      <c r="B1297" s="17" t="str">
        <f>IF(A1297="","",IFERROR(VLOOKUP(A1297,Campaña!A:K,2,0),"ID NO EXISTE"))</f>
        <v>Campaña marzo 2025</v>
      </c>
      <c r="C1297" s="25">
        <v>334</v>
      </c>
      <c r="D1297" s="85" t="str">
        <f>IF(C1297="","",IFERROR(CONCATENATE(VLOOKUP(C1297,EstacionReplica!A:W,2,0)," - ",VLOOKUP(C1297,EstacionReplica!A:W,3,0)," - ",VLOOKUP(C1297,EstacionReplica!A:W,4,0)),"ID NO EXISTE"))</f>
        <v>E-065 - Registro individual - 1</v>
      </c>
      <c r="E1297" s="25">
        <v>2025</v>
      </c>
      <c r="F1297" s="25">
        <v>3</v>
      </c>
      <c r="G1297" s="25">
        <v>18</v>
      </c>
      <c r="H1297" s="86">
        <v>0.51458333333333328</v>
      </c>
      <c r="I1297" s="25" t="s">
        <v>771</v>
      </c>
      <c r="O1297" s="25" t="s">
        <v>772</v>
      </c>
      <c r="P1297" s="25" t="s">
        <v>773</v>
      </c>
      <c r="Q1297" s="25" t="s">
        <v>774</v>
      </c>
      <c r="R1297" s="25" t="s">
        <v>775</v>
      </c>
      <c r="S1297" s="25" t="s">
        <v>776</v>
      </c>
      <c r="T1297" s="25" t="s">
        <v>777</v>
      </c>
      <c r="V1297" s="25" t="s">
        <v>778</v>
      </c>
      <c r="X1297" s="25" t="s">
        <v>779</v>
      </c>
      <c r="AB1297" s="25" t="s">
        <v>780</v>
      </c>
      <c r="AC1297" s="25" t="s">
        <v>781</v>
      </c>
      <c r="AD1297" s="25">
        <v>0</v>
      </c>
      <c r="AE1297" s="25" t="s">
        <v>782</v>
      </c>
      <c r="AF1297" s="25">
        <v>-23.407928659131802</v>
      </c>
      <c r="AG1297" s="25">
        <v>-67.962278715856101</v>
      </c>
      <c r="AH1297" s="25">
        <v>0.51458333333333328</v>
      </c>
      <c r="AI1297" s="25" t="s">
        <v>783</v>
      </c>
      <c r="AM1297" s="25" t="s">
        <v>784</v>
      </c>
      <c r="AO1297" s="25" t="s">
        <v>785</v>
      </c>
      <c r="AR1297" s="25" t="s">
        <v>1021</v>
      </c>
    </row>
    <row r="1298" spans="1:44">
      <c r="A1298" s="25">
        <v>202503</v>
      </c>
      <c r="B1298" s="17" t="str">
        <f>IF(A1298="","",IFERROR(VLOOKUP(A1298,Campaña!A:K,2,0),"ID NO EXISTE"))</f>
        <v>Campaña marzo 2025</v>
      </c>
      <c r="C1298" s="25">
        <v>335</v>
      </c>
      <c r="D1298" s="85" t="str">
        <f>IF(C1298="","",IFERROR(CONCATENATE(VLOOKUP(C1298,EstacionReplica!A:W,2,0)," - ",VLOOKUP(C1298,EstacionReplica!A:W,3,0)," - ",VLOOKUP(C1298,EstacionReplica!A:W,4,0)),"ID NO EXISTE"))</f>
        <v>E-066 - Registro individual - 1</v>
      </c>
      <c r="E1298" s="25">
        <v>2025</v>
      </c>
      <c r="F1298" s="25">
        <v>3</v>
      </c>
      <c r="G1298" s="25">
        <v>18</v>
      </c>
      <c r="H1298" s="86">
        <v>0.47222222222222221</v>
      </c>
      <c r="I1298" s="25" t="s">
        <v>771</v>
      </c>
      <c r="O1298" s="25" t="s">
        <v>772</v>
      </c>
      <c r="P1298" s="25" t="s">
        <v>773</v>
      </c>
      <c r="Q1298" s="25" t="s">
        <v>774</v>
      </c>
      <c r="R1298" s="25" t="s">
        <v>775</v>
      </c>
      <c r="S1298" s="25" t="s">
        <v>776</v>
      </c>
      <c r="T1298" s="25" t="s">
        <v>777</v>
      </c>
      <c r="V1298" s="25" t="s">
        <v>778</v>
      </c>
      <c r="X1298" s="25" t="s">
        <v>779</v>
      </c>
      <c r="AB1298" s="25" t="s">
        <v>780</v>
      </c>
      <c r="AC1298" s="25" t="s">
        <v>781</v>
      </c>
      <c r="AD1298" s="25">
        <v>70</v>
      </c>
      <c r="AE1298" s="25" t="s">
        <v>782</v>
      </c>
      <c r="AF1298" s="25">
        <v>-23.408200123758299</v>
      </c>
      <c r="AG1298" s="25">
        <v>-67.962354890602995</v>
      </c>
      <c r="AH1298" s="25">
        <v>0.47222222222222221</v>
      </c>
      <c r="AI1298" s="25" t="s">
        <v>787</v>
      </c>
      <c r="AM1298" s="25" t="s">
        <v>784</v>
      </c>
      <c r="AN1298" s="25" t="s">
        <v>860</v>
      </c>
      <c r="AO1298" s="25" t="s">
        <v>785</v>
      </c>
      <c r="AR1298" s="25" t="s">
        <v>1021</v>
      </c>
    </row>
    <row r="1299" spans="1:44">
      <c r="A1299" s="25">
        <v>202503</v>
      </c>
      <c r="B1299" s="17" t="str">
        <f>IF(A1299="","",IFERROR(VLOOKUP(A1299,Campaña!A:K,2,0),"ID NO EXISTE"))</f>
        <v>Campaña marzo 2025</v>
      </c>
      <c r="C1299" s="25">
        <v>336</v>
      </c>
      <c r="D1299" s="85" t="str">
        <f>IF(C1299="","",IFERROR(CONCATENATE(VLOOKUP(C1299,EstacionReplica!A:W,2,0)," - ",VLOOKUP(C1299,EstacionReplica!A:W,3,0)," - ",VLOOKUP(C1299,EstacionReplica!A:W,4,0)),"ID NO EXISTE"))</f>
        <v>E-067 - Registro individual - 1</v>
      </c>
      <c r="E1299" s="25">
        <v>2025</v>
      </c>
      <c r="F1299" s="25">
        <v>3</v>
      </c>
      <c r="G1299" s="25">
        <v>18</v>
      </c>
      <c r="H1299" s="86">
        <v>0.47152777777777777</v>
      </c>
      <c r="I1299" s="25" t="s">
        <v>771</v>
      </c>
      <c r="O1299" s="25" t="s">
        <v>772</v>
      </c>
      <c r="P1299" s="25" t="s">
        <v>773</v>
      </c>
      <c r="Q1299" s="25" t="s">
        <v>774</v>
      </c>
      <c r="R1299" s="25" t="s">
        <v>775</v>
      </c>
      <c r="S1299" s="25" t="s">
        <v>776</v>
      </c>
      <c r="T1299" s="25" t="s">
        <v>777</v>
      </c>
      <c r="V1299" s="25" t="s">
        <v>778</v>
      </c>
      <c r="X1299" s="25" t="s">
        <v>779</v>
      </c>
      <c r="AB1299" s="25" t="s">
        <v>780</v>
      </c>
      <c r="AC1299" s="25" t="s">
        <v>781</v>
      </c>
      <c r="AD1299" s="25">
        <v>60</v>
      </c>
      <c r="AE1299" s="25" t="s">
        <v>782</v>
      </c>
      <c r="AF1299" s="25">
        <v>-23.408209025272399</v>
      </c>
      <c r="AG1299" s="25">
        <v>-67.962335248342001</v>
      </c>
      <c r="AH1299" s="25">
        <v>0.47152777777777777</v>
      </c>
      <c r="AI1299" s="25" t="s">
        <v>787</v>
      </c>
      <c r="AM1299" s="25" t="s">
        <v>784</v>
      </c>
      <c r="AN1299" s="25" t="s">
        <v>1036</v>
      </c>
      <c r="AO1299" s="25" t="s">
        <v>785</v>
      </c>
      <c r="AR1299" s="25" t="s">
        <v>1021</v>
      </c>
    </row>
    <row r="1300" spans="1:44">
      <c r="A1300" s="25">
        <v>202503</v>
      </c>
      <c r="B1300" s="17" t="str">
        <f>IF(A1300="","",IFERROR(VLOOKUP(A1300,Campaña!A:K,2,0),"ID NO EXISTE"))</f>
        <v>Campaña marzo 2025</v>
      </c>
      <c r="C1300" s="25">
        <v>337</v>
      </c>
      <c r="D1300" s="85" t="str">
        <f>IF(C1300="","",IFERROR(CONCATENATE(VLOOKUP(C1300,EstacionReplica!A:W,2,0)," - ",VLOOKUP(C1300,EstacionReplica!A:W,3,0)," - ",VLOOKUP(C1300,EstacionReplica!A:W,4,0)),"ID NO EXISTE"))</f>
        <v>E-068 - Registro individual - 1</v>
      </c>
      <c r="E1300" s="25">
        <v>2025</v>
      </c>
      <c r="F1300" s="25">
        <v>3</v>
      </c>
      <c r="G1300" s="25">
        <v>18</v>
      </c>
      <c r="H1300" s="86">
        <v>0.47291666666666665</v>
      </c>
      <c r="I1300" s="25" t="s">
        <v>771</v>
      </c>
      <c r="O1300" s="25" t="s">
        <v>772</v>
      </c>
      <c r="P1300" s="25" t="s">
        <v>773</v>
      </c>
      <c r="Q1300" s="25" t="s">
        <v>774</v>
      </c>
      <c r="R1300" s="25" t="s">
        <v>775</v>
      </c>
      <c r="S1300" s="25" t="s">
        <v>776</v>
      </c>
      <c r="T1300" s="25" t="s">
        <v>777</v>
      </c>
      <c r="V1300" s="25" t="s">
        <v>778</v>
      </c>
      <c r="X1300" s="25" t="s">
        <v>779</v>
      </c>
      <c r="AB1300" s="25" t="s">
        <v>780</v>
      </c>
      <c r="AC1300" s="25" t="s">
        <v>781</v>
      </c>
      <c r="AD1300" s="25">
        <v>80</v>
      </c>
      <c r="AE1300" s="25" t="s">
        <v>782</v>
      </c>
      <c r="AF1300" s="25">
        <v>-23.408190897302902</v>
      </c>
      <c r="AG1300" s="25">
        <v>-67.962325603255806</v>
      </c>
      <c r="AH1300" s="25">
        <v>0.47291666666666665</v>
      </c>
      <c r="AI1300" s="25" t="s">
        <v>792</v>
      </c>
      <c r="AM1300" s="25" t="s">
        <v>784</v>
      </c>
      <c r="AN1300" s="25" t="s">
        <v>807</v>
      </c>
      <c r="AO1300" s="25" t="s">
        <v>785</v>
      </c>
      <c r="AR1300" s="25" t="s">
        <v>1021</v>
      </c>
    </row>
    <row r="1301" spans="1:44">
      <c r="A1301" s="25">
        <v>202503</v>
      </c>
      <c r="B1301" s="17" t="str">
        <f>IF(A1301="","",IFERROR(VLOOKUP(A1301,Campaña!A:K,2,0),"ID NO EXISTE"))</f>
        <v>Campaña marzo 2025</v>
      </c>
      <c r="C1301" s="25">
        <v>338</v>
      </c>
      <c r="D1301" s="85" t="str">
        <f>IF(C1301="","",IFERROR(CONCATENATE(VLOOKUP(C1301,EstacionReplica!A:W,2,0)," - ",VLOOKUP(C1301,EstacionReplica!A:W,3,0)," - ",VLOOKUP(C1301,EstacionReplica!A:W,4,0)),"ID NO EXISTE"))</f>
        <v>E-069 - Registro individual - 1</v>
      </c>
      <c r="E1301" s="25">
        <v>2025</v>
      </c>
      <c r="F1301" s="25">
        <v>3</v>
      </c>
      <c r="G1301" s="25">
        <v>18</v>
      </c>
      <c r="H1301" s="86">
        <v>0.47361111111111109</v>
      </c>
      <c r="I1301" s="25" t="s">
        <v>771</v>
      </c>
      <c r="O1301" s="25" t="s">
        <v>772</v>
      </c>
      <c r="P1301" s="25" t="s">
        <v>773</v>
      </c>
      <c r="Q1301" s="25" t="s">
        <v>774</v>
      </c>
      <c r="R1301" s="25" t="s">
        <v>775</v>
      </c>
      <c r="S1301" s="25" t="s">
        <v>776</v>
      </c>
      <c r="T1301" s="25" t="s">
        <v>777</v>
      </c>
      <c r="V1301" s="25" t="s">
        <v>778</v>
      </c>
      <c r="X1301" s="25" t="s">
        <v>779</v>
      </c>
      <c r="AB1301" s="25" t="s">
        <v>780</v>
      </c>
      <c r="AC1301" s="25" t="s">
        <v>781</v>
      </c>
      <c r="AD1301" s="25">
        <v>80</v>
      </c>
      <c r="AE1301" s="25" t="s">
        <v>782</v>
      </c>
      <c r="AF1301" s="25">
        <v>-23.408182060777701</v>
      </c>
      <c r="AG1301" s="25">
        <v>-67.962355031435095</v>
      </c>
      <c r="AH1301" s="25">
        <v>0.47361111111111109</v>
      </c>
      <c r="AI1301" s="25" t="s">
        <v>792</v>
      </c>
      <c r="AM1301" s="25" t="s">
        <v>784</v>
      </c>
      <c r="AN1301" s="25" t="s">
        <v>807</v>
      </c>
      <c r="AO1301" s="25" t="s">
        <v>785</v>
      </c>
      <c r="AR1301" s="25" t="s">
        <v>1021</v>
      </c>
    </row>
    <row r="1302" spans="1:44">
      <c r="A1302" s="25">
        <v>202503</v>
      </c>
      <c r="B1302" s="17" t="str">
        <f>IF(A1302="","",IFERROR(VLOOKUP(A1302,Campaña!A:K,2,0),"ID NO EXISTE"))</f>
        <v>Campaña marzo 2025</v>
      </c>
      <c r="C1302" s="25">
        <v>339</v>
      </c>
      <c r="D1302" s="85" t="str">
        <f>IF(C1302="","",IFERROR(CONCATENATE(VLOOKUP(C1302,EstacionReplica!A:W,2,0)," - ",VLOOKUP(C1302,EstacionReplica!A:W,3,0)," - ",VLOOKUP(C1302,EstacionReplica!A:W,4,0)),"ID NO EXISTE"))</f>
        <v>E-070 - Registro individual - 1</v>
      </c>
      <c r="E1302" s="25">
        <v>2025</v>
      </c>
      <c r="F1302" s="25">
        <v>3</v>
      </c>
      <c r="G1302" s="25">
        <v>18</v>
      </c>
      <c r="H1302" s="86">
        <v>0.47430555555555554</v>
      </c>
      <c r="I1302" s="25" t="s">
        <v>771</v>
      </c>
      <c r="O1302" s="25" t="s">
        <v>772</v>
      </c>
      <c r="P1302" s="25" t="s">
        <v>773</v>
      </c>
      <c r="Q1302" s="25" t="s">
        <v>774</v>
      </c>
      <c r="R1302" s="25" t="s">
        <v>775</v>
      </c>
      <c r="S1302" s="25" t="s">
        <v>776</v>
      </c>
      <c r="T1302" s="25" t="s">
        <v>777</v>
      </c>
      <c r="V1302" s="25" t="s">
        <v>778</v>
      </c>
      <c r="X1302" s="25" t="s">
        <v>779</v>
      </c>
      <c r="AB1302" s="25" t="s">
        <v>780</v>
      </c>
      <c r="AC1302" s="25" t="s">
        <v>781</v>
      </c>
      <c r="AD1302" s="25">
        <v>90</v>
      </c>
      <c r="AE1302" s="25" t="s">
        <v>782</v>
      </c>
      <c r="AF1302" s="25">
        <v>-23.408155161265899</v>
      </c>
      <c r="AG1302" s="25">
        <v>-67.962384600438796</v>
      </c>
      <c r="AH1302" s="25">
        <v>0.47430555555555554</v>
      </c>
      <c r="AI1302" s="25" t="s">
        <v>792</v>
      </c>
      <c r="AM1302" s="25" t="s">
        <v>784</v>
      </c>
      <c r="AN1302" s="25" t="s">
        <v>793</v>
      </c>
      <c r="AO1302" s="25" t="s">
        <v>785</v>
      </c>
      <c r="AR1302" s="25" t="s">
        <v>1021</v>
      </c>
    </row>
    <row r="1303" spans="1:44">
      <c r="A1303" s="25">
        <v>202503</v>
      </c>
      <c r="B1303" s="17" t="str">
        <f>IF(A1303="","",IFERROR(VLOOKUP(A1303,Campaña!A:K,2,0),"ID NO EXISTE"))</f>
        <v>Campaña marzo 2025</v>
      </c>
      <c r="C1303" s="25">
        <v>340</v>
      </c>
      <c r="D1303" s="85" t="str">
        <f>IF(C1303="","",IFERROR(CONCATENATE(VLOOKUP(C1303,EstacionReplica!A:W,2,0)," - ",VLOOKUP(C1303,EstacionReplica!A:W,3,0)," - ",VLOOKUP(C1303,EstacionReplica!A:W,4,0)),"ID NO EXISTE"))</f>
        <v>E-071 - Registro individual - 1</v>
      </c>
      <c r="E1303" s="25">
        <v>2025</v>
      </c>
      <c r="F1303" s="25">
        <v>3</v>
      </c>
      <c r="G1303" s="25">
        <v>18</v>
      </c>
      <c r="H1303" s="86">
        <v>0.47499999999999998</v>
      </c>
      <c r="I1303" s="25" t="s">
        <v>771</v>
      </c>
      <c r="O1303" s="25" t="s">
        <v>772</v>
      </c>
      <c r="P1303" s="25" t="s">
        <v>773</v>
      </c>
      <c r="Q1303" s="25" t="s">
        <v>774</v>
      </c>
      <c r="R1303" s="25" t="s">
        <v>775</v>
      </c>
      <c r="S1303" s="25" t="s">
        <v>776</v>
      </c>
      <c r="T1303" s="25" t="s">
        <v>777</v>
      </c>
      <c r="V1303" s="25" t="s">
        <v>778</v>
      </c>
      <c r="X1303" s="25" t="s">
        <v>779</v>
      </c>
      <c r="AB1303" s="25" t="s">
        <v>780</v>
      </c>
      <c r="AC1303" s="25" t="s">
        <v>781</v>
      </c>
      <c r="AD1303" s="25">
        <v>65</v>
      </c>
      <c r="AE1303" s="25" t="s">
        <v>782</v>
      </c>
      <c r="AF1303" s="25">
        <v>-23.408137033299301</v>
      </c>
      <c r="AG1303" s="25">
        <v>-67.962374955349304</v>
      </c>
      <c r="AH1303" s="25">
        <v>0.47499999999999998</v>
      </c>
      <c r="AI1303" s="25" t="s">
        <v>787</v>
      </c>
      <c r="AM1303" s="25" t="s">
        <v>784</v>
      </c>
      <c r="AN1303" s="25" t="s">
        <v>1037</v>
      </c>
      <c r="AO1303" s="25" t="s">
        <v>785</v>
      </c>
      <c r="AR1303" s="25" t="s">
        <v>1021</v>
      </c>
    </row>
    <row r="1304" spans="1:44">
      <c r="A1304" s="25">
        <v>202503</v>
      </c>
      <c r="B1304" s="17" t="str">
        <f>IF(A1304="","",IFERROR(VLOOKUP(A1304,Campaña!A:K,2,0),"ID NO EXISTE"))</f>
        <v>Campaña marzo 2025</v>
      </c>
      <c r="C1304" s="25">
        <v>341</v>
      </c>
      <c r="D1304" s="85" t="str">
        <f>IF(C1304="","",IFERROR(CONCATENATE(VLOOKUP(C1304,EstacionReplica!A:W,2,0)," - ",VLOOKUP(C1304,EstacionReplica!A:W,3,0)," - ",VLOOKUP(C1304,EstacionReplica!A:W,4,0)),"ID NO EXISTE"))</f>
        <v>E-072 - Registro individual - 1</v>
      </c>
      <c r="E1304" s="25">
        <v>2025</v>
      </c>
      <c r="F1304" s="25">
        <v>3</v>
      </c>
      <c r="G1304" s="25">
        <v>18</v>
      </c>
      <c r="H1304" s="86">
        <v>0.46875</v>
      </c>
      <c r="I1304" s="25" t="s">
        <v>771</v>
      </c>
      <c r="O1304" s="25" t="s">
        <v>772</v>
      </c>
      <c r="P1304" s="25" t="s">
        <v>773</v>
      </c>
      <c r="Q1304" s="25" t="s">
        <v>774</v>
      </c>
      <c r="R1304" s="25" t="s">
        <v>775</v>
      </c>
      <c r="S1304" s="25" t="s">
        <v>776</v>
      </c>
      <c r="T1304" s="25" t="s">
        <v>777</v>
      </c>
      <c r="V1304" s="25" t="s">
        <v>778</v>
      </c>
      <c r="X1304" s="25" t="s">
        <v>779</v>
      </c>
      <c r="AB1304" s="25" t="s">
        <v>780</v>
      </c>
      <c r="AC1304" s="25" t="s">
        <v>781</v>
      </c>
      <c r="AD1304" s="25">
        <v>70</v>
      </c>
      <c r="AE1304" s="25" t="s">
        <v>782</v>
      </c>
      <c r="AF1304" s="25">
        <v>-23.408336051011901</v>
      </c>
      <c r="AG1304" s="25">
        <v>-67.962422335880802</v>
      </c>
      <c r="AH1304" s="25">
        <v>0.46875</v>
      </c>
      <c r="AI1304" s="25" t="s">
        <v>787</v>
      </c>
      <c r="AM1304" s="25" t="s">
        <v>784</v>
      </c>
      <c r="AN1304" s="25" t="s">
        <v>860</v>
      </c>
      <c r="AO1304" s="25" t="s">
        <v>785</v>
      </c>
      <c r="AR1304" s="25" t="s">
        <v>1021</v>
      </c>
    </row>
    <row r="1305" spans="1:44">
      <c r="A1305" s="25">
        <v>202503</v>
      </c>
      <c r="B1305" s="17" t="str">
        <f>IF(A1305="","",IFERROR(VLOOKUP(A1305,Campaña!A:K,2,0),"ID NO EXISTE"))</f>
        <v>Campaña marzo 2025</v>
      </c>
      <c r="C1305" s="25">
        <v>342</v>
      </c>
      <c r="D1305" s="85" t="str">
        <f>IF(C1305="","",IFERROR(CONCATENATE(VLOOKUP(C1305,EstacionReplica!A:W,2,0)," - ",VLOOKUP(C1305,EstacionReplica!A:W,3,0)," - ",VLOOKUP(C1305,EstacionReplica!A:W,4,0)),"ID NO EXISTE"))</f>
        <v>E-073 - Registro individual - 1</v>
      </c>
      <c r="E1305" s="25">
        <v>2025</v>
      </c>
      <c r="F1305" s="25">
        <v>3</v>
      </c>
      <c r="G1305" s="25">
        <v>18</v>
      </c>
      <c r="H1305" s="86">
        <v>0.46736111111111112</v>
      </c>
      <c r="I1305" s="25" t="s">
        <v>771</v>
      </c>
      <c r="O1305" s="25" t="s">
        <v>772</v>
      </c>
      <c r="P1305" s="25" t="s">
        <v>773</v>
      </c>
      <c r="Q1305" s="25" t="s">
        <v>774</v>
      </c>
      <c r="R1305" s="25" t="s">
        <v>775</v>
      </c>
      <c r="S1305" s="25" t="s">
        <v>776</v>
      </c>
      <c r="T1305" s="25" t="s">
        <v>777</v>
      </c>
      <c r="V1305" s="25" t="s">
        <v>778</v>
      </c>
      <c r="X1305" s="25" t="s">
        <v>779</v>
      </c>
      <c r="AB1305" s="25" t="s">
        <v>780</v>
      </c>
      <c r="AC1305" s="25" t="s">
        <v>781</v>
      </c>
      <c r="AD1305" s="25">
        <v>45</v>
      </c>
      <c r="AE1305" s="25" t="s">
        <v>782</v>
      </c>
      <c r="AF1305" s="25">
        <v>-23.408354503883501</v>
      </c>
      <c r="AG1305" s="25">
        <v>-67.962480910657604</v>
      </c>
      <c r="AH1305" s="25">
        <v>0.46736111111111112</v>
      </c>
      <c r="AI1305" s="25" t="s">
        <v>787</v>
      </c>
      <c r="AM1305" s="25" t="s">
        <v>784</v>
      </c>
      <c r="AN1305" s="25" t="s">
        <v>1038</v>
      </c>
      <c r="AO1305" s="25" t="s">
        <v>785</v>
      </c>
      <c r="AR1305" s="25" t="s">
        <v>1021</v>
      </c>
    </row>
    <row r="1306" spans="1:44">
      <c r="A1306" s="25">
        <v>202503</v>
      </c>
      <c r="B1306" s="17" t="str">
        <f>IF(A1306="","",IFERROR(VLOOKUP(A1306,Campaña!A:K,2,0),"ID NO EXISTE"))</f>
        <v>Campaña marzo 2025</v>
      </c>
      <c r="C1306" s="25">
        <v>343</v>
      </c>
      <c r="D1306" s="85" t="str">
        <f>IF(C1306="","",IFERROR(CONCATENATE(VLOOKUP(C1306,EstacionReplica!A:W,2,0)," - ",VLOOKUP(C1306,EstacionReplica!A:W,3,0)," - ",VLOOKUP(C1306,EstacionReplica!A:W,4,0)),"ID NO EXISTE"))</f>
        <v>E-074 - Registro individual - 1</v>
      </c>
      <c r="E1306" s="25">
        <v>2025</v>
      </c>
      <c r="F1306" s="25">
        <v>3</v>
      </c>
      <c r="G1306" s="25">
        <v>18</v>
      </c>
      <c r="H1306" s="86">
        <v>0.46666666666666667</v>
      </c>
      <c r="I1306" s="25" t="s">
        <v>771</v>
      </c>
      <c r="O1306" s="25" t="s">
        <v>772</v>
      </c>
      <c r="P1306" s="25" t="s">
        <v>773</v>
      </c>
      <c r="Q1306" s="25" t="s">
        <v>774</v>
      </c>
      <c r="R1306" s="25" t="s">
        <v>775</v>
      </c>
      <c r="S1306" s="25" t="s">
        <v>776</v>
      </c>
      <c r="T1306" s="25" t="s">
        <v>777</v>
      </c>
      <c r="V1306" s="25" t="s">
        <v>778</v>
      </c>
      <c r="X1306" s="25" t="s">
        <v>779</v>
      </c>
      <c r="AB1306" s="25" t="s">
        <v>780</v>
      </c>
      <c r="AC1306" s="25" t="s">
        <v>781</v>
      </c>
      <c r="AD1306" s="25">
        <v>30</v>
      </c>
      <c r="AE1306" s="25" t="s">
        <v>782</v>
      </c>
      <c r="AF1306" s="25">
        <v>-23.4083727618018</v>
      </c>
      <c r="AG1306" s="25">
        <v>-67.962510127646198</v>
      </c>
      <c r="AH1306" s="25">
        <v>0.46666666666666667</v>
      </c>
      <c r="AI1306" s="25" t="s">
        <v>787</v>
      </c>
      <c r="AM1306" s="25" t="s">
        <v>784</v>
      </c>
      <c r="AN1306" s="25" t="s">
        <v>976</v>
      </c>
      <c r="AO1306" s="25" t="s">
        <v>785</v>
      </c>
      <c r="AR1306" s="25" t="s">
        <v>1021</v>
      </c>
    </row>
    <row r="1307" spans="1:44">
      <c r="A1307" s="25">
        <v>202503</v>
      </c>
      <c r="B1307" s="17" t="str">
        <f>IF(A1307="","",IFERROR(VLOOKUP(A1307,Campaña!A:K,2,0),"ID NO EXISTE"))</f>
        <v>Campaña marzo 2025</v>
      </c>
      <c r="C1307" s="25">
        <v>344</v>
      </c>
      <c r="D1307" s="85" t="str">
        <f>IF(C1307="","",IFERROR(CONCATENATE(VLOOKUP(C1307,EstacionReplica!A:W,2,0)," - ",VLOOKUP(C1307,EstacionReplica!A:W,3,0)," - ",VLOOKUP(C1307,EstacionReplica!A:W,4,0)),"ID NO EXISTE"))</f>
        <v>E-075 - Registro individual - 1</v>
      </c>
      <c r="E1307" s="25">
        <v>2025</v>
      </c>
      <c r="F1307" s="25">
        <v>3</v>
      </c>
      <c r="G1307" s="25">
        <v>18</v>
      </c>
      <c r="H1307" s="86">
        <v>0.46527777777777779</v>
      </c>
      <c r="I1307" s="25" t="s">
        <v>771</v>
      </c>
      <c r="O1307" s="25" t="s">
        <v>772</v>
      </c>
      <c r="P1307" s="25" t="s">
        <v>773</v>
      </c>
      <c r="Q1307" s="25" t="s">
        <v>774</v>
      </c>
      <c r="R1307" s="25" t="s">
        <v>775</v>
      </c>
      <c r="S1307" s="25" t="s">
        <v>776</v>
      </c>
      <c r="T1307" s="25" t="s">
        <v>777</v>
      </c>
      <c r="V1307" s="25" t="s">
        <v>778</v>
      </c>
      <c r="X1307" s="25" t="s">
        <v>779</v>
      </c>
      <c r="AB1307" s="25" t="s">
        <v>780</v>
      </c>
      <c r="AC1307" s="25" t="s">
        <v>781</v>
      </c>
      <c r="AD1307" s="25">
        <v>80</v>
      </c>
      <c r="AE1307" s="25" t="s">
        <v>782</v>
      </c>
      <c r="AF1307" s="25">
        <v>-23.408309996198799</v>
      </c>
      <c r="AG1307" s="25">
        <v>-67.962579122001799</v>
      </c>
      <c r="AH1307" s="25">
        <v>0.46527777777777779</v>
      </c>
      <c r="AI1307" s="25" t="s">
        <v>787</v>
      </c>
      <c r="AM1307" s="25" t="s">
        <v>784</v>
      </c>
      <c r="AN1307" s="25" t="s">
        <v>1039</v>
      </c>
      <c r="AO1307" s="25" t="s">
        <v>785</v>
      </c>
      <c r="AR1307" s="25" t="s">
        <v>1021</v>
      </c>
    </row>
    <row r="1308" spans="1:44">
      <c r="A1308" s="25">
        <v>202503</v>
      </c>
      <c r="B1308" s="17" t="str">
        <f>IF(A1308="","",IFERROR(VLOOKUP(A1308,Campaña!A:K,2,0),"ID NO EXISTE"))</f>
        <v>Campaña marzo 2025</v>
      </c>
      <c r="C1308" s="25">
        <v>345</v>
      </c>
      <c r="D1308" s="85" t="str">
        <f>IF(C1308="","",IFERROR(CONCATENATE(VLOOKUP(C1308,EstacionReplica!A:W,2,0)," - ",VLOOKUP(C1308,EstacionReplica!A:W,3,0)," - ",VLOOKUP(C1308,EstacionReplica!A:W,4,0)),"ID NO EXISTE"))</f>
        <v>E-076 - Registro individual - 1</v>
      </c>
      <c r="E1308" s="25">
        <v>2025</v>
      </c>
      <c r="F1308" s="25">
        <v>3</v>
      </c>
      <c r="G1308" s="25">
        <v>18</v>
      </c>
      <c r="H1308" s="86">
        <v>0.4548611111111111</v>
      </c>
      <c r="I1308" s="25" t="s">
        <v>771</v>
      </c>
      <c r="O1308" s="25" t="s">
        <v>772</v>
      </c>
      <c r="P1308" s="25" t="s">
        <v>773</v>
      </c>
      <c r="Q1308" s="25" t="s">
        <v>774</v>
      </c>
      <c r="R1308" s="25" t="s">
        <v>775</v>
      </c>
      <c r="S1308" s="25" t="s">
        <v>776</v>
      </c>
      <c r="T1308" s="25" t="s">
        <v>777</v>
      </c>
      <c r="V1308" s="25" t="s">
        <v>778</v>
      </c>
      <c r="X1308" s="25" t="s">
        <v>779</v>
      </c>
      <c r="AB1308" s="25" t="s">
        <v>780</v>
      </c>
      <c r="AC1308" s="25" t="s">
        <v>781</v>
      </c>
      <c r="AD1308" s="25">
        <v>70</v>
      </c>
      <c r="AE1308" s="25" t="s">
        <v>782</v>
      </c>
      <c r="AF1308" s="25">
        <v>-23.409306448409001</v>
      </c>
      <c r="AG1308" s="25">
        <v>-67.963021533854302</v>
      </c>
      <c r="AH1308" s="25">
        <v>0.4548611111111111</v>
      </c>
      <c r="AI1308" s="25" t="s">
        <v>787</v>
      </c>
      <c r="AM1308" s="25" t="s">
        <v>784</v>
      </c>
      <c r="AN1308" s="25" t="s">
        <v>803</v>
      </c>
      <c r="AO1308" s="25" t="s">
        <v>785</v>
      </c>
      <c r="AR1308" s="25" t="s">
        <v>1021</v>
      </c>
    </row>
    <row r="1309" spans="1:44">
      <c r="A1309" s="25">
        <v>202503</v>
      </c>
      <c r="B1309" s="17" t="str">
        <f>IF(A1309="","",IFERROR(VLOOKUP(A1309,Campaña!A:K,2,0),"ID NO EXISTE"))</f>
        <v>Campaña marzo 2025</v>
      </c>
      <c r="C1309" s="25">
        <v>346</v>
      </c>
      <c r="D1309" s="85" t="str">
        <f>IF(C1309="","",IFERROR(CONCATENATE(VLOOKUP(C1309,EstacionReplica!A:W,2,0)," - ",VLOOKUP(C1309,EstacionReplica!A:W,3,0)," - ",VLOOKUP(C1309,EstacionReplica!A:W,4,0)),"ID NO EXISTE"))</f>
        <v>E-077 - Registro individual - 1</v>
      </c>
      <c r="E1309" s="25">
        <v>2025</v>
      </c>
      <c r="F1309" s="25">
        <v>3</v>
      </c>
      <c r="G1309" s="25">
        <v>18</v>
      </c>
      <c r="H1309" s="86">
        <v>0.45347222222222222</v>
      </c>
      <c r="I1309" s="25" t="s">
        <v>771</v>
      </c>
      <c r="O1309" s="25" t="s">
        <v>772</v>
      </c>
      <c r="P1309" s="25" t="s">
        <v>773</v>
      </c>
      <c r="Q1309" s="25" t="s">
        <v>774</v>
      </c>
      <c r="R1309" s="25" t="s">
        <v>775</v>
      </c>
      <c r="S1309" s="25" t="s">
        <v>776</v>
      </c>
      <c r="T1309" s="25" t="s">
        <v>777</v>
      </c>
      <c r="V1309" s="25" t="s">
        <v>778</v>
      </c>
      <c r="X1309" s="25" t="s">
        <v>779</v>
      </c>
      <c r="AB1309" s="25" t="s">
        <v>780</v>
      </c>
      <c r="AC1309" s="25" t="s">
        <v>781</v>
      </c>
      <c r="AD1309" s="25">
        <v>27</v>
      </c>
      <c r="AE1309" s="25" t="s">
        <v>782</v>
      </c>
      <c r="AF1309" s="25">
        <v>-23.409378245679299</v>
      </c>
      <c r="AG1309" s="25">
        <v>-67.962952468783399</v>
      </c>
      <c r="AH1309" s="25">
        <v>0.45347222222222222</v>
      </c>
      <c r="AI1309" s="25" t="s">
        <v>787</v>
      </c>
      <c r="AM1309" s="25" t="s">
        <v>784</v>
      </c>
      <c r="AN1309" s="25" t="s">
        <v>1040</v>
      </c>
      <c r="AO1309" s="25" t="s">
        <v>785</v>
      </c>
      <c r="AR1309" s="25" t="s">
        <v>1021</v>
      </c>
    </row>
    <row r="1310" spans="1:44">
      <c r="A1310" s="25">
        <v>202503</v>
      </c>
      <c r="B1310" s="17" t="str">
        <f>IF(A1310="","",IFERROR(VLOOKUP(A1310,Campaña!A:K,2,0),"ID NO EXISTE"))</f>
        <v>Campaña marzo 2025</v>
      </c>
      <c r="C1310" s="25">
        <v>347</v>
      </c>
      <c r="D1310" s="85" t="str">
        <f>IF(C1310="","",IFERROR(CONCATENATE(VLOOKUP(C1310,EstacionReplica!A:W,2,0)," - ",VLOOKUP(C1310,EstacionReplica!A:W,3,0)," - ",VLOOKUP(C1310,EstacionReplica!A:W,4,0)),"ID NO EXISTE"))</f>
        <v>E-078 - Registro individual - 1</v>
      </c>
      <c r="E1310" s="25">
        <v>2025</v>
      </c>
      <c r="F1310" s="25">
        <v>3</v>
      </c>
      <c r="G1310" s="25">
        <v>18</v>
      </c>
      <c r="H1310" s="86">
        <v>0.44930555555555557</v>
      </c>
      <c r="I1310" s="25" t="s">
        <v>771</v>
      </c>
      <c r="O1310" s="25" t="s">
        <v>772</v>
      </c>
      <c r="P1310" s="25" t="s">
        <v>773</v>
      </c>
      <c r="Q1310" s="25" t="s">
        <v>774</v>
      </c>
      <c r="R1310" s="25" t="s">
        <v>775</v>
      </c>
      <c r="S1310" s="25" t="s">
        <v>776</v>
      </c>
      <c r="T1310" s="25" t="s">
        <v>777</v>
      </c>
      <c r="V1310" s="25" t="s">
        <v>778</v>
      </c>
      <c r="X1310" s="25" t="s">
        <v>779</v>
      </c>
      <c r="AB1310" s="25" t="s">
        <v>780</v>
      </c>
      <c r="AC1310" s="25" t="s">
        <v>781</v>
      </c>
      <c r="AD1310" s="25">
        <v>55</v>
      </c>
      <c r="AE1310" s="25" t="s">
        <v>782</v>
      </c>
      <c r="AF1310" s="25">
        <v>-23.4097017486326</v>
      </c>
      <c r="AG1310" s="25">
        <v>-67.964065613530593</v>
      </c>
      <c r="AH1310" s="25">
        <v>0.44930555555555557</v>
      </c>
      <c r="AI1310" s="25" t="s">
        <v>792</v>
      </c>
      <c r="AM1310" s="25" t="s">
        <v>784</v>
      </c>
      <c r="AN1310" s="25" t="s">
        <v>891</v>
      </c>
      <c r="AO1310" s="25" t="s">
        <v>785</v>
      </c>
      <c r="AR1310" s="25" t="s">
        <v>1021</v>
      </c>
    </row>
    <row r="1311" spans="1:44">
      <c r="A1311" s="25">
        <v>202503</v>
      </c>
      <c r="B1311" s="17" t="str">
        <f>IF(A1311="","",IFERROR(VLOOKUP(A1311,Campaña!A:K,2,0),"ID NO EXISTE"))</f>
        <v>Campaña marzo 2025</v>
      </c>
      <c r="C1311" s="25">
        <v>348</v>
      </c>
      <c r="D1311" s="85" t="str">
        <f>IF(C1311="","",IFERROR(CONCATENATE(VLOOKUP(C1311,EstacionReplica!A:W,2,0)," - ",VLOOKUP(C1311,EstacionReplica!A:W,3,0)," - ",VLOOKUP(C1311,EstacionReplica!A:W,4,0)),"ID NO EXISTE"))</f>
        <v>E-079 - Registro individual - 1</v>
      </c>
      <c r="E1311" s="25">
        <v>2025</v>
      </c>
      <c r="F1311" s="25">
        <v>3</v>
      </c>
      <c r="G1311" s="25">
        <v>18</v>
      </c>
      <c r="H1311" s="86">
        <v>0.44791666666666669</v>
      </c>
      <c r="I1311" s="25" t="s">
        <v>771</v>
      </c>
      <c r="O1311" s="25" t="s">
        <v>772</v>
      </c>
      <c r="P1311" s="25" t="s">
        <v>773</v>
      </c>
      <c r="Q1311" s="25" t="s">
        <v>774</v>
      </c>
      <c r="R1311" s="25" t="s">
        <v>775</v>
      </c>
      <c r="S1311" s="25" t="s">
        <v>776</v>
      </c>
      <c r="T1311" s="25" t="s">
        <v>777</v>
      </c>
      <c r="V1311" s="25" t="s">
        <v>778</v>
      </c>
      <c r="X1311" s="25" t="s">
        <v>779</v>
      </c>
      <c r="AB1311" s="25" t="s">
        <v>780</v>
      </c>
      <c r="AC1311" s="25" t="s">
        <v>781</v>
      </c>
      <c r="AD1311" s="25">
        <v>80</v>
      </c>
      <c r="AE1311" s="25" t="s">
        <v>782</v>
      </c>
      <c r="AF1311" s="25">
        <v>-23.409720590187199</v>
      </c>
      <c r="AG1311" s="25">
        <v>-67.964182905389407</v>
      </c>
      <c r="AH1311" s="25">
        <v>0.44791666666666669</v>
      </c>
      <c r="AI1311" s="25" t="s">
        <v>792</v>
      </c>
      <c r="AM1311" s="25" t="s">
        <v>784</v>
      </c>
      <c r="AN1311" s="25" t="s">
        <v>807</v>
      </c>
      <c r="AO1311" s="25" t="s">
        <v>785</v>
      </c>
      <c r="AR1311" s="25" t="s">
        <v>1021</v>
      </c>
    </row>
    <row r="1312" spans="1:44">
      <c r="A1312" s="25">
        <v>202503</v>
      </c>
      <c r="B1312" s="17" t="str">
        <f>IF(A1312="","",IFERROR(VLOOKUP(A1312,Campaña!A:K,2,0),"ID NO EXISTE"))</f>
        <v>Campaña marzo 2025</v>
      </c>
      <c r="C1312" s="25">
        <v>349</v>
      </c>
      <c r="D1312" s="85" t="str">
        <f>IF(C1312="","",IFERROR(CONCATENATE(VLOOKUP(C1312,EstacionReplica!A:W,2,0)," - ",VLOOKUP(C1312,EstacionReplica!A:W,3,0)," - ",VLOOKUP(C1312,EstacionReplica!A:W,4,0)),"ID NO EXISTE"))</f>
        <v>E-080 - Registro individual - 1</v>
      </c>
      <c r="E1312" s="25">
        <v>2025</v>
      </c>
      <c r="F1312" s="25">
        <v>3</v>
      </c>
      <c r="G1312" s="25">
        <v>18</v>
      </c>
      <c r="H1312" s="86">
        <v>0.45833333333333331</v>
      </c>
      <c r="I1312" s="25" t="s">
        <v>771</v>
      </c>
      <c r="O1312" s="25" t="s">
        <v>772</v>
      </c>
      <c r="P1312" s="25" t="s">
        <v>773</v>
      </c>
      <c r="Q1312" s="25" t="s">
        <v>774</v>
      </c>
      <c r="R1312" s="25" t="s">
        <v>775</v>
      </c>
      <c r="S1312" s="25" t="s">
        <v>776</v>
      </c>
      <c r="T1312" s="25" t="s">
        <v>777</v>
      </c>
      <c r="V1312" s="25" t="s">
        <v>778</v>
      </c>
      <c r="X1312" s="25" t="s">
        <v>779</v>
      </c>
      <c r="AB1312" s="25" t="s">
        <v>780</v>
      </c>
      <c r="AC1312" s="25" t="s">
        <v>781</v>
      </c>
      <c r="AD1312" s="25">
        <v>90</v>
      </c>
      <c r="AE1312" s="25" t="s">
        <v>782</v>
      </c>
      <c r="AF1312" s="25">
        <v>-23.409406174466699</v>
      </c>
      <c r="AG1312" s="25">
        <v>-67.964439802198598</v>
      </c>
      <c r="AH1312" s="25">
        <v>0.45833333333333331</v>
      </c>
      <c r="AI1312" s="25" t="s">
        <v>792</v>
      </c>
      <c r="AM1312" s="25" t="s">
        <v>784</v>
      </c>
      <c r="AN1312" s="25" t="s">
        <v>910</v>
      </c>
      <c r="AO1312" s="25" t="s">
        <v>785</v>
      </c>
      <c r="AR1312" s="25" t="s">
        <v>1021</v>
      </c>
    </row>
    <row r="1313" spans="1:44">
      <c r="A1313" s="25">
        <v>202503</v>
      </c>
      <c r="B1313" s="17" t="str">
        <f>IF(A1313="","",IFERROR(VLOOKUP(A1313,Campaña!A:K,2,0),"ID NO EXISTE"))</f>
        <v>Campaña marzo 2025</v>
      </c>
      <c r="C1313" s="25">
        <v>350</v>
      </c>
      <c r="D1313" s="85" t="str">
        <f>IF(C1313="","",IFERROR(CONCATENATE(VLOOKUP(C1313,EstacionReplica!A:W,2,0)," - ",VLOOKUP(C1313,EstacionReplica!A:W,3,0)," - ",VLOOKUP(C1313,EstacionReplica!A:W,4,0)),"ID NO EXISTE"))</f>
        <v>E-081 - Registro individual - 1</v>
      </c>
      <c r="E1313" s="25">
        <v>2025</v>
      </c>
      <c r="F1313" s="25">
        <v>3</v>
      </c>
      <c r="G1313" s="25">
        <v>18</v>
      </c>
      <c r="H1313" s="86">
        <v>0.45833333333333331</v>
      </c>
      <c r="I1313" s="25" t="s">
        <v>771</v>
      </c>
      <c r="O1313" s="25" t="s">
        <v>772</v>
      </c>
      <c r="P1313" s="25" t="s">
        <v>773</v>
      </c>
      <c r="Q1313" s="25" t="s">
        <v>774</v>
      </c>
      <c r="R1313" s="25" t="s">
        <v>775</v>
      </c>
      <c r="S1313" s="25" t="s">
        <v>776</v>
      </c>
      <c r="T1313" s="25" t="s">
        <v>777</v>
      </c>
      <c r="V1313" s="25" t="s">
        <v>778</v>
      </c>
      <c r="X1313" s="25" t="s">
        <v>779</v>
      </c>
      <c r="AB1313" s="25" t="s">
        <v>780</v>
      </c>
      <c r="AC1313" s="25" t="s">
        <v>781</v>
      </c>
      <c r="AD1313" s="25">
        <v>90</v>
      </c>
      <c r="AE1313" s="25" t="s">
        <v>782</v>
      </c>
      <c r="AF1313" s="25">
        <v>-23.409333468473498</v>
      </c>
      <c r="AG1313" s="25">
        <v>-67.964371862346098</v>
      </c>
      <c r="AH1313" s="25">
        <v>0.45833333333333331</v>
      </c>
      <c r="AI1313" s="25" t="s">
        <v>792</v>
      </c>
      <c r="AM1313" s="25" t="s">
        <v>784</v>
      </c>
      <c r="AN1313" s="25" t="s">
        <v>858</v>
      </c>
      <c r="AO1313" s="25" t="s">
        <v>785</v>
      </c>
      <c r="AR1313" s="25" t="s">
        <v>1021</v>
      </c>
    </row>
    <row r="1314" spans="1:44">
      <c r="A1314" s="25">
        <v>202503</v>
      </c>
      <c r="B1314" s="17" t="str">
        <f>IF(A1314="","",IFERROR(VLOOKUP(A1314,Campaña!A:K,2,0),"ID NO EXISTE"))</f>
        <v>Campaña marzo 2025</v>
      </c>
      <c r="C1314" s="25">
        <v>351</v>
      </c>
      <c r="D1314" s="85" t="str">
        <f>IF(C1314="","",IFERROR(CONCATENATE(VLOOKUP(C1314,EstacionReplica!A:W,2,0)," - ",VLOOKUP(C1314,EstacionReplica!A:W,3,0)," - ",VLOOKUP(C1314,EstacionReplica!A:W,4,0)),"ID NO EXISTE"))</f>
        <v>E-082 - Registro individual - 1</v>
      </c>
      <c r="E1314" s="25">
        <v>2025</v>
      </c>
      <c r="F1314" s="25">
        <v>3</v>
      </c>
      <c r="G1314" s="25">
        <v>18</v>
      </c>
      <c r="H1314" s="86">
        <v>0.4465277777777778</v>
      </c>
      <c r="I1314" s="25" t="s">
        <v>771</v>
      </c>
      <c r="O1314" s="25" t="s">
        <v>772</v>
      </c>
      <c r="P1314" s="25" t="s">
        <v>773</v>
      </c>
      <c r="Q1314" s="25" t="s">
        <v>774</v>
      </c>
      <c r="R1314" s="25" t="s">
        <v>775</v>
      </c>
      <c r="S1314" s="25" t="s">
        <v>776</v>
      </c>
      <c r="T1314" s="25" t="s">
        <v>777</v>
      </c>
      <c r="V1314" s="25" t="s">
        <v>778</v>
      </c>
      <c r="X1314" s="25" t="s">
        <v>779</v>
      </c>
      <c r="AB1314" s="25" t="s">
        <v>780</v>
      </c>
      <c r="AC1314" s="25" t="s">
        <v>781</v>
      </c>
      <c r="AD1314" s="25">
        <v>80</v>
      </c>
      <c r="AE1314" s="25" t="s">
        <v>782</v>
      </c>
      <c r="AF1314" s="25">
        <v>-23.409426507185099</v>
      </c>
      <c r="AG1314" s="25">
        <v>-67.964782172303202</v>
      </c>
      <c r="AH1314" s="25">
        <v>0.4465277777777778</v>
      </c>
      <c r="AI1314" s="25" t="s">
        <v>792</v>
      </c>
      <c r="AM1314" s="25" t="s">
        <v>784</v>
      </c>
      <c r="AN1314" s="25" t="s">
        <v>807</v>
      </c>
      <c r="AO1314" s="25" t="s">
        <v>785</v>
      </c>
      <c r="AR1314" s="25" t="s">
        <v>1021</v>
      </c>
    </row>
    <row r="1315" spans="1:44">
      <c r="A1315" s="25">
        <v>202503</v>
      </c>
      <c r="B1315" s="17" t="str">
        <f>IF(A1315="","",IFERROR(VLOOKUP(A1315,Campaña!A:K,2,0),"ID NO EXISTE"))</f>
        <v>Campaña marzo 2025</v>
      </c>
      <c r="C1315" s="25">
        <v>352</v>
      </c>
      <c r="D1315" s="85" t="str">
        <f>IF(C1315="","",IFERROR(CONCATENATE(VLOOKUP(C1315,EstacionReplica!A:W,2,0)," - ",VLOOKUP(C1315,EstacionReplica!A:W,3,0)," - ",VLOOKUP(C1315,EstacionReplica!A:W,4,0)),"ID NO EXISTE"))</f>
        <v>E-083 - Registro individual - 1</v>
      </c>
      <c r="E1315" s="25">
        <v>2025</v>
      </c>
      <c r="F1315" s="25">
        <v>3</v>
      </c>
      <c r="G1315" s="25">
        <v>18</v>
      </c>
      <c r="H1315" s="86">
        <v>0.44513888888888886</v>
      </c>
      <c r="I1315" s="25" t="s">
        <v>771</v>
      </c>
      <c r="O1315" s="25" t="s">
        <v>772</v>
      </c>
      <c r="P1315" s="25" t="s">
        <v>773</v>
      </c>
      <c r="Q1315" s="25" t="s">
        <v>774</v>
      </c>
      <c r="R1315" s="25" t="s">
        <v>775</v>
      </c>
      <c r="S1315" s="25" t="s">
        <v>776</v>
      </c>
      <c r="T1315" s="25" t="s">
        <v>777</v>
      </c>
      <c r="V1315" s="25" t="s">
        <v>778</v>
      </c>
      <c r="X1315" s="25" t="s">
        <v>779</v>
      </c>
      <c r="AB1315" s="25" t="s">
        <v>780</v>
      </c>
      <c r="AC1315" s="25" t="s">
        <v>781</v>
      </c>
      <c r="AD1315" s="25">
        <v>100</v>
      </c>
      <c r="AE1315" s="25" t="s">
        <v>782</v>
      </c>
      <c r="AF1315" s="25">
        <v>-23.409309486757099</v>
      </c>
      <c r="AG1315" s="25">
        <v>-67.964841801688095</v>
      </c>
      <c r="AH1315" s="25">
        <v>0.44513888888888886</v>
      </c>
      <c r="AI1315" s="25" t="s">
        <v>792</v>
      </c>
      <c r="AM1315" s="25" t="s">
        <v>784</v>
      </c>
      <c r="AN1315" s="25" t="s">
        <v>885</v>
      </c>
      <c r="AO1315" s="25" t="s">
        <v>785</v>
      </c>
      <c r="AR1315" s="25" t="s">
        <v>1021</v>
      </c>
    </row>
    <row r="1316" spans="1:44">
      <c r="A1316" s="25">
        <v>202503</v>
      </c>
      <c r="B1316" s="17" t="str">
        <f>IF(A1316="","",IFERROR(VLOOKUP(A1316,Campaña!A:K,2,0),"ID NO EXISTE"))</f>
        <v>Campaña marzo 2025</v>
      </c>
      <c r="C1316" s="25">
        <v>353</v>
      </c>
      <c r="D1316" s="85" t="str">
        <f>IF(C1316="","",IFERROR(CONCATENATE(VLOOKUP(C1316,EstacionReplica!A:W,2,0)," - ",VLOOKUP(C1316,EstacionReplica!A:W,3,0)," - ",VLOOKUP(C1316,EstacionReplica!A:W,4,0)),"ID NO EXISTE"))</f>
        <v>E-085 - Registro individual - 1</v>
      </c>
      <c r="E1316" s="25">
        <v>2025</v>
      </c>
      <c r="F1316" s="25">
        <v>3</v>
      </c>
      <c r="G1316" s="25">
        <v>18</v>
      </c>
      <c r="H1316" s="86">
        <v>0.48055555555555557</v>
      </c>
      <c r="I1316" s="25" t="s">
        <v>771</v>
      </c>
      <c r="O1316" s="25" t="s">
        <v>772</v>
      </c>
      <c r="P1316" s="25" t="s">
        <v>773</v>
      </c>
      <c r="Q1316" s="25" t="s">
        <v>774</v>
      </c>
      <c r="R1316" s="25" t="s">
        <v>775</v>
      </c>
      <c r="S1316" s="25" t="s">
        <v>776</v>
      </c>
      <c r="T1316" s="25" t="s">
        <v>777</v>
      </c>
      <c r="V1316" s="25" t="s">
        <v>778</v>
      </c>
      <c r="X1316" s="25" t="s">
        <v>779</v>
      </c>
      <c r="AB1316" s="25" t="s">
        <v>780</v>
      </c>
      <c r="AC1316" s="25" t="s">
        <v>781</v>
      </c>
      <c r="AD1316" s="25">
        <v>90</v>
      </c>
      <c r="AE1316" s="25" t="s">
        <v>782</v>
      </c>
      <c r="AF1316" s="25">
        <v>-23.408180955902999</v>
      </c>
      <c r="AG1316" s="25">
        <v>-67.962188670791704</v>
      </c>
      <c r="AH1316" s="25">
        <v>0.48055555555555557</v>
      </c>
      <c r="AI1316" s="25" t="s">
        <v>792</v>
      </c>
      <c r="AM1316" s="25" t="s">
        <v>784</v>
      </c>
      <c r="AN1316" s="25" t="s">
        <v>793</v>
      </c>
      <c r="AO1316" s="25" t="s">
        <v>785</v>
      </c>
      <c r="AR1316" s="25" t="s">
        <v>1021</v>
      </c>
    </row>
    <row r="1317" spans="1:44">
      <c r="A1317" s="25">
        <v>202503</v>
      </c>
      <c r="B1317" s="17" t="str">
        <f>IF(A1317="","",IFERROR(VLOOKUP(A1317,Campaña!A:K,2,0),"ID NO EXISTE"))</f>
        <v>Campaña marzo 2025</v>
      </c>
      <c r="C1317" s="25">
        <v>354</v>
      </c>
      <c r="D1317" s="85" t="str">
        <f>IF(C1317="","",IFERROR(CONCATENATE(VLOOKUP(C1317,EstacionReplica!A:W,2,0)," - ",VLOOKUP(C1317,EstacionReplica!A:W,3,0)," - ",VLOOKUP(C1317,EstacionReplica!A:W,4,0)),"ID NO EXISTE"))</f>
        <v>E-086 - Registro individual - 1</v>
      </c>
      <c r="E1317" s="25">
        <v>2025</v>
      </c>
      <c r="F1317" s="25">
        <v>3</v>
      </c>
      <c r="G1317" s="25">
        <v>18</v>
      </c>
      <c r="H1317" s="86">
        <v>0.48055555555555557</v>
      </c>
      <c r="I1317" s="25" t="s">
        <v>771</v>
      </c>
      <c r="O1317" s="25" t="s">
        <v>772</v>
      </c>
      <c r="P1317" s="25" t="s">
        <v>773</v>
      </c>
      <c r="Q1317" s="25" t="s">
        <v>774</v>
      </c>
      <c r="R1317" s="25" t="s">
        <v>775</v>
      </c>
      <c r="S1317" s="25" t="s">
        <v>776</v>
      </c>
      <c r="T1317" s="25" t="s">
        <v>777</v>
      </c>
      <c r="V1317" s="25" t="s">
        <v>778</v>
      </c>
      <c r="X1317" s="25" t="s">
        <v>779</v>
      </c>
      <c r="AB1317" s="25" t="s">
        <v>780</v>
      </c>
      <c r="AC1317" s="25" t="s">
        <v>781</v>
      </c>
      <c r="AD1317" s="25">
        <v>0</v>
      </c>
      <c r="AE1317" s="25" t="s">
        <v>782</v>
      </c>
      <c r="AF1317" s="25">
        <v>-23.408153731436698</v>
      </c>
      <c r="AG1317" s="25">
        <v>-67.962169310237798</v>
      </c>
      <c r="AH1317" s="25">
        <v>0.48055555555555557</v>
      </c>
      <c r="AI1317" s="25" t="s">
        <v>783</v>
      </c>
      <c r="AM1317" s="25" t="s">
        <v>784</v>
      </c>
      <c r="AO1317" s="25" t="s">
        <v>785</v>
      </c>
      <c r="AR1317" s="25" t="s">
        <v>1021</v>
      </c>
    </row>
    <row r="1318" spans="1:44">
      <c r="A1318" s="25">
        <v>202503</v>
      </c>
      <c r="B1318" s="17" t="str">
        <f>IF(A1318="","",IFERROR(VLOOKUP(A1318,Campaña!A:K,2,0),"ID NO EXISTE"))</f>
        <v>Campaña marzo 2025</v>
      </c>
      <c r="C1318" s="25">
        <v>355</v>
      </c>
      <c r="D1318" s="85" t="str">
        <f>IF(C1318="","",IFERROR(CONCATENATE(VLOOKUP(C1318,EstacionReplica!A:W,2,0)," - ",VLOOKUP(C1318,EstacionReplica!A:W,3,0)," - ",VLOOKUP(C1318,EstacionReplica!A:W,4,0)),"ID NO EXISTE"))</f>
        <v>E-087 - Registro individual - 1</v>
      </c>
      <c r="E1318" s="25">
        <v>2025</v>
      </c>
      <c r="F1318" s="25">
        <v>3</v>
      </c>
      <c r="G1318" s="25">
        <v>18</v>
      </c>
      <c r="H1318" s="86">
        <v>0.44027777777777777</v>
      </c>
      <c r="I1318" s="25" t="s">
        <v>771</v>
      </c>
      <c r="O1318" s="25" t="s">
        <v>772</v>
      </c>
      <c r="P1318" s="25" t="s">
        <v>773</v>
      </c>
      <c r="Q1318" s="25" t="s">
        <v>774</v>
      </c>
      <c r="R1318" s="25" t="s">
        <v>775</v>
      </c>
      <c r="S1318" s="25" t="s">
        <v>776</v>
      </c>
      <c r="T1318" s="25" t="s">
        <v>777</v>
      </c>
      <c r="V1318" s="25" t="s">
        <v>778</v>
      </c>
      <c r="X1318" s="25" t="s">
        <v>779</v>
      </c>
      <c r="AB1318" s="25" t="s">
        <v>780</v>
      </c>
      <c r="AC1318" s="25" t="s">
        <v>781</v>
      </c>
      <c r="AD1318" s="25">
        <v>65</v>
      </c>
      <c r="AE1318" s="25" t="s">
        <v>782</v>
      </c>
      <c r="AF1318" s="25">
        <v>-23.4111203572077</v>
      </c>
      <c r="AG1318" s="25">
        <v>-67.966882911877903</v>
      </c>
      <c r="AH1318" s="25">
        <v>0.44027777777777777</v>
      </c>
      <c r="AI1318" s="25" t="s">
        <v>792</v>
      </c>
      <c r="AM1318" s="25" t="s">
        <v>784</v>
      </c>
      <c r="AN1318" s="25" t="s">
        <v>900</v>
      </c>
      <c r="AO1318" s="25" t="s">
        <v>785</v>
      </c>
      <c r="AR1318" s="25" t="s">
        <v>1021</v>
      </c>
    </row>
    <row r="1319" spans="1:44">
      <c r="A1319" s="25">
        <v>202503</v>
      </c>
      <c r="B1319" s="17" t="str">
        <f>IF(A1319="","",IFERROR(VLOOKUP(A1319,Campaña!A:K,2,0),"ID NO EXISTE"))</f>
        <v>Campaña marzo 2025</v>
      </c>
      <c r="C1319" s="25">
        <v>356</v>
      </c>
      <c r="D1319" s="85" t="str">
        <f>IF(C1319="","",IFERROR(CONCATENATE(VLOOKUP(C1319,EstacionReplica!A:W,2,0)," - ",VLOOKUP(C1319,EstacionReplica!A:W,3,0)," - ",VLOOKUP(C1319,EstacionReplica!A:W,4,0)),"ID NO EXISTE"))</f>
        <v>E-088 - Registro individual - 1</v>
      </c>
      <c r="E1319" s="25">
        <v>2025</v>
      </c>
      <c r="F1319" s="25">
        <v>3</v>
      </c>
      <c r="G1319" s="25">
        <v>18</v>
      </c>
      <c r="H1319" s="86">
        <v>0.44027777777777777</v>
      </c>
      <c r="I1319" s="25" t="s">
        <v>771</v>
      </c>
      <c r="O1319" s="25" t="s">
        <v>772</v>
      </c>
      <c r="P1319" s="25" t="s">
        <v>773</v>
      </c>
      <c r="Q1319" s="25" t="s">
        <v>774</v>
      </c>
      <c r="R1319" s="25" t="s">
        <v>775</v>
      </c>
      <c r="S1319" s="25" t="s">
        <v>776</v>
      </c>
      <c r="T1319" s="25" t="s">
        <v>777</v>
      </c>
      <c r="V1319" s="25" t="s">
        <v>778</v>
      </c>
      <c r="X1319" s="25" t="s">
        <v>779</v>
      </c>
      <c r="AB1319" s="25" t="s">
        <v>780</v>
      </c>
      <c r="AC1319" s="25" t="s">
        <v>781</v>
      </c>
      <c r="AD1319" s="25">
        <v>30</v>
      </c>
      <c r="AE1319" s="25" t="s">
        <v>782</v>
      </c>
      <c r="AF1319" s="25">
        <v>-23.411192156209299</v>
      </c>
      <c r="AG1319" s="25">
        <v>-67.966813847837201</v>
      </c>
      <c r="AH1319" s="25">
        <v>0.44027777777777777</v>
      </c>
      <c r="AI1319" s="25" t="s">
        <v>792</v>
      </c>
      <c r="AM1319" s="25" t="s">
        <v>784</v>
      </c>
      <c r="AN1319" s="25" t="s">
        <v>902</v>
      </c>
      <c r="AO1319" s="25" t="s">
        <v>785</v>
      </c>
      <c r="AR1319" s="25" t="s">
        <v>1021</v>
      </c>
    </row>
    <row r="1320" spans="1:44">
      <c r="A1320" s="25">
        <v>202503</v>
      </c>
      <c r="B1320" s="17" t="str">
        <f>IF(A1320="","",IFERROR(VLOOKUP(A1320,Campaña!A:K,2,0),"ID NO EXISTE"))</f>
        <v>Campaña marzo 2025</v>
      </c>
      <c r="C1320" s="25">
        <v>357</v>
      </c>
      <c r="D1320" s="85" t="str">
        <f>IF(C1320="","",IFERROR(CONCATENATE(VLOOKUP(C1320,EstacionReplica!A:W,2,0)," - ",VLOOKUP(C1320,EstacionReplica!A:W,3,0)," - ",VLOOKUP(C1320,EstacionReplica!A:W,4,0)),"ID NO EXISTE"))</f>
        <v>E-089 - Registro individual - 1</v>
      </c>
      <c r="E1320" s="25">
        <v>2025</v>
      </c>
      <c r="F1320" s="25">
        <v>3</v>
      </c>
      <c r="G1320" s="25">
        <v>18</v>
      </c>
      <c r="H1320" s="86">
        <v>0.43819444444444444</v>
      </c>
      <c r="I1320" s="25" t="s">
        <v>771</v>
      </c>
      <c r="O1320" s="25" t="s">
        <v>772</v>
      </c>
      <c r="P1320" s="25" t="s">
        <v>773</v>
      </c>
      <c r="Q1320" s="25" t="s">
        <v>774</v>
      </c>
      <c r="R1320" s="25" t="s">
        <v>775</v>
      </c>
      <c r="S1320" s="25" t="s">
        <v>776</v>
      </c>
      <c r="T1320" s="25" t="s">
        <v>777</v>
      </c>
      <c r="V1320" s="25" t="s">
        <v>778</v>
      </c>
      <c r="X1320" s="25" t="s">
        <v>779</v>
      </c>
      <c r="AB1320" s="25" t="s">
        <v>780</v>
      </c>
      <c r="AC1320" s="25" t="s">
        <v>781</v>
      </c>
      <c r="AD1320" s="25">
        <v>20</v>
      </c>
      <c r="AE1320" s="25" t="s">
        <v>782</v>
      </c>
      <c r="AF1320" s="25">
        <v>-23.411174222640799</v>
      </c>
      <c r="AG1320" s="25">
        <v>-67.966833560392999</v>
      </c>
      <c r="AH1320" s="25">
        <v>0.43819444444444444</v>
      </c>
      <c r="AI1320" s="25" t="s">
        <v>792</v>
      </c>
      <c r="AM1320" s="25" t="s">
        <v>784</v>
      </c>
      <c r="AN1320" s="25" t="s">
        <v>889</v>
      </c>
      <c r="AO1320" s="25" t="s">
        <v>785</v>
      </c>
      <c r="AR1320" s="25" t="s">
        <v>1021</v>
      </c>
    </row>
    <row r="1321" spans="1:44">
      <c r="A1321" s="25">
        <v>202503</v>
      </c>
      <c r="B1321" s="17" t="str">
        <f>IF(A1321="","",IFERROR(VLOOKUP(A1321,Campaña!A:K,2,0),"ID NO EXISTE"))</f>
        <v>Campaña marzo 2025</v>
      </c>
      <c r="C1321" s="25">
        <v>358</v>
      </c>
      <c r="D1321" s="85" t="str">
        <f>IF(C1321="","",IFERROR(CONCATENATE(VLOOKUP(C1321,EstacionReplica!A:W,2,0)," - ",VLOOKUP(C1321,EstacionReplica!A:W,3,0)," - ",VLOOKUP(C1321,EstacionReplica!A:W,4,0)),"ID NO EXISTE"))</f>
        <v>E-090 - Registro individual - 1</v>
      </c>
      <c r="E1321" s="25">
        <v>2025</v>
      </c>
      <c r="F1321" s="25">
        <v>3</v>
      </c>
      <c r="G1321" s="25">
        <v>18</v>
      </c>
      <c r="H1321" s="86">
        <v>0.43472222222222223</v>
      </c>
      <c r="I1321" s="25" t="s">
        <v>771</v>
      </c>
      <c r="O1321" s="25" t="s">
        <v>772</v>
      </c>
      <c r="P1321" s="25" t="s">
        <v>773</v>
      </c>
      <c r="Q1321" s="25" t="s">
        <v>774</v>
      </c>
      <c r="R1321" s="25" t="s">
        <v>775</v>
      </c>
      <c r="S1321" s="25" t="s">
        <v>776</v>
      </c>
      <c r="T1321" s="25" t="s">
        <v>777</v>
      </c>
      <c r="V1321" s="25" t="s">
        <v>778</v>
      </c>
      <c r="X1321" s="25" t="s">
        <v>779</v>
      </c>
      <c r="AB1321" s="25" t="s">
        <v>780</v>
      </c>
      <c r="AC1321" s="25" t="s">
        <v>781</v>
      </c>
      <c r="AD1321" s="25">
        <v>55</v>
      </c>
      <c r="AE1321" s="25" t="s">
        <v>782</v>
      </c>
      <c r="AF1321" s="25">
        <v>-23.411241518963301</v>
      </c>
      <c r="AG1321" s="25">
        <v>-67.967449597626299</v>
      </c>
      <c r="AH1321" s="25">
        <v>0.43472222222222223</v>
      </c>
      <c r="AI1321" s="25" t="s">
        <v>792</v>
      </c>
      <c r="AM1321" s="25" t="s">
        <v>784</v>
      </c>
      <c r="AN1321" s="25" t="s">
        <v>1041</v>
      </c>
      <c r="AO1321" s="25" t="s">
        <v>785</v>
      </c>
      <c r="AR1321" s="25" t="s">
        <v>1021</v>
      </c>
    </row>
    <row r="1322" spans="1:44">
      <c r="A1322" s="25">
        <v>202503</v>
      </c>
      <c r="B1322" s="17" t="str">
        <f>IF(A1322="","",IFERROR(VLOOKUP(A1322,Campaña!A:K,2,0),"ID NO EXISTE"))</f>
        <v>Campaña marzo 2025</v>
      </c>
      <c r="C1322" s="25">
        <v>359</v>
      </c>
      <c r="D1322" s="85" t="str">
        <f>IF(C1322="","",IFERROR(CONCATENATE(VLOOKUP(C1322,EstacionReplica!A:W,2,0)," - ",VLOOKUP(C1322,EstacionReplica!A:W,3,0)," - ",VLOOKUP(C1322,EstacionReplica!A:W,4,0)),"ID NO EXISTE"))</f>
        <v>E-091 - Registro individual - 1</v>
      </c>
      <c r="E1322" s="25">
        <v>2025</v>
      </c>
      <c r="F1322" s="25">
        <v>3</v>
      </c>
      <c r="G1322" s="25">
        <v>18</v>
      </c>
      <c r="H1322" s="86">
        <v>0.43402777777777779</v>
      </c>
      <c r="I1322" s="25" t="s">
        <v>771</v>
      </c>
      <c r="O1322" s="25" t="s">
        <v>772</v>
      </c>
      <c r="P1322" s="25" t="s">
        <v>773</v>
      </c>
      <c r="Q1322" s="25" t="s">
        <v>774</v>
      </c>
      <c r="R1322" s="25" t="s">
        <v>775</v>
      </c>
      <c r="S1322" s="25" t="s">
        <v>776</v>
      </c>
      <c r="T1322" s="25" t="s">
        <v>777</v>
      </c>
      <c r="V1322" s="25" t="s">
        <v>778</v>
      </c>
      <c r="X1322" s="25" t="s">
        <v>779</v>
      </c>
      <c r="AB1322" s="25" t="s">
        <v>780</v>
      </c>
      <c r="AC1322" s="25" t="s">
        <v>781</v>
      </c>
      <c r="AD1322" s="25">
        <v>60</v>
      </c>
      <c r="AE1322" s="25" t="s">
        <v>782</v>
      </c>
      <c r="AF1322" s="25">
        <v>-23.411250615140698</v>
      </c>
      <c r="AG1322" s="25">
        <v>-67.967459313707593</v>
      </c>
      <c r="AH1322" s="25">
        <v>0.43402777777777779</v>
      </c>
      <c r="AI1322" s="25" t="s">
        <v>787</v>
      </c>
      <c r="AM1322" s="25" t="s">
        <v>784</v>
      </c>
      <c r="AN1322" s="25" t="s">
        <v>809</v>
      </c>
      <c r="AO1322" s="25" t="s">
        <v>785</v>
      </c>
      <c r="AR1322" s="25" t="s">
        <v>1021</v>
      </c>
    </row>
    <row r="1323" spans="1:44">
      <c r="A1323" s="25">
        <v>202503</v>
      </c>
      <c r="B1323" s="17" t="str">
        <f>IF(A1323="","",IFERROR(VLOOKUP(A1323,Campaña!A:K,2,0),"ID NO EXISTE"))</f>
        <v>Campaña marzo 2025</v>
      </c>
      <c r="C1323" s="25">
        <v>360</v>
      </c>
      <c r="D1323" s="85" t="str">
        <f>IF(C1323="","",IFERROR(CONCATENATE(VLOOKUP(C1323,EstacionReplica!A:W,2,0)," - ",VLOOKUP(C1323,EstacionReplica!A:W,3,0)," - ",VLOOKUP(C1323,EstacionReplica!A:W,4,0)),"ID NO EXISTE"))</f>
        <v>E-092 - Registro individual - 1</v>
      </c>
      <c r="E1323" s="25">
        <v>2025</v>
      </c>
      <c r="F1323" s="25">
        <v>3</v>
      </c>
      <c r="G1323" s="25">
        <v>18</v>
      </c>
      <c r="H1323" s="86">
        <v>0.43263888888888891</v>
      </c>
      <c r="I1323" s="25" t="s">
        <v>771</v>
      </c>
      <c r="O1323" s="25" t="s">
        <v>772</v>
      </c>
      <c r="P1323" s="25" t="s">
        <v>773</v>
      </c>
      <c r="Q1323" s="25" t="s">
        <v>774</v>
      </c>
      <c r="R1323" s="25" t="s">
        <v>775</v>
      </c>
      <c r="S1323" s="25" t="s">
        <v>776</v>
      </c>
      <c r="T1323" s="25" t="s">
        <v>777</v>
      </c>
      <c r="V1323" s="25" t="s">
        <v>778</v>
      </c>
      <c r="X1323" s="25" t="s">
        <v>779</v>
      </c>
      <c r="AB1323" s="25" t="s">
        <v>780</v>
      </c>
      <c r="AC1323" s="25" t="s">
        <v>781</v>
      </c>
      <c r="AD1323" s="25">
        <v>55</v>
      </c>
      <c r="AE1323" s="25" t="s">
        <v>782</v>
      </c>
      <c r="AF1323" s="25">
        <v>-23.411313965000801</v>
      </c>
      <c r="AG1323" s="25">
        <v>-67.9674783954802</v>
      </c>
      <c r="AH1323" s="25">
        <v>0.43263888888888891</v>
      </c>
      <c r="AI1323" s="25" t="s">
        <v>787</v>
      </c>
      <c r="AM1323" s="25" t="s">
        <v>784</v>
      </c>
      <c r="AN1323" s="25" t="s">
        <v>891</v>
      </c>
      <c r="AO1323" s="25" t="s">
        <v>785</v>
      </c>
      <c r="AR1323" s="25" t="s">
        <v>1021</v>
      </c>
    </row>
    <row r="1324" spans="1:44">
      <c r="A1324" s="25">
        <v>202503</v>
      </c>
      <c r="B1324" s="17" t="str">
        <f>IF(A1324="","",IFERROR(VLOOKUP(A1324,Campaña!A:K,2,0),"ID NO EXISTE"))</f>
        <v>Campaña marzo 2025</v>
      </c>
      <c r="C1324" s="25">
        <v>361</v>
      </c>
      <c r="D1324" s="85" t="str">
        <f>IF(C1324="","",IFERROR(CONCATENATE(VLOOKUP(C1324,EstacionReplica!A:W,2,0)," - ",VLOOKUP(C1324,EstacionReplica!A:W,3,0)," - ",VLOOKUP(C1324,EstacionReplica!A:W,4,0)),"ID NO EXISTE"))</f>
        <v>E-093 - Registro individual - 1</v>
      </c>
      <c r="E1324" s="25">
        <v>2025</v>
      </c>
      <c r="F1324" s="25">
        <v>3</v>
      </c>
      <c r="G1324" s="25">
        <v>18</v>
      </c>
      <c r="H1324" s="86">
        <v>0.43125000000000002</v>
      </c>
      <c r="I1324" s="25" t="s">
        <v>771</v>
      </c>
      <c r="O1324" s="25" t="s">
        <v>772</v>
      </c>
      <c r="P1324" s="25" t="s">
        <v>773</v>
      </c>
      <c r="Q1324" s="25" t="s">
        <v>774</v>
      </c>
      <c r="R1324" s="25" t="s">
        <v>775</v>
      </c>
      <c r="S1324" s="25" t="s">
        <v>776</v>
      </c>
      <c r="T1324" s="25" t="s">
        <v>777</v>
      </c>
      <c r="V1324" s="25" t="s">
        <v>778</v>
      </c>
      <c r="X1324" s="25" t="s">
        <v>779</v>
      </c>
      <c r="AB1324" s="25" t="s">
        <v>780</v>
      </c>
      <c r="AC1324" s="25" t="s">
        <v>781</v>
      </c>
      <c r="AD1324" s="25">
        <v>55</v>
      </c>
      <c r="AE1324" s="25" t="s">
        <v>782</v>
      </c>
      <c r="AF1324" s="25">
        <v>-23.411368154008802</v>
      </c>
      <c r="AG1324" s="25">
        <v>-67.967477975006204</v>
      </c>
      <c r="AH1324" s="25">
        <v>0.43125000000000002</v>
      </c>
      <c r="AI1324" s="25" t="s">
        <v>787</v>
      </c>
      <c r="AM1324" s="25" t="s">
        <v>784</v>
      </c>
      <c r="AN1324" s="25" t="s">
        <v>891</v>
      </c>
      <c r="AO1324" s="25" t="s">
        <v>785</v>
      </c>
      <c r="AR1324" s="25" t="s">
        <v>1021</v>
      </c>
    </row>
    <row r="1325" spans="1:44">
      <c r="A1325" s="25">
        <v>202503</v>
      </c>
      <c r="B1325" s="17" t="str">
        <f>IF(A1325="","",IFERROR(VLOOKUP(A1325,Campaña!A:K,2,0),"ID NO EXISTE"))</f>
        <v>Campaña marzo 2025</v>
      </c>
      <c r="C1325" s="25">
        <v>362</v>
      </c>
      <c r="D1325" s="85" t="str">
        <f>IF(C1325="","",IFERROR(CONCATENATE(VLOOKUP(C1325,EstacionReplica!A:W,2,0)," - ",VLOOKUP(C1325,EstacionReplica!A:W,3,0)," - ",VLOOKUP(C1325,EstacionReplica!A:W,4,0)),"ID NO EXISTE"))</f>
        <v>E-094 - Registro individual - 1</v>
      </c>
      <c r="E1325" s="25">
        <v>2025</v>
      </c>
      <c r="F1325" s="25">
        <v>3</v>
      </c>
      <c r="G1325" s="25">
        <v>18</v>
      </c>
      <c r="H1325" s="86">
        <v>0.42986111111111114</v>
      </c>
      <c r="I1325" s="25" t="s">
        <v>771</v>
      </c>
      <c r="O1325" s="25" t="s">
        <v>772</v>
      </c>
      <c r="P1325" s="25" t="s">
        <v>773</v>
      </c>
      <c r="Q1325" s="25" t="s">
        <v>774</v>
      </c>
      <c r="R1325" s="25" t="s">
        <v>775</v>
      </c>
      <c r="S1325" s="25" t="s">
        <v>776</v>
      </c>
      <c r="T1325" s="25" t="s">
        <v>777</v>
      </c>
      <c r="V1325" s="25" t="s">
        <v>778</v>
      </c>
      <c r="X1325" s="25" t="s">
        <v>779</v>
      </c>
      <c r="AB1325" s="25" t="s">
        <v>780</v>
      </c>
      <c r="AC1325" s="25" t="s">
        <v>781</v>
      </c>
      <c r="AD1325" s="25">
        <v>55</v>
      </c>
      <c r="AE1325" s="25" t="s">
        <v>782</v>
      </c>
      <c r="AF1325" s="25">
        <v>-23.411385311502201</v>
      </c>
      <c r="AG1325" s="25">
        <v>-67.967340828443696</v>
      </c>
      <c r="AH1325" s="25">
        <v>0.42986111111111114</v>
      </c>
      <c r="AI1325" s="25" t="s">
        <v>787</v>
      </c>
      <c r="AM1325" s="25" t="s">
        <v>784</v>
      </c>
      <c r="AN1325" s="25" t="s">
        <v>891</v>
      </c>
      <c r="AO1325" s="25" t="s">
        <v>785</v>
      </c>
      <c r="AR1325" s="25" t="s">
        <v>1021</v>
      </c>
    </row>
    <row r="1326" spans="1:44">
      <c r="A1326" s="25">
        <v>202503</v>
      </c>
      <c r="B1326" s="17" t="str">
        <f>IF(A1326="","",IFERROR(VLOOKUP(A1326,Campaña!A:K,2,0),"ID NO EXISTE"))</f>
        <v>Campaña marzo 2025</v>
      </c>
      <c r="C1326" s="25">
        <v>363</v>
      </c>
      <c r="D1326" s="85" t="str">
        <f>IF(C1326="","",IFERROR(CONCATENATE(VLOOKUP(C1326,EstacionReplica!A:W,2,0)," - ",VLOOKUP(C1326,EstacionReplica!A:W,3,0)," - ",VLOOKUP(C1326,EstacionReplica!A:W,4,0)),"ID NO EXISTE"))</f>
        <v>E-095 - Registro individual - 1</v>
      </c>
      <c r="E1326" s="25">
        <v>2025</v>
      </c>
      <c r="F1326" s="25">
        <v>3</v>
      </c>
      <c r="G1326" s="25">
        <v>18</v>
      </c>
      <c r="H1326" s="86">
        <v>0.43055555555555558</v>
      </c>
      <c r="I1326" s="25" t="s">
        <v>771</v>
      </c>
      <c r="O1326" s="25" t="s">
        <v>772</v>
      </c>
      <c r="P1326" s="25" t="s">
        <v>773</v>
      </c>
      <c r="Q1326" s="25" t="s">
        <v>774</v>
      </c>
      <c r="R1326" s="25" t="s">
        <v>775</v>
      </c>
      <c r="S1326" s="25" t="s">
        <v>776</v>
      </c>
      <c r="T1326" s="25" t="s">
        <v>777</v>
      </c>
      <c r="V1326" s="25" t="s">
        <v>778</v>
      </c>
      <c r="X1326" s="25" t="s">
        <v>779</v>
      </c>
      <c r="AB1326" s="25" t="s">
        <v>780</v>
      </c>
      <c r="AC1326" s="25" t="s">
        <v>781</v>
      </c>
      <c r="AD1326" s="25">
        <v>45</v>
      </c>
      <c r="AE1326" s="25" t="s">
        <v>782</v>
      </c>
      <c r="AF1326" s="25">
        <v>-23.411404344688702</v>
      </c>
      <c r="AG1326" s="25">
        <v>-67.9674874808629</v>
      </c>
      <c r="AH1326" s="25">
        <v>0.43055555555555558</v>
      </c>
      <c r="AI1326" s="25" t="s">
        <v>787</v>
      </c>
      <c r="AM1326" s="25" t="s">
        <v>784</v>
      </c>
      <c r="AN1326" s="25" t="s">
        <v>1042</v>
      </c>
      <c r="AO1326" s="25" t="s">
        <v>785</v>
      </c>
      <c r="AR1326" s="25" t="s">
        <v>1021</v>
      </c>
    </row>
    <row r="1327" spans="1:44">
      <c r="A1327" s="25">
        <v>202503</v>
      </c>
      <c r="B1327" s="17" t="str">
        <f>IF(A1327="","",IFERROR(VLOOKUP(A1327,Campaña!A:K,2,0),"ID NO EXISTE"))</f>
        <v>Campaña marzo 2025</v>
      </c>
      <c r="C1327" s="25">
        <v>364</v>
      </c>
      <c r="D1327" s="85" t="str">
        <f>IF(C1327="","",IFERROR(CONCATENATE(VLOOKUP(C1327,EstacionReplica!A:W,2,0)," - ",VLOOKUP(C1327,EstacionReplica!A:W,3,0)," - ",VLOOKUP(C1327,EstacionReplica!A:W,4,0)),"ID NO EXISTE"))</f>
        <v>E-096 - Registro individual - 1</v>
      </c>
      <c r="E1327" s="25">
        <v>2025</v>
      </c>
      <c r="F1327" s="25">
        <v>3</v>
      </c>
      <c r="G1327" s="25">
        <v>18</v>
      </c>
      <c r="H1327" s="86">
        <v>0.42777777777777776</v>
      </c>
      <c r="I1327" s="25" t="s">
        <v>771</v>
      </c>
      <c r="O1327" s="25" t="s">
        <v>772</v>
      </c>
      <c r="P1327" s="25" t="s">
        <v>773</v>
      </c>
      <c r="Q1327" s="25" t="s">
        <v>774</v>
      </c>
      <c r="R1327" s="25" t="s">
        <v>775</v>
      </c>
      <c r="S1327" s="25" t="s">
        <v>776</v>
      </c>
      <c r="T1327" s="25" t="s">
        <v>777</v>
      </c>
      <c r="V1327" s="25" t="s">
        <v>778</v>
      </c>
      <c r="X1327" s="25" t="s">
        <v>779</v>
      </c>
      <c r="AB1327" s="25" t="s">
        <v>780</v>
      </c>
      <c r="AC1327" s="25" t="s">
        <v>781</v>
      </c>
      <c r="AD1327" s="25">
        <v>55</v>
      </c>
      <c r="AE1327" s="25" t="s">
        <v>782</v>
      </c>
      <c r="AF1327" s="25">
        <v>-23.4113863463601</v>
      </c>
      <c r="AG1327" s="25">
        <v>-67.967497407191999</v>
      </c>
      <c r="AH1327" s="25">
        <v>0.42777777777777776</v>
      </c>
      <c r="AI1327" s="25" t="s">
        <v>792</v>
      </c>
      <c r="AM1327" s="25" t="s">
        <v>784</v>
      </c>
      <c r="AN1327" s="25" t="s">
        <v>896</v>
      </c>
      <c r="AO1327" s="25" t="s">
        <v>785</v>
      </c>
      <c r="AR1327" s="25" t="s">
        <v>1021</v>
      </c>
    </row>
    <row r="1328" spans="1:44">
      <c r="A1328" s="25">
        <v>202503</v>
      </c>
      <c r="B1328" s="17" t="str">
        <f>IF(A1328="","",IFERROR(VLOOKUP(A1328,Campaña!A:K,2,0),"ID NO EXISTE"))</f>
        <v>Campaña marzo 2025</v>
      </c>
      <c r="C1328" s="25">
        <v>365</v>
      </c>
      <c r="D1328" s="85" t="str">
        <f>IF(C1328="","",IFERROR(CONCATENATE(VLOOKUP(C1328,EstacionReplica!A:W,2,0)," - ",VLOOKUP(C1328,EstacionReplica!A:W,3,0)," - ",VLOOKUP(C1328,EstacionReplica!A:W,4,0)),"ID NO EXISTE"))</f>
        <v>E-097 - Registro individual - 1</v>
      </c>
      <c r="E1328" s="25">
        <v>2025</v>
      </c>
      <c r="F1328" s="25">
        <v>3</v>
      </c>
      <c r="G1328" s="25">
        <v>18</v>
      </c>
      <c r="H1328" s="86">
        <v>0.42708333333333331</v>
      </c>
      <c r="I1328" s="25" t="s">
        <v>771</v>
      </c>
      <c r="O1328" s="25" t="s">
        <v>772</v>
      </c>
      <c r="P1328" s="25" t="s">
        <v>773</v>
      </c>
      <c r="Q1328" s="25" t="s">
        <v>774</v>
      </c>
      <c r="R1328" s="25" t="s">
        <v>775</v>
      </c>
      <c r="S1328" s="25" t="s">
        <v>776</v>
      </c>
      <c r="T1328" s="25" t="s">
        <v>777</v>
      </c>
      <c r="V1328" s="25" t="s">
        <v>778</v>
      </c>
      <c r="X1328" s="25" t="s">
        <v>779</v>
      </c>
      <c r="AB1328" s="25" t="s">
        <v>780</v>
      </c>
      <c r="AC1328" s="25" t="s">
        <v>781</v>
      </c>
      <c r="AD1328" s="25">
        <v>45</v>
      </c>
      <c r="AE1328" s="25" t="s">
        <v>782</v>
      </c>
      <c r="AF1328" s="25">
        <v>-23.4113685420471</v>
      </c>
      <c r="AG1328" s="25">
        <v>-67.967536692030805</v>
      </c>
      <c r="AH1328" s="25">
        <v>0.42708333333333331</v>
      </c>
      <c r="AI1328" s="25" t="s">
        <v>792</v>
      </c>
      <c r="AM1328" s="25" t="s">
        <v>784</v>
      </c>
      <c r="AN1328" s="25" t="s">
        <v>890</v>
      </c>
      <c r="AO1328" s="25" t="s">
        <v>785</v>
      </c>
      <c r="AR1328" s="25" t="s">
        <v>1021</v>
      </c>
    </row>
    <row r="1329" spans="1:44">
      <c r="A1329" s="25">
        <v>202503</v>
      </c>
      <c r="B1329" s="17" t="str">
        <f>IF(A1329="","",IFERROR(VLOOKUP(A1329,Campaña!A:K,2,0),"ID NO EXISTE"))</f>
        <v>Campaña marzo 2025</v>
      </c>
      <c r="C1329" s="25">
        <v>366</v>
      </c>
      <c r="D1329" s="85" t="str">
        <f>IF(C1329="","",IFERROR(CONCATENATE(VLOOKUP(C1329,EstacionReplica!A:W,2,0)," - ",VLOOKUP(C1329,EstacionReplica!A:W,3,0)," - ",VLOOKUP(C1329,EstacionReplica!A:W,4,0)),"ID NO EXISTE"))</f>
        <v>E-098 - Registro individual - 1</v>
      </c>
      <c r="E1329" s="25">
        <v>2025</v>
      </c>
      <c r="F1329" s="25">
        <v>3</v>
      </c>
      <c r="G1329" s="25">
        <v>18</v>
      </c>
      <c r="H1329" s="86">
        <v>0.42569444444444443</v>
      </c>
      <c r="I1329" s="25" t="s">
        <v>771</v>
      </c>
      <c r="O1329" s="25" t="s">
        <v>772</v>
      </c>
      <c r="P1329" s="25" t="s">
        <v>773</v>
      </c>
      <c r="Q1329" s="25" t="s">
        <v>774</v>
      </c>
      <c r="R1329" s="25" t="s">
        <v>775</v>
      </c>
      <c r="S1329" s="25" t="s">
        <v>776</v>
      </c>
      <c r="T1329" s="25" t="s">
        <v>777</v>
      </c>
      <c r="V1329" s="25" t="s">
        <v>778</v>
      </c>
      <c r="X1329" s="25" t="s">
        <v>779</v>
      </c>
      <c r="AB1329" s="25" t="s">
        <v>780</v>
      </c>
      <c r="AC1329" s="25" t="s">
        <v>781</v>
      </c>
      <c r="AD1329" s="25">
        <v>40</v>
      </c>
      <c r="AE1329" s="25" t="s">
        <v>782</v>
      </c>
      <c r="AF1329" s="25">
        <v>-23.411332739389</v>
      </c>
      <c r="AG1329" s="25">
        <v>-67.967585903172406</v>
      </c>
      <c r="AH1329" s="25">
        <v>0.42569444444444443</v>
      </c>
      <c r="AI1329" s="25" t="s">
        <v>792</v>
      </c>
      <c r="AM1329" s="25" t="s">
        <v>784</v>
      </c>
      <c r="AN1329" s="25" t="s">
        <v>893</v>
      </c>
      <c r="AO1329" s="25" t="s">
        <v>785</v>
      </c>
      <c r="AR1329" s="25" t="s">
        <v>1021</v>
      </c>
    </row>
    <row r="1330" spans="1:44">
      <c r="A1330" s="25">
        <v>202503</v>
      </c>
      <c r="B1330" s="17" t="str">
        <f>IF(A1330="","",IFERROR(VLOOKUP(A1330,Campaña!A:K,2,0),"ID NO EXISTE"))</f>
        <v>Campaña marzo 2025</v>
      </c>
      <c r="C1330" s="25">
        <v>367</v>
      </c>
      <c r="D1330" s="85" t="str">
        <f>IF(C1330="","",IFERROR(CONCATENATE(VLOOKUP(C1330,EstacionReplica!A:W,2,0)," - ",VLOOKUP(C1330,EstacionReplica!A:W,3,0)," - ",VLOOKUP(C1330,EstacionReplica!A:W,4,0)),"ID NO EXISTE"))</f>
        <v>E-099 - Registro individual - 1</v>
      </c>
      <c r="E1330" s="25">
        <v>2025</v>
      </c>
      <c r="F1330" s="25">
        <v>3</v>
      </c>
      <c r="G1330" s="25">
        <v>18</v>
      </c>
      <c r="H1330" s="86">
        <v>0.42499999999999999</v>
      </c>
      <c r="I1330" s="25" t="s">
        <v>771</v>
      </c>
      <c r="O1330" s="25" t="s">
        <v>772</v>
      </c>
      <c r="P1330" s="25" t="s">
        <v>773</v>
      </c>
      <c r="Q1330" s="25" t="s">
        <v>774</v>
      </c>
      <c r="R1330" s="25" t="s">
        <v>775</v>
      </c>
      <c r="S1330" s="25" t="s">
        <v>776</v>
      </c>
      <c r="T1330" s="25" t="s">
        <v>777</v>
      </c>
      <c r="V1330" s="25" t="s">
        <v>778</v>
      </c>
      <c r="X1330" s="25" t="s">
        <v>779</v>
      </c>
      <c r="AB1330" s="25" t="s">
        <v>780</v>
      </c>
      <c r="AC1330" s="25" t="s">
        <v>781</v>
      </c>
      <c r="AD1330" s="25">
        <v>55</v>
      </c>
      <c r="AE1330" s="25" t="s">
        <v>782</v>
      </c>
      <c r="AF1330" s="25">
        <v>-23.4114139582348</v>
      </c>
      <c r="AG1330" s="25">
        <v>-67.967575486351805</v>
      </c>
      <c r="AH1330" s="25">
        <v>0.42499999999999999</v>
      </c>
      <c r="AI1330" s="25" t="s">
        <v>792</v>
      </c>
      <c r="AM1330" s="25" t="s">
        <v>784</v>
      </c>
      <c r="AN1330" s="25" t="s">
        <v>896</v>
      </c>
      <c r="AO1330" s="25" t="s">
        <v>785</v>
      </c>
      <c r="AR1330" s="25" t="s">
        <v>1021</v>
      </c>
    </row>
    <row r="1331" spans="1:44">
      <c r="A1331" s="25">
        <v>202503</v>
      </c>
      <c r="B1331" s="17" t="str">
        <f>IF(A1331="","",IFERROR(VLOOKUP(A1331,Campaña!A:K,2,0),"ID NO EXISTE"))</f>
        <v>Campaña marzo 2025</v>
      </c>
      <c r="C1331" s="25">
        <v>368</v>
      </c>
      <c r="D1331" s="85" t="str">
        <f>IF(C1331="","",IFERROR(CONCATENATE(VLOOKUP(C1331,EstacionReplica!A:W,2,0)," - ",VLOOKUP(C1331,EstacionReplica!A:W,3,0)," - ",VLOOKUP(C1331,EstacionReplica!A:W,4,0)),"ID NO EXISTE"))</f>
        <v>E-100  - Registro individual - 1</v>
      </c>
      <c r="E1331" s="25">
        <v>2025</v>
      </c>
      <c r="F1331" s="25">
        <v>3</v>
      </c>
      <c r="G1331" s="25">
        <v>18</v>
      </c>
      <c r="H1331" s="86">
        <v>0.4236111111111111</v>
      </c>
      <c r="I1331" s="25" t="s">
        <v>771</v>
      </c>
      <c r="O1331" s="25" t="s">
        <v>772</v>
      </c>
      <c r="P1331" s="25" t="s">
        <v>773</v>
      </c>
      <c r="Q1331" s="25" t="s">
        <v>774</v>
      </c>
      <c r="R1331" s="25" t="s">
        <v>775</v>
      </c>
      <c r="S1331" s="25" t="s">
        <v>776</v>
      </c>
      <c r="T1331" s="25" t="s">
        <v>777</v>
      </c>
      <c r="V1331" s="25" t="s">
        <v>778</v>
      </c>
      <c r="X1331" s="25" t="s">
        <v>779</v>
      </c>
      <c r="AB1331" s="25" t="s">
        <v>780</v>
      </c>
      <c r="AC1331" s="25" t="s">
        <v>781</v>
      </c>
      <c r="AD1331" s="25">
        <v>60</v>
      </c>
      <c r="AE1331" s="25" t="s">
        <v>782</v>
      </c>
      <c r="AF1331" s="25">
        <v>-23.411495306416999</v>
      </c>
      <c r="AG1331" s="25">
        <v>-67.967584641876996</v>
      </c>
      <c r="AH1331" s="25">
        <v>0.4236111111111111</v>
      </c>
      <c r="AI1331" s="25" t="s">
        <v>792</v>
      </c>
      <c r="AM1331" s="25" t="s">
        <v>784</v>
      </c>
      <c r="AN1331" s="25" t="s">
        <v>897</v>
      </c>
      <c r="AO1331" s="25" t="s">
        <v>785</v>
      </c>
      <c r="AR1331" s="25" t="s">
        <v>1021</v>
      </c>
    </row>
    <row r="1332" spans="1:44">
      <c r="A1332" s="25">
        <v>202503</v>
      </c>
      <c r="B1332" s="17" t="str">
        <f>IF(A1332="","",IFERROR(VLOOKUP(A1332,Campaña!A:K,2,0),"ID NO EXISTE"))</f>
        <v>Campaña marzo 2025</v>
      </c>
      <c r="C1332" s="25">
        <v>369</v>
      </c>
      <c r="D1332" s="85" t="str">
        <f>IF(C1332="","",IFERROR(CONCATENATE(VLOOKUP(C1332,EstacionReplica!A:W,2,0)," - ",VLOOKUP(C1332,EstacionReplica!A:W,3,0)," - ",VLOOKUP(C1332,EstacionReplica!A:W,4,0)),"ID NO EXISTE"))</f>
        <v>E-101 - Registro individual - 1</v>
      </c>
      <c r="E1332" s="25">
        <v>2025</v>
      </c>
      <c r="F1332" s="25">
        <v>3</v>
      </c>
      <c r="G1332" s="25">
        <v>18</v>
      </c>
      <c r="H1332" s="86">
        <v>0.42222222222222222</v>
      </c>
      <c r="I1332" s="25" t="s">
        <v>771</v>
      </c>
      <c r="O1332" s="25" t="s">
        <v>772</v>
      </c>
      <c r="P1332" s="25" t="s">
        <v>773</v>
      </c>
      <c r="Q1332" s="25" t="s">
        <v>774</v>
      </c>
      <c r="R1332" s="25" t="s">
        <v>775</v>
      </c>
      <c r="S1332" s="25" t="s">
        <v>776</v>
      </c>
      <c r="T1332" s="25" t="s">
        <v>777</v>
      </c>
      <c r="V1332" s="25" t="s">
        <v>778</v>
      </c>
      <c r="X1332" s="25" t="s">
        <v>779</v>
      </c>
      <c r="AB1332" s="25" t="s">
        <v>780</v>
      </c>
      <c r="AC1332" s="25" t="s">
        <v>781</v>
      </c>
      <c r="AD1332" s="25">
        <v>70</v>
      </c>
      <c r="AE1332" s="25" t="s">
        <v>782</v>
      </c>
      <c r="AF1332" s="25">
        <v>-23.4114861455773</v>
      </c>
      <c r="AG1332" s="25">
        <v>-67.967565139589993</v>
      </c>
      <c r="AH1332" s="25">
        <v>0.42222222222222222</v>
      </c>
      <c r="AI1332" s="25" t="s">
        <v>792</v>
      </c>
      <c r="AM1332" s="25" t="s">
        <v>784</v>
      </c>
      <c r="AN1332" s="25" t="s">
        <v>1043</v>
      </c>
      <c r="AO1332" s="25" t="s">
        <v>785</v>
      </c>
      <c r="AR1332" s="25" t="s">
        <v>1021</v>
      </c>
    </row>
    <row r="1333" spans="1:44">
      <c r="A1333" s="25">
        <v>202503</v>
      </c>
      <c r="B1333" s="17" t="str">
        <f>IF(A1333="","",IFERROR(VLOOKUP(A1333,Campaña!A:K,2,0),"ID NO EXISTE"))</f>
        <v>Campaña marzo 2025</v>
      </c>
      <c r="C1333" s="25">
        <v>370</v>
      </c>
      <c r="D1333" s="85" t="str">
        <f>IF(C1333="","",IFERROR(CONCATENATE(VLOOKUP(C1333,EstacionReplica!A:W,2,0)," - ",VLOOKUP(C1333,EstacionReplica!A:W,3,0)," - ",VLOOKUP(C1333,EstacionReplica!A:W,4,0)),"ID NO EXISTE"))</f>
        <v>E-102 - Registro individual - 1</v>
      </c>
      <c r="E1333" s="25">
        <v>2025</v>
      </c>
      <c r="F1333" s="25">
        <v>3</v>
      </c>
      <c r="G1333" s="25">
        <v>18</v>
      </c>
      <c r="H1333" s="86">
        <v>0.42152777777777778</v>
      </c>
      <c r="I1333" s="25" t="s">
        <v>771</v>
      </c>
      <c r="O1333" s="25" t="s">
        <v>772</v>
      </c>
      <c r="P1333" s="25" t="s">
        <v>773</v>
      </c>
      <c r="Q1333" s="25" t="s">
        <v>774</v>
      </c>
      <c r="R1333" s="25" t="s">
        <v>775</v>
      </c>
      <c r="S1333" s="25" t="s">
        <v>776</v>
      </c>
      <c r="T1333" s="25" t="s">
        <v>777</v>
      </c>
      <c r="V1333" s="25" t="s">
        <v>778</v>
      </c>
      <c r="X1333" s="25" t="s">
        <v>779</v>
      </c>
      <c r="AB1333" s="25" t="s">
        <v>780</v>
      </c>
      <c r="AC1333" s="25" t="s">
        <v>781</v>
      </c>
      <c r="AD1333" s="25">
        <v>45</v>
      </c>
      <c r="AE1333" s="25" t="s">
        <v>782</v>
      </c>
      <c r="AF1333" s="25">
        <v>-23.4115044672543</v>
      </c>
      <c r="AG1333" s="25">
        <v>-67.9676041441667</v>
      </c>
      <c r="AH1333" s="25">
        <v>0.42152777777777778</v>
      </c>
      <c r="AI1333" s="25" t="s">
        <v>787</v>
      </c>
      <c r="AM1333" s="25" t="s">
        <v>784</v>
      </c>
      <c r="AN1333" s="25" t="s">
        <v>895</v>
      </c>
      <c r="AO1333" s="25" t="s">
        <v>785</v>
      </c>
      <c r="AR1333" s="25" t="s">
        <v>1021</v>
      </c>
    </row>
    <row r="1334" spans="1:44">
      <c r="A1334" s="25">
        <v>202503</v>
      </c>
      <c r="B1334" s="17" t="str">
        <f>IF(A1334="","",IFERROR(VLOOKUP(A1334,Campaña!A:K,2,0),"ID NO EXISTE"))</f>
        <v>Campaña marzo 2025</v>
      </c>
      <c r="C1334" s="25">
        <v>371</v>
      </c>
      <c r="D1334" s="85" t="str">
        <f>IF(C1334="","",IFERROR(CONCATENATE(VLOOKUP(C1334,EstacionReplica!A:W,2,0)," - ",VLOOKUP(C1334,EstacionReplica!A:W,3,0)," - ",VLOOKUP(C1334,EstacionReplica!A:W,4,0)),"ID NO EXISTE"))</f>
        <v>E-103 - Registro individual - 1</v>
      </c>
      <c r="E1334" s="25">
        <v>2025</v>
      </c>
      <c r="F1334" s="25">
        <v>3</v>
      </c>
      <c r="G1334" s="25">
        <v>18</v>
      </c>
      <c r="H1334" s="86">
        <v>0.4152777777777778</v>
      </c>
      <c r="I1334" s="25" t="s">
        <v>771</v>
      </c>
      <c r="O1334" s="25" t="s">
        <v>772</v>
      </c>
      <c r="P1334" s="25" t="s">
        <v>773</v>
      </c>
      <c r="Q1334" s="25" t="s">
        <v>774</v>
      </c>
      <c r="R1334" s="25" t="s">
        <v>775</v>
      </c>
      <c r="S1334" s="25" t="s">
        <v>776</v>
      </c>
      <c r="T1334" s="25" t="s">
        <v>777</v>
      </c>
      <c r="V1334" s="25" t="s">
        <v>778</v>
      </c>
      <c r="X1334" s="25" t="s">
        <v>779</v>
      </c>
      <c r="AB1334" s="25" t="s">
        <v>780</v>
      </c>
      <c r="AC1334" s="25" t="s">
        <v>781</v>
      </c>
      <c r="AD1334" s="25">
        <v>55</v>
      </c>
      <c r="AE1334" s="25" t="s">
        <v>782</v>
      </c>
      <c r="AF1334" s="25">
        <v>-23.4115343418914</v>
      </c>
      <c r="AG1334" s="25">
        <v>-67.968024739857498</v>
      </c>
      <c r="AH1334" s="25">
        <v>0.4152777777777778</v>
      </c>
      <c r="AI1334" s="25" t="s">
        <v>792</v>
      </c>
      <c r="AM1334" s="25" t="s">
        <v>784</v>
      </c>
      <c r="AN1334" s="25" t="s">
        <v>891</v>
      </c>
      <c r="AO1334" s="25" t="s">
        <v>785</v>
      </c>
      <c r="AR1334" s="25" t="s">
        <v>1021</v>
      </c>
    </row>
    <row r="1335" spans="1:44">
      <c r="A1335" s="25">
        <v>202503</v>
      </c>
      <c r="B1335" s="17" t="str">
        <f>IF(A1335="","",IFERROR(VLOOKUP(A1335,Campaña!A:K,2,0),"ID NO EXISTE"))</f>
        <v>Campaña marzo 2025</v>
      </c>
      <c r="C1335" s="25">
        <v>372</v>
      </c>
      <c r="D1335" s="85" t="str">
        <f>IF(C1335="","",IFERROR(CONCATENATE(VLOOKUP(C1335,EstacionReplica!A:W,2,0)," - ",VLOOKUP(C1335,EstacionReplica!A:W,3,0)," - ",VLOOKUP(C1335,EstacionReplica!A:W,4,0)),"ID NO EXISTE"))</f>
        <v>E-104 - Registro individual - 1</v>
      </c>
      <c r="E1335" s="25">
        <v>2025</v>
      </c>
      <c r="F1335" s="25">
        <v>3</v>
      </c>
      <c r="G1335" s="25">
        <v>18</v>
      </c>
      <c r="H1335" s="86">
        <v>0.41458333333333336</v>
      </c>
      <c r="I1335" s="25" t="s">
        <v>771</v>
      </c>
      <c r="O1335" s="25" t="s">
        <v>772</v>
      </c>
      <c r="P1335" s="25" t="s">
        <v>773</v>
      </c>
      <c r="Q1335" s="25" t="s">
        <v>774</v>
      </c>
      <c r="R1335" s="25" t="s">
        <v>775</v>
      </c>
      <c r="S1335" s="25" t="s">
        <v>776</v>
      </c>
      <c r="T1335" s="25" t="s">
        <v>777</v>
      </c>
      <c r="V1335" s="25" t="s">
        <v>778</v>
      </c>
      <c r="X1335" s="25" t="s">
        <v>779</v>
      </c>
      <c r="AB1335" s="25" t="s">
        <v>780</v>
      </c>
      <c r="AC1335" s="25" t="s">
        <v>781</v>
      </c>
      <c r="AD1335" s="25">
        <v>80</v>
      </c>
      <c r="AE1335" s="25" t="s">
        <v>782</v>
      </c>
      <c r="AF1335" s="25">
        <v>-23.411507441303598</v>
      </c>
      <c r="AG1335" s="25">
        <v>-67.968054308532899</v>
      </c>
      <c r="AH1335" s="25">
        <v>0.41458333333333336</v>
      </c>
      <c r="AI1335" s="25" t="s">
        <v>792</v>
      </c>
      <c r="AM1335" s="25" t="s">
        <v>784</v>
      </c>
      <c r="AN1335" s="25" t="s">
        <v>807</v>
      </c>
      <c r="AO1335" s="25" t="s">
        <v>785</v>
      </c>
      <c r="AR1335" s="25" t="s">
        <v>1021</v>
      </c>
    </row>
    <row r="1336" spans="1:44">
      <c r="A1336" s="25">
        <v>202503</v>
      </c>
      <c r="B1336" s="17" t="str">
        <f>IF(A1336="","",IFERROR(VLOOKUP(A1336,Campaña!A:K,2,0),"ID NO EXISTE"))</f>
        <v>Campaña marzo 2025</v>
      </c>
      <c r="C1336" s="25">
        <v>373</v>
      </c>
      <c r="D1336" s="85" t="str">
        <f>IF(C1336="","",IFERROR(CONCATENATE(VLOOKUP(C1336,EstacionReplica!A:W,2,0)," - ",VLOOKUP(C1336,EstacionReplica!A:W,3,0)," - ",VLOOKUP(C1336,EstacionReplica!A:W,4,0)),"ID NO EXISTE"))</f>
        <v>E-108 - Registro individual - 1</v>
      </c>
      <c r="E1336" s="25">
        <v>2025</v>
      </c>
      <c r="F1336" s="25">
        <v>3</v>
      </c>
      <c r="G1336" s="25">
        <v>18</v>
      </c>
      <c r="H1336" s="86">
        <v>0.38750000000000001</v>
      </c>
      <c r="I1336" s="25" t="s">
        <v>771</v>
      </c>
      <c r="O1336" s="25" t="s">
        <v>772</v>
      </c>
      <c r="P1336" s="25" t="s">
        <v>773</v>
      </c>
      <c r="Q1336" s="25" t="s">
        <v>774</v>
      </c>
      <c r="R1336" s="25" t="s">
        <v>775</v>
      </c>
      <c r="S1336" s="25" t="s">
        <v>776</v>
      </c>
      <c r="T1336" s="25" t="s">
        <v>777</v>
      </c>
      <c r="V1336" s="25" t="s">
        <v>778</v>
      </c>
      <c r="X1336" s="25" t="s">
        <v>779</v>
      </c>
      <c r="AB1336" s="25" t="s">
        <v>780</v>
      </c>
      <c r="AC1336" s="25" t="s">
        <v>781</v>
      </c>
      <c r="AD1336" s="25">
        <v>65</v>
      </c>
      <c r="AE1336" s="25" t="s">
        <v>782</v>
      </c>
      <c r="AF1336" s="25">
        <v>-23.412627295463999</v>
      </c>
      <c r="AG1336" s="25">
        <v>-67.969405984374106</v>
      </c>
      <c r="AH1336" s="25">
        <v>0.38750000000000001</v>
      </c>
      <c r="AI1336" s="25" t="s">
        <v>792</v>
      </c>
      <c r="AM1336" s="25" t="s">
        <v>784</v>
      </c>
      <c r="AN1336" s="25" t="s">
        <v>900</v>
      </c>
      <c r="AO1336" s="25" t="s">
        <v>785</v>
      </c>
      <c r="AR1336" s="25" t="s">
        <v>1021</v>
      </c>
    </row>
    <row r="1337" spans="1:44">
      <c r="A1337" s="25">
        <v>202503</v>
      </c>
      <c r="B1337" s="17" t="str">
        <f>IF(A1337="","",IFERROR(VLOOKUP(A1337,Campaña!A:K,2,0),"ID NO EXISTE"))</f>
        <v>Campaña marzo 2025</v>
      </c>
      <c r="C1337" s="25">
        <v>374</v>
      </c>
      <c r="D1337" s="85" t="str">
        <f>IF(C1337="","",IFERROR(CONCATENATE(VLOOKUP(C1337,EstacionReplica!A:W,2,0)," - ",VLOOKUP(C1337,EstacionReplica!A:W,3,0)," - ",VLOOKUP(C1337,EstacionReplica!A:W,4,0)),"ID NO EXISTE"))</f>
        <v>E-109 - Registro individual - 1</v>
      </c>
      <c r="E1337" s="25">
        <v>2025</v>
      </c>
      <c r="F1337" s="25">
        <v>3</v>
      </c>
      <c r="G1337" s="25">
        <v>18</v>
      </c>
      <c r="H1337" s="86">
        <v>0.38680555555555557</v>
      </c>
      <c r="I1337" s="25" t="s">
        <v>771</v>
      </c>
      <c r="O1337" s="25" t="s">
        <v>772</v>
      </c>
      <c r="P1337" s="25" t="s">
        <v>773</v>
      </c>
      <c r="Q1337" s="25" t="s">
        <v>774</v>
      </c>
      <c r="R1337" s="25" t="s">
        <v>775</v>
      </c>
      <c r="S1337" s="25" t="s">
        <v>776</v>
      </c>
      <c r="T1337" s="25" t="s">
        <v>777</v>
      </c>
      <c r="V1337" s="25" t="s">
        <v>778</v>
      </c>
      <c r="X1337" s="25" t="s">
        <v>779</v>
      </c>
      <c r="AB1337" s="25" t="s">
        <v>780</v>
      </c>
      <c r="AC1337" s="25" t="s">
        <v>781</v>
      </c>
      <c r="AD1337" s="25">
        <v>90</v>
      </c>
      <c r="AE1337" s="25" t="s">
        <v>782</v>
      </c>
      <c r="AF1337" s="25">
        <v>-23.412717739630999</v>
      </c>
      <c r="AG1337" s="25">
        <v>-67.969424857399503</v>
      </c>
      <c r="AH1337" s="25">
        <v>0.38680555555555557</v>
      </c>
      <c r="AI1337" s="25" t="s">
        <v>792</v>
      </c>
      <c r="AM1337" s="25" t="s">
        <v>784</v>
      </c>
      <c r="AN1337" s="25" t="s">
        <v>858</v>
      </c>
      <c r="AO1337" s="25" t="s">
        <v>785</v>
      </c>
      <c r="AR1337" s="25" t="s">
        <v>1021</v>
      </c>
    </row>
    <row r="1338" spans="1:44">
      <c r="A1338" s="25">
        <v>202503</v>
      </c>
      <c r="B1338" s="17" t="str">
        <f>IF(A1338="","",IFERROR(VLOOKUP(A1338,Campaña!A:K,2,0),"ID NO EXISTE"))</f>
        <v>Campaña marzo 2025</v>
      </c>
      <c r="C1338" s="25">
        <v>375</v>
      </c>
      <c r="D1338" s="85" t="str">
        <f>IF(C1338="","",IFERROR(CONCATENATE(VLOOKUP(C1338,EstacionReplica!A:W,2,0)," - ",VLOOKUP(C1338,EstacionReplica!A:W,3,0)," - ",VLOOKUP(C1338,EstacionReplica!A:W,4,0)),"ID NO EXISTE"))</f>
        <v>E-110 - Registro individual - 1</v>
      </c>
      <c r="E1338" s="25">
        <v>2025</v>
      </c>
      <c r="F1338" s="25">
        <v>3</v>
      </c>
      <c r="G1338" s="25">
        <v>18</v>
      </c>
      <c r="H1338" s="86">
        <v>0.3888888888888889</v>
      </c>
      <c r="I1338" s="25" t="s">
        <v>771</v>
      </c>
      <c r="O1338" s="25" t="s">
        <v>772</v>
      </c>
      <c r="P1338" s="25" t="s">
        <v>773</v>
      </c>
      <c r="Q1338" s="25" t="s">
        <v>774</v>
      </c>
      <c r="R1338" s="25" t="s">
        <v>775</v>
      </c>
      <c r="S1338" s="25" t="s">
        <v>776</v>
      </c>
      <c r="T1338" s="25" t="s">
        <v>777</v>
      </c>
      <c r="V1338" s="25" t="s">
        <v>778</v>
      </c>
      <c r="X1338" s="25" t="s">
        <v>779</v>
      </c>
      <c r="AB1338" s="25" t="s">
        <v>780</v>
      </c>
      <c r="AC1338" s="25" t="s">
        <v>781</v>
      </c>
      <c r="AD1338" s="25">
        <v>60</v>
      </c>
      <c r="AE1338" s="25" t="s">
        <v>782</v>
      </c>
      <c r="AF1338" s="25">
        <v>-23.412689999520801</v>
      </c>
      <c r="AG1338" s="25">
        <v>-67.969327204516304</v>
      </c>
      <c r="AH1338" s="25">
        <v>0.3888888888888889</v>
      </c>
      <c r="AI1338" s="25" t="s">
        <v>792</v>
      </c>
      <c r="AM1338" s="25" t="s">
        <v>784</v>
      </c>
      <c r="AN1338" s="25" t="s">
        <v>809</v>
      </c>
      <c r="AO1338" s="25" t="s">
        <v>785</v>
      </c>
      <c r="AR1338" s="25" t="s">
        <v>1021</v>
      </c>
    </row>
    <row r="1339" spans="1:44">
      <c r="A1339" s="25">
        <v>202503</v>
      </c>
      <c r="B1339" s="17" t="str">
        <f>IF(A1339="","",IFERROR(VLOOKUP(A1339,Campaña!A:K,2,0),"ID NO EXISTE"))</f>
        <v>Campaña marzo 2025</v>
      </c>
      <c r="C1339" s="25">
        <v>376</v>
      </c>
      <c r="D1339" s="85" t="str">
        <f>IF(C1339="","",IFERROR(CONCATENATE(VLOOKUP(C1339,EstacionReplica!A:W,2,0)," - ",VLOOKUP(C1339,EstacionReplica!A:W,3,0)," - ",VLOOKUP(C1339,EstacionReplica!A:W,4,0)),"ID NO EXISTE"))</f>
        <v>E-111 - Registro individual - 1</v>
      </c>
      <c r="E1339" s="25">
        <v>2025</v>
      </c>
      <c r="F1339" s="25">
        <v>3</v>
      </c>
      <c r="G1339" s="25">
        <v>18</v>
      </c>
      <c r="H1339" s="86">
        <v>0.38958333333333334</v>
      </c>
      <c r="I1339" s="25" t="s">
        <v>771</v>
      </c>
      <c r="O1339" s="25" t="s">
        <v>772</v>
      </c>
      <c r="P1339" s="25" t="s">
        <v>773</v>
      </c>
      <c r="Q1339" s="25" t="s">
        <v>774</v>
      </c>
      <c r="R1339" s="25" t="s">
        <v>775</v>
      </c>
      <c r="S1339" s="25" t="s">
        <v>776</v>
      </c>
      <c r="T1339" s="25" t="s">
        <v>777</v>
      </c>
      <c r="V1339" s="25" t="s">
        <v>778</v>
      </c>
      <c r="X1339" s="25" t="s">
        <v>779</v>
      </c>
      <c r="AB1339" s="25" t="s">
        <v>780</v>
      </c>
      <c r="AC1339" s="25" t="s">
        <v>781</v>
      </c>
      <c r="AD1339" s="25">
        <v>60</v>
      </c>
      <c r="AE1339" s="25" t="s">
        <v>782</v>
      </c>
      <c r="AF1339" s="25">
        <v>-23.412690128644499</v>
      </c>
      <c r="AG1339" s="25">
        <v>-67.969346777063507</v>
      </c>
      <c r="AH1339" s="25">
        <v>0.38958333333333334</v>
      </c>
      <c r="AI1339" s="25" t="s">
        <v>787</v>
      </c>
      <c r="AM1339" s="25" t="s">
        <v>784</v>
      </c>
      <c r="AN1339" s="25" t="s">
        <v>809</v>
      </c>
      <c r="AO1339" s="25" t="s">
        <v>785</v>
      </c>
      <c r="AR1339" s="25" t="s">
        <v>1021</v>
      </c>
    </row>
    <row r="1340" spans="1:44">
      <c r="A1340" s="25">
        <v>202503</v>
      </c>
      <c r="B1340" s="17" t="str">
        <f>IF(A1340="","",IFERROR(VLOOKUP(A1340,Campaña!A:K,2,0),"ID NO EXISTE"))</f>
        <v>Campaña marzo 2025</v>
      </c>
      <c r="C1340" s="25">
        <v>377</v>
      </c>
      <c r="D1340" s="85" t="str">
        <f>IF(C1340="","",IFERROR(CONCATENATE(VLOOKUP(C1340,EstacionReplica!A:W,2,0)," - ",VLOOKUP(C1340,EstacionReplica!A:W,3,0)," - ",VLOOKUP(C1340,EstacionReplica!A:W,4,0)),"ID NO EXISTE"))</f>
        <v>E-112 - Registro individual - 1</v>
      </c>
      <c r="E1340" s="25">
        <v>2025</v>
      </c>
      <c r="F1340" s="25">
        <v>3</v>
      </c>
      <c r="G1340" s="25">
        <v>18</v>
      </c>
      <c r="H1340" s="86">
        <v>0.38541666666666669</v>
      </c>
      <c r="I1340" s="25" t="s">
        <v>771</v>
      </c>
      <c r="O1340" s="25" t="s">
        <v>772</v>
      </c>
      <c r="P1340" s="25" t="s">
        <v>773</v>
      </c>
      <c r="Q1340" s="25" t="s">
        <v>774</v>
      </c>
      <c r="R1340" s="25" t="s">
        <v>775</v>
      </c>
      <c r="S1340" s="25" t="s">
        <v>776</v>
      </c>
      <c r="T1340" s="25" t="s">
        <v>777</v>
      </c>
      <c r="V1340" s="25" t="s">
        <v>778</v>
      </c>
      <c r="X1340" s="25" t="s">
        <v>779</v>
      </c>
      <c r="AB1340" s="25" t="s">
        <v>780</v>
      </c>
      <c r="AC1340" s="25" t="s">
        <v>781</v>
      </c>
      <c r="AD1340" s="25">
        <v>27</v>
      </c>
      <c r="AE1340" s="25" t="s">
        <v>782</v>
      </c>
      <c r="AF1340" s="25">
        <v>-23.412753026364999</v>
      </c>
      <c r="AG1340" s="25">
        <v>-67.969297355974803</v>
      </c>
      <c r="AH1340" s="25">
        <v>0.38541666666666669</v>
      </c>
      <c r="AI1340" s="25" t="s">
        <v>787</v>
      </c>
      <c r="AM1340" s="25" t="s">
        <v>784</v>
      </c>
      <c r="AN1340" s="25" t="s">
        <v>1040</v>
      </c>
      <c r="AO1340" s="25" t="s">
        <v>785</v>
      </c>
      <c r="AR1340" s="25" t="s">
        <v>1021</v>
      </c>
    </row>
    <row r="1341" spans="1:44">
      <c r="A1341" s="25">
        <v>202503</v>
      </c>
      <c r="B1341" s="17" t="str">
        <f>IF(A1341="","",IFERROR(VLOOKUP(A1341,Campaña!A:K,2,0),"ID NO EXISTE"))</f>
        <v>Campaña marzo 2025</v>
      </c>
      <c r="C1341" s="25">
        <v>378</v>
      </c>
      <c r="D1341" s="85" t="str">
        <f>IF(C1341="","",IFERROR(CONCATENATE(VLOOKUP(C1341,EstacionReplica!A:W,2,0)," - ",VLOOKUP(C1341,EstacionReplica!A:W,3,0)," - ",VLOOKUP(C1341,EstacionReplica!A:W,4,0)),"ID NO EXISTE"))</f>
        <v>E-113 - Registro individual - 1</v>
      </c>
      <c r="E1341" s="25">
        <v>2025</v>
      </c>
      <c r="F1341" s="25">
        <v>3</v>
      </c>
      <c r="G1341" s="25">
        <v>18</v>
      </c>
      <c r="H1341" s="86">
        <v>0.38472222222222224</v>
      </c>
      <c r="I1341" s="25" t="s">
        <v>771</v>
      </c>
      <c r="O1341" s="25" t="s">
        <v>772</v>
      </c>
      <c r="P1341" s="25" t="s">
        <v>773</v>
      </c>
      <c r="Q1341" s="25" t="s">
        <v>774</v>
      </c>
      <c r="R1341" s="25" t="s">
        <v>775</v>
      </c>
      <c r="S1341" s="25" t="s">
        <v>776</v>
      </c>
      <c r="T1341" s="25" t="s">
        <v>777</v>
      </c>
      <c r="V1341" s="25" t="s">
        <v>778</v>
      </c>
      <c r="X1341" s="25" t="s">
        <v>779</v>
      </c>
      <c r="AB1341" s="25" t="s">
        <v>780</v>
      </c>
      <c r="AC1341" s="25" t="s">
        <v>781</v>
      </c>
      <c r="AD1341" s="25">
        <v>0</v>
      </c>
      <c r="AE1341" s="25" t="s">
        <v>782</v>
      </c>
      <c r="AF1341" s="25">
        <v>-23.4127983775806</v>
      </c>
      <c r="AG1341" s="25">
        <v>-67.969326365017494</v>
      </c>
      <c r="AH1341" s="25">
        <v>0.38472222222222224</v>
      </c>
      <c r="AI1341" s="25" t="s">
        <v>789</v>
      </c>
      <c r="AM1341" s="25" t="s">
        <v>784</v>
      </c>
      <c r="AN1341" s="25" t="s">
        <v>791</v>
      </c>
      <c r="AO1341" s="25" t="s">
        <v>785</v>
      </c>
      <c r="AR1341" s="25" t="s">
        <v>1021</v>
      </c>
    </row>
    <row r="1342" spans="1:44">
      <c r="A1342" s="25">
        <v>202503</v>
      </c>
      <c r="B1342" s="17" t="str">
        <f>IF(A1342="","",IFERROR(VLOOKUP(A1342,Campaña!A:K,2,0),"ID NO EXISTE"))</f>
        <v>Campaña marzo 2025</v>
      </c>
      <c r="C1342" s="25">
        <v>379</v>
      </c>
      <c r="D1342" s="85" t="str">
        <f>IF(C1342="","",IFERROR(CONCATENATE(VLOOKUP(C1342,EstacionReplica!A:W,2,0)," - ",VLOOKUP(C1342,EstacionReplica!A:W,3,0)," - ",VLOOKUP(C1342,EstacionReplica!A:W,4,0)),"ID NO EXISTE"))</f>
        <v>E-114 - Registro individual - 1</v>
      </c>
      <c r="E1342" s="25">
        <v>2025</v>
      </c>
      <c r="F1342" s="25">
        <v>3</v>
      </c>
      <c r="G1342" s="25">
        <v>18</v>
      </c>
      <c r="H1342" s="86">
        <v>0.38333333333333336</v>
      </c>
      <c r="I1342" s="25" t="s">
        <v>771</v>
      </c>
      <c r="O1342" s="25" t="s">
        <v>772</v>
      </c>
      <c r="P1342" s="25" t="s">
        <v>773</v>
      </c>
      <c r="Q1342" s="25" t="s">
        <v>774</v>
      </c>
      <c r="R1342" s="25" t="s">
        <v>775</v>
      </c>
      <c r="S1342" s="25" t="s">
        <v>776</v>
      </c>
      <c r="T1342" s="25" t="s">
        <v>777</v>
      </c>
      <c r="V1342" s="25" t="s">
        <v>778</v>
      </c>
      <c r="X1342" s="25" t="s">
        <v>779</v>
      </c>
      <c r="AB1342" s="25" t="s">
        <v>780</v>
      </c>
      <c r="AC1342" s="25" t="s">
        <v>781</v>
      </c>
      <c r="AD1342" s="25">
        <v>45</v>
      </c>
      <c r="AE1342" s="25" t="s">
        <v>782</v>
      </c>
      <c r="AF1342" s="25">
        <v>-23.412825342968301</v>
      </c>
      <c r="AG1342" s="25">
        <v>-67.969306582575001</v>
      </c>
      <c r="AH1342" s="25">
        <v>0.38333333333333336</v>
      </c>
      <c r="AI1342" s="25" t="s">
        <v>787</v>
      </c>
      <c r="AM1342" s="25" t="s">
        <v>784</v>
      </c>
      <c r="AN1342" s="25" t="s">
        <v>998</v>
      </c>
      <c r="AO1342" s="25" t="s">
        <v>785</v>
      </c>
      <c r="AR1342" s="25" t="s">
        <v>1021</v>
      </c>
    </row>
    <row r="1343" spans="1:44">
      <c r="A1343" s="25">
        <v>202503</v>
      </c>
      <c r="B1343" s="17" t="str">
        <f>IF(A1343="","",IFERROR(VLOOKUP(A1343,Campaña!A:K,2,0),"ID NO EXISTE"))</f>
        <v>Campaña marzo 2025</v>
      </c>
      <c r="C1343" s="25">
        <v>380</v>
      </c>
      <c r="D1343" s="85" t="str">
        <f>IF(C1343="","",IFERROR(CONCATENATE(VLOOKUP(C1343,EstacionReplica!A:W,2,0)," - ",VLOOKUP(C1343,EstacionReplica!A:W,3,0)," - ",VLOOKUP(C1343,EstacionReplica!A:W,4,0)),"ID NO EXISTE"))</f>
        <v>E-115 - Registro individual - 1</v>
      </c>
      <c r="E1343" s="25">
        <v>2025</v>
      </c>
      <c r="F1343" s="25">
        <v>3</v>
      </c>
      <c r="G1343" s="25">
        <v>18</v>
      </c>
      <c r="H1343" s="86">
        <v>0.38194444444444442</v>
      </c>
      <c r="I1343" s="25" t="s">
        <v>771</v>
      </c>
      <c r="O1343" s="25" t="s">
        <v>772</v>
      </c>
      <c r="P1343" s="25" t="s">
        <v>773</v>
      </c>
      <c r="Q1343" s="25" t="s">
        <v>774</v>
      </c>
      <c r="R1343" s="25" t="s">
        <v>775</v>
      </c>
      <c r="S1343" s="25" t="s">
        <v>776</v>
      </c>
      <c r="T1343" s="25" t="s">
        <v>777</v>
      </c>
      <c r="V1343" s="25" t="s">
        <v>778</v>
      </c>
      <c r="X1343" s="25" t="s">
        <v>779</v>
      </c>
      <c r="AB1343" s="25" t="s">
        <v>780</v>
      </c>
      <c r="AC1343" s="25" t="s">
        <v>781</v>
      </c>
      <c r="AD1343" s="25">
        <v>30</v>
      </c>
      <c r="AE1343" s="25" t="s">
        <v>782</v>
      </c>
      <c r="AF1343" s="25">
        <v>-23.4129158517066</v>
      </c>
      <c r="AG1343" s="25">
        <v>-67.969335241845002</v>
      </c>
      <c r="AH1343" s="25">
        <v>0.38194444444444442</v>
      </c>
      <c r="AI1343" s="25" t="s">
        <v>787</v>
      </c>
      <c r="AM1343" s="25" t="s">
        <v>784</v>
      </c>
      <c r="AN1343" s="25" t="s">
        <v>1044</v>
      </c>
      <c r="AO1343" s="25" t="s">
        <v>785</v>
      </c>
      <c r="AR1343" s="25" t="s">
        <v>1021</v>
      </c>
    </row>
    <row r="1344" spans="1:44">
      <c r="A1344" s="25">
        <v>202503</v>
      </c>
      <c r="B1344" s="17" t="str">
        <f>IF(A1344="","",IFERROR(VLOOKUP(A1344,Campaña!A:K,2,0),"ID NO EXISTE"))</f>
        <v>Campaña marzo 2025</v>
      </c>
      <c r="C1344" s="25">
        <v>381</v>
      </c>
      <c r="D1344" s="85" t="str">
        <f>IF(C1344="","",IFERROR(CONCATENATE(VLOOKUP(C1344,EstacionReplica!A:W,2,0)," - ",VLOOKUP(C1344,EstacionReplica!A:W,3,0)," - ",VLOOKUP(C1344,EstacionReplica!A:W,4,0)),"ID NO EXISTE"))</f>
        <v>E-116 - Registro individual - 1</v>
      </c>
      <c r="E1344" s="25">
        <v>2025</v>
      </c>
      <c r="F1344" s="25">
        <v>3</v>
      </c>
      <c r="G1344" s="25">
        <v>18</v>
      </c>
      <c r="H1344" s="86">
        <v>0.40555555555555556</v>
      </c>
      <c r="I1344" s="25" t="s">
        <v>771</v>
      </c>
      <c r="O1344" s="25" t="s">
        <v>772</v>
      </c>
      <c r="P1344" s="25" t="s">
        <v>773</v>
      </c>
      <c r="Q1344" s="25" t="s">
        <v>774</v>
      </c>
      <c r="R1344" s="25" t="s">
        <v>775</v>
      </c>
      <c r="S1344" s="25" t="s">
        <v>776</v>
      </c>
      <c r="T1344" s="25" t="s">
        <v>777</v>
      </c>
      <c r="V1344" s="25" t="s">
        <v>778</v>
      </c>
      <c r="X1344" s="25" t="s">
        <v>779</v>
      </c>
      <c r="AB1344" s="25" t="s">
        <v>780</v>
      </c>
      <c r="AC1344" s="25" t="s">
        <v>781</v>
      </c>
      <c r="AD1344" s="25">
        <v>27</v>
      </c>
      <c r="AE1344" s="25" t="s">
        <v>782</v>
      </c>
      <c r="AF1344" s="25">
        <v>-23.412833405941701</v>
      </c>
      <c r="AG1344" s="25">
        <v>-67.969159718357204</v>
      </c>
      <c r="AH1344" s="25">
        <v>0.40555555555555556</v>
      </c>
      <c r="AI1344" s="25" t="s">
        <v>787</v>
      </c>
      <c r="AM1344" s="25" t="s">
        <v>784</v>
      </c>
      <c r="AN1344" s="25" t="s">
        <v>1045</v>
      </c>
      <c r="AO1344" s="25" t="s">
        <v>785</v>
      </c>
      <c r="AR1344" s="25" t="s">
        <v>1021</v>
      </c>
    </row>
    <row r="1345" spans="1:44">
      <c r="A1345" s="25">
        <v>202503</v>
      </c>
      <c r="B1345" s="17" t="str">
        <f>IF(A1345="","",IFERROR(VLOOKUP(A1345,Campaña!A:K,2,0),"ID NO EXISTE"))</f>
        <v>Campaña marzo 2025</v>
      </c>
      <c r="C1345" s="25">
        <v>382</v>
      </c>
      <c r="D1345" s="85" t="str">
        <f>IF(C1345="","",IFERROR(CONCATENATE(VLOOKUP(C1345,EstacionReplica!A:W,2,0)," - ",VLOOKUP(C1345,EstacionReplica!A:W,3,0)," - ",VLOOKUP(C1345,EstacionReplica!A:W,4,0)),"ID NO EXISTE"))</f>
        <v>E-117 - Registro individual - 1</v>
      </c>
      <c r="E1345" s="25">
        <v>2025</v>
      </c>
      <c r="F1345" s="25">
        <v>3</v>
      </c>
      <c r="G1345" s="25">
        <v>18</v>
      </c>
      <c r="H1345" s="86">
        <v>0.40625</v>
      </c>
      <c r="I1345" s="25" t="s">
        <v>771</v>
      </c>
      <c r="O1345" s="25" t="s">
        <v>772</v>
      </c>
      <c r="P1345" s="25" t="s">
        <v>773</v>
      </c>
      <c r="Q1345" s="25" t="s">
        <v>774</v>
      </c>
      <c r="R1345" s="25" t="s">
        <v>775</v>
      </c>
      <c r="S1345" s="25" t="s">
        <v>776</v>
      </c>
      <c r="T1345" s="25" t="s">
        <v>777</v>
      </c>
      <c r="V1345" s="25" t="s">
        <v>778</v>
      </c>
      <c r="X1345" s="25" t="s">
        <v>779</v>
      </c>
      <c r="AB1345" s="25" t="s">
        <v>780</v>
      </c>
      <c r="AC1345" s="25" t="s">
        <v>781</v>
      </c>
      <c r="AD1345" s="25">
        <v>20</v>
      </c>
      <c r="AE1345" s="25" t="s">
        <v>782</v>
      </c>
      <c r="AF1345" s="25">
        <v>-23.412842308298099</v>
      </c>
      <c r="AG1345" s="25">
        <v>-67.9691400758188</v>
      </c>
      <c r="AH1345" s="25">
        <v>0.40625</v>
      </c>
      <c r="AI1345" s="25" t="s">
        <v>787</v>
      </c>
      <c r="AM1345" s="25" t="s">
        <v>784</v>
      </c>
      <c r="AN1345" s="25" t="s">
        <v>884</v>
      </c>
      <c r="AO1345" s="25" t="s">
        <v>785</v>
      </c>
      <c r="AR1345" s="25" t="s">
        <v>1021</v>
      </c>
    </row>
    <row r="1346" spans="1:44">
      <c r="A1346" s="25">
        <v>202503</v>
      </c>
      <c r="B1346" s="17" t="str">
        <f>IF(A1346="","",IFERROR(VLOOKUP(A1346,Campaña!A:K,2,0),"ID NO EXISTE"))</f>
        <v>Campaña marzo 2025</v>
      </c>
      <c r="C1346" s="25">
        <v>383</v>
      </c>
      <c r="D1346" s="85" t="str">
        <f>IF(C1346="","",IFERROR(CONCATENATE(VLOOKUP(C1346,EstacionReplica!A:W,2,0)," - ",VLOOKUP(C1346,EstacionReplica!A:W,3,0)," - ",VLOOKUP(C1346,EstacionReplica!A:W,4,0)),"ID NO EXISTE"))</f>
        <v>E-118 - Registro individual - 1</v>
      </c>
      <c r="E1346" s="25">
        <v>2025</v>
      </c>
      <c r="F1346" s="25">
        <v>3</v>
      </c>
      <c r="G1346" s="25">
        <v>18</v>
      </c>
      <c r="H1346" s="86">
        <v>0.40694444444444444</v>
      </c>
      <c r="I1346" s="25" t="s">
        <v>771</v>
      </c>
      <c r="O1346" s="25" t="s">
        <v>772</v>
      </c>
      <c r="P1346" s="25" t="s">
        <v>773</v>
      </c>
      <c r="Q1346" s="25" t="s">
        <v>774</v>
      </c>
      <c r="R1346" s="25" t="s">
        <v>775</v>
      </c>
      <c r="S1346" s="25" t="s">
        <v>776</v>
      </c>
      <c r="T1346" s="25" t="s">
        <v>777</v>
      </c>
      <c r="V1346" s="25" t="s">
        <v>778</v>
      </c>
      <c r="X1346" s="25" t="s">
        <v>779</v>
      </c>
      <c r="AB1346" s="25" t="s">
        <v>780</v>
      </c>
      <c r="AC1346" s="25" t="s">
        <v>781</v>
      </c>
      <c r="AD1346" s="25">
        <v>0</v>
      </c>
      <c r="AE1346" s="25" t="s">
        <v>782</v>
      </c>
      <c r="AF1346" s="25">
        <v>-23.412851210651901</v>
      </c>
      <c r="AG1346" s="25">
        <v>-67.969120433277993</v>
      </c>
      <c r="AH1346" s="25">
        <v>0.40694444444444444</v>
      </c>
      <c r="AI1346" s="25" t="s">
        <v>789</v>
      </c>
      <c r="AM1346" s="25" t="s">
        <v>784</v>
      </c>
      <c r="AN1346" s="25" t="s">
        <v>904</v>
      </c>
      <c r="AO1346" s="25" t="s">
        <v>785</v>
      </c>
      <c r="AR1346" s="25" t="s">
        <v>1021</v>
      </c>
    </row>
    <row r="1347" spans="1:44">
      <c r="A1347" s="25">
        <v>202503</v>
      </c>
      <c r="B1347" s="17" t="str">
        <f>IF(A1347="","",IFERROR(VLOOKUP(A1347,Campaña!A:K,2,0),"ID NO EXISTE"))</f>
        <v>Campaña marzo 2025</v>
      </c>
      <c r="C1347" s="25">
        <v>384</v>
      </c>
      <c r="D1347" s="85" t="str">
        <f>IF(C1347="","",IFERROR(CONCATENATE(VLOOKUP(C1347,EstacionReplica!A:W,2,0)," - ",VLOOKUP(C1347,EstacionReplica!A:W,3,0)," - ",VLOOKUP(C1347,EstacionReplica!A:W,4,0)),"ID NO EXISTE"))</f>
        <v>E-119 - Registro individual - 1</v>
      </c>
      <c r="E1347" s="25">
        <v>2025</v>
      </c>
      <c r="F1347" s="25">
        <v>3</v>
      </c>
      <c r="G1347" s="25">
        <v>18</v>
      </c>
      <c r="H1347" s="86">
        <v>0.40902777777777777</v>
      </c>
      <c r="I1347" s="25" t="s">
        <v>771</v>
      </c>
      <c r="O1347" s="25" t="s">
        <v>772</v>
      </c>
      <c r="P1347" s="25" t="s">
        <v>773</v>
      </c>
      <c r="Q1347" s="25" t="s">
        <v>774</v>
      </c>
      <c r="R1347" s="25" t="s">
        <v>775</v>
      </c>
      <c r="S1347" s="25" t="s">
        <v>776</v>
      </c>
      <c r="T1347" s="25" t="s">
        <v>777</v>
      </c>
      <c r="V1347" s="25" t="s">
        <v>778</v>
      </c>
      <c r="X1347" s="25" t="s">
        <v>779</v>
      </c>
      <c r="AB1347" s="25" t="s">
        <v>780</v>
      </c>
      <c r="AC1347" s="25" t="s">
        <v>781</v>
      </c>
      <c r="AD1347" s="25">
        <v>4</v>
      </c>
      <c r="AE1347" s="25" t="s">
        <v>782</v>
      </c>
      <c r="AF1347" s="25">
        <v>-23.412823857831</v>
      </c>
      <c r="AG1347" s="25">
        <v>-67.969081498064696</v>
      </c>
      <c r="AH1347" s="25">
        <v>0.40902777777777777</v>
      </c>
      <c r="AI1347" s="25" t="s">
        <v>787</v>
      </c>
      <c r="AM1347" s="25" t="s">
        <v>784</v>
      </c>
      <c r="AN1347" s="25" t="s">
        <v>1001</v>
      </c>
      <c r="AO1347" s="25" t="s">
        <v>785</v>
      </c>
      <c r="AR1347" s="25" t="s">
        <v>1021</v>
      </c>
    </row>
    <row r="1348" spans="1:44">
      <c r="A1348" s="25">
        <v>202503</v>
      </c>
      <c r="B1348" s="17" t="str">
        <f>IF(A1348="","",IFERROR(VLOOKUP(A1348,Campaña!A:K,2,0),"ID NO EXISTE"))</f>
        <v>Campaña marzo 2025</v>
      </c>
      <c r="C1348" s="25">
        <v>385</v>
      </c>
      <c r="D1348" s="85" t="str">
        <f>IF(C1348="","",IFERROR(CONCATENATE(VLOOKUP(C1348,EstacionReplica!A:W,2,0)," - ",VLOOKUP(C1348,EstacionReplica!A:W,3,0)," - ",VLOOKUP(C1348,EstacionReplica!A:W,4,0)),"ID NO EXISTE"))</f>
        <v>E-120 - Registro individual - 1</v>
      </c>
      <c r="E1348" s="25">
        <v>2025</v>
      </c>
      <c r="F1348" s="25">
        <v>3</v>
      </c>
      <c r="G1348" s="25">
        <v>18</v>
      </c>
      <c r="H1348" s="86">
        <v>0.39583333333333331</v>
      </c>
      <c r="I1348" s="25" t="s">
        <v>771</v>
      </c>
      <c r="O1348" s="25" t="s">
        <v>772</v>
      </c>
      <c r="P1348" s="25" t="s">
        <v>773</v>
      </c>
      <c r="Q1348" s="25" t="s">
        <v>774</v>
      </c>
      <c r="R1348" s="25" t="s">
        <v>775</v>
      </c>
      <c r="S1348" s="25" t="s">
        <v>776</v>
      </c>
      <c r="T1348" s="25" t="s">
        <v>777</v>
      </c>
      <c r="V1348" s="25" t="s">
        <v>778</v>
      </c>
      <c r="X1348" s="25" t="s">
        <v>779</v>
      </c>
      <c r="AB1348" s="25" t="s">
        <v>780</v>
      </c>
      <c r="AC1348" s="25" t="s">
        <v>781</v>
      </c>
      <c r="AD1348" s="25">
        <v>80</v>
      </c>
      <c r="AE1348" s="25" t="s">
        <v>782</v>
      </c>
      <c r="AF1348" s="25">
        <v>-23.4127527035347</v>
      </c>
      <c r="AG1348" s="25">
        <v>-67.969248424584706</v>
      </c>
      <c r="AH1348" s="25">
        <v>0.39583333333333331</v>
      </c>
      <c r="AI1348" s="25" t="s">
        <v>787</v>
      </c>
      <c r="AM1348" s="25" t="s">
        <v>784</v>
      </c>
      <c r="AN1348" s="25" t="s">
        <v>878</v>
      </c>
      <c r="AO1348" s="25" t="s">
        <v>785</v>
      </c>
      <c r="AR1348" s="25" t="s">
        <v>1021</v>
      </c>
    </row>
    <row r="1349" spans="1:44">
      <c r="A1349" s="25">
        <v>202503</v>
      </c>
      <c r="B1349" s="17" t="str">
        <f>IF(A1349="","",IFERROR(VLOOKUP(A1349,Campaña!A:K,2,0),"ID NO EXISTE"))</f>
        <v>Campaña marzo 2025</v>
      </c>
      <c r="C1349" s="25">
        <v>386</v>
      </c>
      <c r="D1349" s="85" t="str">
        <f>IF(C1349="","",IFERROR(CONCATENATE(VLOOKUP(C1349,EstacionReplica!A:W,2,0)," - ",VLOOKUP(C1349,EstacionReplica!A:W,3,0)," - ",VLOOKUP(C1349,EstacionReplica!A:W,4,0)),"ID NO EXISTE"))</f>
        <v>E-121 - Registro individual - 1</v>
      </c>
      <c r="E1349" s="25">
        <v>2025</v>
      </c>
      <c r="F1349" s="25">
        <v>3</v>
      </c>
      <c r="G1349" s="25">
        <v>18</v>
      </c>
      <c r="H1349" s="86">
        <v>0.39374999999999999</v>
      </c>
      <c r="I1349" s="25" t="s">
        <v>771</v>
      </c>
      <c r="O1349" s="25" t="s">
        <v>772</v>
      </c>
      <c r="P1349" s="25" t="s">
        <v>773</v>
      </c>
      <c r="Q1349" s="25" t="s">
        <v>774</v>
      </c>
      <c r="R1349" s="25" t="s">
        <v>775</v>
      </c>
      <c r="S1349" s="25" t="s">
        <v>776</v>
      </c>
      <c r="T1349" s="25" t="s">
        <v>777</v>
      </c>
      <c r="V1349" s="25" t="s">
        <v>778</v>
      </c>
      <c r="X1349" s="25" t="s">
        <v>779</v>
      </c>
      <c r="AB1349" s="25" t="s">
        <v>780</v>
      </c>
      <c r="AC1349" s="25" t="s">
        <v>781</v>
      </c>
      <c r="AD1349" s="25">
        <v>30</v>
      </c>
      <c r="AE1349" s="25" t="s">
        <v>782</v>
      </c>
      <c r="AF1349" s="25">
        <v>-23.412725738154201</v>
      </c>
      <c r="AG1349" s="25">
        <v>-67.969268207027199</v>
      </c>
      <c r="AH1349" s="25">
        <v>0.39374999999999999</v>
      </c>
      <c r="AI1349" s="25" t="s">
        <v>792</v>
      </c>
      <c r="AM1349" s="25" t="s">
        <v>784</v>
      </c>
      <c r="AN1349" s="25" t="s">
        <v>972</v>
      </c>
      <c r="AO1349" s="25" t="s">
        <v>785</v>
      </c>
      <c r="AR1349" s="25" t="s">
        <v>1021</v>
      </c>
    </row>
    <row r="1350" spans="1:44">
      <c r="A1350" s="25">
        <v>202503</v>
      </c>
      <c r="B1350" s="17" t="str">
        <f>IF(A1350="","",IFERROR(VLOOKUP(A1350,Campaña!A:K,2,0),"ID NO EXISTE"))</f>
        <v>Campaña marzo 2025</v>
      </c>
      <c r="C1350" s="25">
        <v>387</v>
      </c>
      <c r="D1350" s="85" t="str">
        <f>IF(C1350="","",IFERROR(CONCATENATE(VLOOKUP(C1350,EstacionReplica!A:W,2,0)," - ",VLOOKUP(C1350,EstacionReplica!A:W,3,0)," - ",VLOOKUP(C1350,EstacionReplica!A:W,4,0)),"ID NO EXISTE"))</f>
        <v>E-122 - Registro individual - 1</v>
      </c>
      <c r="E1350" s="25">
        <v>2025</v>
      </c>
      <c r="F1350" s="25">
        <v>3</v>
      </c>
      <c r="G1350" s="25">
        <v>18</v>
      </c>
      <c r="H1350" s="86">
        <v>0.39513888888888887</v>
      </c>
      <c r="I1350" s="25" t="s">
        <v>771</v>
      </c>
      <c r="O1350" s="25" t="s">
        <v>772</v>
      </c>
      <c r="P1350" s="25" t="s">
        <v>773</v>
      </c>
      <c r="Q1350" s="25" t="s">
        <v>774</v>
      </c>
      <c r="R1350" s="25" t="s">
        <v>775</v>
      </c>
      <c r="S1350" s="25" t="s">
        <v>776</v>
      </c>
      <c r="T1350" s="25" t="s">
        <v>777</v>
      </c>
      <c r="V1350" s="25" t="s">
        <v>778</v>
      </c>
      <c r="X1350" s="25" t="s">
        <v>779</v>
      </c>
      <c r="AB1350" s="25" t="s">
        <v>780</v>
      </c>
      <c r="AC1350" s="25" t="s">
        <v>781</v>
      </c>
      <c r="AD1350" s="25">
        <v>35</v>
      </c>
      <c r="AE1350" s="25" t="s">
        <v>782</v>
      </c>
      <c r="AF1350" s="25">
        <v>-23.412707739710399</v>
      </c>
      <c r="AG1350" s="25">
        <v>-67.969278133226098</v>
      </c>
      <c r="AH1350" s="25">
        <v>0.39513888888888887</v>
      </c>
      <c r="AI1350" s="25" t="s">
        <v>787</v>
      </c>
      <c r="AM1350" s="25" t="s">
        <v>784</v>
      </c>
      <c r="AN1350" s="25" t="s">
        <v>1002</v>
      </c>
      <c r="AO1350" s="25" t="s">
        <v>785</v>
      </c>
      <c r="AR1350" s="25" t="s">
        <v>1021</v>
      </c>
    </row>
    <row r="1351" spans="1:44">
      <c r="A1351" s="25">
        <v>202503</v>
      </c>
      <c r="B1351" s="17" t="str">
        <f>IF(A1351="","",IFERROR(VLOOKUP(A1351,Campaña!A:K,2,0),"ID NO EXISTE"))</f>
        <v>Campaña marzo 2025</v>
      </c>
      <c r="C1351" s="25">
        <v>388</v>
      </c>
      <c r="D1351" s="85" t="str">
        <f>IF(C1351="","",IFERROR(CONCATENATE(VLOOKUP(C1351,EstacionReplica!A:W,2,0)," - ",VLOOKUP(C1351,EstacionReplica!A:W,3,0)," - ",VLOOKUP(C1351,EstacionReplica!A:W,4,0)),"ID NO EXISTE"))</f>
        <v>E-123 - Registro individual - 1</v>
      </c>
      <c r="E1351" s="25">
        <v>2025</v>
      </c>
      <c r="F1351" s="25">
        <v>3</v>
      </c>
      <c r="G1351" s="25">
        <v>18</v>
      </c>
      <c r="H1351" s="86">
        <v>0.3923611111111111</v>
      </c>
      <c r="I1351" s="25" t="s">
        <v>771</v>
      </c>
      <c r="O1351" s="25" t="s">
        <v>772</v>
      </c>
      <c r="P1351" s="25" t="s">
        <v>773</v>
      </c>
      <c r="Q1351" s="25" t="s">
        <v>774</v>
      </c>
      <c r="R1351" s="25" t="s">
        <v>775</v>
      </c>
      <c r="S1351" s="25" t="s">
        <v>776</v>
      </c>
      <c r="T1351" s="25" t="s">
        <v>777</v>
      </c>
      <c r="V1351" s="25" t="s">
        <v>778</v>
      </c>
      <c r="X1351" s="25" t="s">
        <v>779</v>
      </c>
      <c r="AB1351" s="25" t="s">
        <v>780</v>
      </c>
      <c r="AC1351" s="25" t="s">
        <v>781</v>
      </c>
      <c r="AD1351" s="25">
        <v>80</v>
      </c>
      <c r="AE1351" s="25" t="s">
        <v>782</v>
      </c>
      <c r="AF1351" s="25">
        <v>-23.412653744374499</v>
      </c>
      <c r="AG1351" s="25">
        <v>-67.969307911806396</v>
      </c>
      <c r="AH1351" s="25">
        <v>0.3923611111111111</v>
      </c>
      <c r="AI1351" s="25" t="s">
        <v>792</v>
      </c>
      <c r="AM1351" s="25" t="s">
        <v>784</v>
      </c>
      <c r="AN1351" s="25" t="s">
        <v>815</v>
      </c>
      <c r="AO1351" s="25" t="s">
        <v>785</v>
      </c>
      <c r="AR1351" s="25" t="s">
        <v>1021</v>
      </c>
    </row>
    <row r="1352" spans="1:44">
      <c r="A1352" s="25">
        <v>202503</v>
      </c>
      <c r="B1352" s="17" t="str">
        <f>IF(A1352="","",IFERROR(VLOOKUP(A1352,Campaña!A:K,2,0),"ID NO EXISTE"))</f>
        <v>Campaña marzo 2025</v>
      </c>
      <c r="C1352" s="25">
        <v>389</v>
      </c>
      <c r="D1352" s="85" t="str">
        <f>IF(C1352="","",IFERROR(CONCATENATE(VLOOKUP(C1352,EstacionReplica!A:W,2,0)," - ",VLOOKUP(C1352,EstacionReplica!A:W,3,0)," - ",VLOOKUP(C1352,EstacionReplica!A:W,4,0)),"ID NO EXISTE"))</f>
        <v>E-124 - Registro individual - 1</v>
      </c>
      <c r="E1352" s="25">
        <v>2025</v>
      </c>
      <c r="F1352" s="25">
        <v>3</v>
      </c>
      <c r="G1352" s="25">
        <v>18</v>
      </c>
      <c r="H1352" s="86">
        <v>0.39097222222222222</v>
      </c>
      <c r="I1352" s="25" t="s">
        <v>771</v>
      </c>
      <c r="O1352" s="25" t="s">
        <v>772</v>
      </c>
      <c r="P1352" s="25" t="s">
        <v>773</v>
      </c>
      <c r="Q1352" s="25" t="s">
        <v>774</v>
      </c>
      <c r="R1352" s="25" t="s">
        <v>775</v>
      </c>
      <c r="S1352" s="25" t="s">
        <v>776</v>
      </c>
      <c r="T1352" s="25" t="s">
        <v>777</v>
      </c>
      <c r="V1352" s="25" t="s">
        <v>778</v>
      </c>
      <c r="X1352" s="25" t="s">
        <v>779</v>
      </c>
      <c r="AB1352" s="25" t="s">
        <v>780</v>
      </c>
      <c r="AC1352" s="25" t="s">
        <v>781</v>
      </c>
      <c r="AD1352" s="25">
        <v>60</v>
      </c>
      <c r="AE1352" s="25" t="s">
        <v>782</v>
      </c>
      <c r="AF1352" s="25">
        <v>-23.412617747479999</v>
      </c>
      <c r="AG1352" s="25">
        <v>-67.969327764179397</v>
      </c>
      <c r="AH1352" s="25">
        <v>0.39097222222222222</v>
      </c>
      <c r="AI1352" s="25" t="s">
        <v>792</v>
      </c>
      <c r="AM1352" s="25" t="s">
        <v>784</v>
      </c>
      <c r="AN1352" s="25" t="s">
        <v>866</v>
      </c>
      <c r="AO1352" s="25" t="s">
        <v>785</v>
      </c>
      <c r="AR1352" s="25" t="s">
        <v>1021</v>
      </c>
    </row>
    <row r="1353" spans="1:44">
      <c r="A1353" s="25">
        <v>202503</v>
      </c>
      <c r="B1353" s="17" t="str">
        <f>IF(A1353="","",IFERROR(VLOOKUP(A1353,Campaña!A:K,2,0),"ID NO EXISTE"))</f>
        <v>Campaña marzo 2025</v>
      </c>
      <c r="C1353" s="25">
        <v>390</v>
      </c>
      <c r="D1353" s="85" t="str">
        <f>IF(C1353="","",IFERROR(CONCATENATE(VLOOKUP(C1353,EstacionReplica!A:W,2,0)," - ",VLOOKUP(C1353,EstacionReplica!A:W,3,0)," - ",VLOOKUP(C1353,EstacionReplica!A:W,4,0)),"ID NO EXISTE"))</f>
        <v>E-125 - Registro individual - 1</v>
      </c>
      <c r="E1353" s="25">
        <v>2025</v>
      </c>
      <c r="F1353" s="25">
        <v>3</v>
      </c>
      <c r="G1353" s="25">
        <v>18</v>
      </c>
      <c r="H1353" s="86">
        <v>0.39930555555555558</v>
      </c>
      <c r="I1353" s="25" t="s">
        <v>771</v>
      </c>
      <c r="O1353" s="25" t="s">
        <v>772</v>
      </c>
      <c r="P1353" s="25" t="s">
        <v>773</v>
      </c>
      <c r="Q1353" s="25" t="s">
        <v>774</v>
      </c>
      <c r="R1353" s="25" t="s">
        <v>775</v>
      </c>
      <c r="S1353" s="25" t="s">
        <v>776</v>
      </c>
      <c r="T1353" s="25" t="s">
        <v>777</v>
      </c>
      <c r="V1353" s="25" t="s">
        <v>778</v>
      </c>
      <c r="X1353" s="25" t="s">
        <v>779</v>
      </c>
      <c r="AB1353" s="25" t="s">
        <v>780</v>
      </c>
      <c r="AC1353" s="25" t="s">
        <v>781</v>
      </c>
      <c r="AD1353" s="25">
        <v>30</v>
      </c>
      <c r="AE1353" s="25" t="s">
        <v>782</v>
      </c>
      <c r="AF1353" s="25">
        <v>-23.412644325476901</v>
      </c>
      <c r="AG1353" s="25">
        <v>-67.969249264145105</v>
      </c>
      <c r="AH1353" s="25">
        <v>0.39930555555555558</v>
      </c>
      <c r="AI1353" s="25" t="s">
        <v>792</v>
      </c>
      <c r="AM1353" s="25" t="s">
        <v>784</v>
      </c>
      <c r="AN1353" s="25" t="s">
        <v>902</v>
      </c>
      <c r="AO1353" s="25" t="s">
        <v>785</v>
      </c>
      <c r="AR1353" s="25" t="s">
        <v>1021</v>
      </c>
    </row>
    <row r="1354" spans="1:44">
      <c r="A1354" s="25">
        <v>202503</v>
      </c>
      <c r="B1354" s="17" t="str">
        <f>IF(A1354="","",IFERROR(VLOOKUP(A1354,Campaña!A:K,2,0),"ID NO EXISTE"))</f>
        <v>Campaña marzo 2025</v>
      </c>
      <c r="C1354" s="25">
        <v>391</v>
      </c>
      <c r="D1354" s="85" t="str">
        <f>IF(C1354="","",IFERROR(CONCATENATE(VLOOKUP(C1354,EstacionReplica!A:W,2,0)," - ",VLOOKUP(C1354,EstacionReplica!A:W,3,0)," - ",VLOOKUP(C1354,EstacionReplica!A:W,4,0)),"ID NO EXISTE"))</f>
        <v>E-126 - Registro individual - 1</v>
      </c>
      <c r="E1354" s="25">
        <v>2025</v>
      </c>
      <c r="F1354" s="25">
        <v>3</v>
      </c>
      <c r="G1354" s="25">
        <v>18</v>
      </c>
      <c r="H1354" s="86">
        <v>0.39861111111111114</v>
      </c>
      <c r="I1354" s="25" t="s">
        <v>771</v>
      </c>
      <c r="O1354" s="25" t="s">
        <v>772</v>
      </c>
      <c r="P1354" s="25" t="s">
        <v>773</v>
      </c>
      <c r="Q1354" s="25" t="s">
        <v>774</v>
      </c>
      <c r="R1354" s="25" t="s">
        <v>775</v>
      </c>
      <c r="S1354" s="25" t="s">
        <v>776</v>
      </c>
      <c r="T1354" s="25" t="s">
        <v>777</v>
      </c>
      <c r="V1354" s="25" t="s">
        <v>778</v>
      </c>
      <c r="X1354" s="25" t="s">
        <v>779</v>
      </c>
      <c r="AB1354" s="25" t="s">
        <v>780</v>
      </c>
      <c r="AC1354" s="25" t="s">
        <v>781</v>
      </c>
      <c r="AD1354" s="25">
        <v>90</v>
      </c>
      <c r="AE1354" s="25" t="s">
        <v>782</v>
      </c>
      <c r="AF1354" s="25">
        <v>-23.412689289296299</v>
      </c>
      <c r="AG1354" s="25">
        <v>-67.969219555509099</v>
      </c>
      <c r="AH1354" s="25">
        <v>0.39861111111111114</v>
      </c>
      <c r="AI1354" s="25" t="s">
        <v>792</v>
      </c>
      <c r="AM1354" s="25" t="s">
        <v>784</v>
      </c>
      <c r="AN1354" s="25" t="s">
        <v>859</v>
      </c>
      <c r="AO1354" s="25" t="s">
        <v>785</v>
      </c>
      <c r="AR1354" s="25" t="s">
        <v>1021</v>
      </c>
    </row>
    <row r="1355" spans="1:44">
      <c r="A1355" s="25">
        <v>202503</v>
      </c>
      <c r="B1355" s="17" t="str">
        <f>IF(A1355="","",IFERROR(VLOOKUP(A1355,Campaña!A:K,2,0),"ID NO EXISTE"))</f>
        <v>Campaña marzo 2025</v>
      </c>
      <c r="C1355" s="25">
        <v>392</v>
      </c>
      <c r="D1355" s="85" t="str">
        <f>IF(C1355="","",IFERROR(CONCATENATE(VLOOKUP(C1355,EstacionReplica!A:W,2,0)," - ",VLOOKUP(C1355,EstacionReplica!A:W,3,0)," - ",VLOOKUP(C1355,EstacionReplica!A:W,4,0)),"ID NO EXISTE"))</f>
        <v>E-127 - Registro individual - 1</v>
      </c>
      <c r="E1355" s="25">
        <v>2025</v>
      </c>
      <c r="F1355" s="25">
        <v>3</v>
      </c>
      <c r="G1355" s="25">
        <v>18</v>
      </c>
      <c r="H1355" s="86">
        <v>0.40138888888888891</v>
      </c>
      <c r="I1355" s="25" t="s">
        <v>771</v>
      </c>
      <c r="O1355" s="25" t="s">
        <v>772</v>
      </c>
      <c r="P1355" s="25" t="s">
        <v>773</v>
      </c>
      <c r="Q1355" s="25" t="s">
        <v>774</v>
      </c>
      <c r="R1355" s="25" t="s">
        <v>775</v>
      </c>
      <c r="S1355" s="25" t="s">
        <v>776</v>
      </c>
      <c r="T1355" s="25" t="s">
        <v>777</v>
      </c>
      <c r="V1355" s="25" t="s">
        <v>778</v>
      </c>
      <c r="X1355" s="25" t="s">
        <v>779</v>
      </c>
      <c r="AB1355" s="25" t="s">
        <v>780</v>
      </c>
      <c r="AC1355" s="25" t="s">
        <v>781</v>
      </c>
      <c r="AD1355" s="25">
        <v>70</v>
      </c>
      <c r="AE1355" s="25" t="s">
        <v>782</v>
      </c>
      <c r="AF1355" s="25">
        <v>-23.4126258750529</v>
      </c>
      <c r="AG1355" s="25">
        <v>-67.969190686460095</v>
      </c>
      <c r="AH1355" s="25">
        <v>0.40138888888888891</v>
      </c>
      <c r="AI1355" s="25" t="s">
        <v>792</v>
      </c>
      <c r="AM1355" s="25" t="s">
        <v>784</v>
      </c>
      <c r="AN1355" s="25" t="s">
        <v>1046</v>
      </c>
      <c r="AO1355" s="25" t="s">
        <v>785</v>
      </c>
      <c r="AR1355" s="25" t="s">
        <v>1021</v>
      </c>
    </row>
    <row r="1356" spans="1:44">
      <c r="A1356" s="25">
        <v>202503</v>
      </c>
      <c r="B1356" s="17" t="str">
        <f>IF(A1356="","",IFERROR(VLOOKUP(A1356,Campaña!A:K,2,0),"ID NO EXISTE"))</f>
        <v>Campaña marzo 2025</v>
      </c>
      <c r="C1356" s="25">
        <v>393</v>
      </c>
      <c r="D1356" s="85" t="str">
        <f>IF(C1356="","",IFERROR(CONCATENATE(VLOOKUP(C1356,EstacionReplica!A:W,2,0)," - ",VLOOKUP(C1356,EstacionReplica!A:W,3,0)," - ",VLOOKUP(C1356,EstacionReplica!A:W,4,0)),"ID NO EXISTE"))</f>
        <v>E-128 - Registro individual - 1</v>
      </c>
      <c r="E1356" s="25">
        <v>2025</v>
      </c>
      <c r="F1356" s="25">
        <v>3</v>
      </c>
      <c r="G1356" s="25">
        <v>18</v>
      </c>
      <c r="H1356" s="86">
        <v>0.40208333333333335</v>
      </c>
      <c r="I1356" s="25" t="s">
        <v>771</v>
      </c>
      <c r="O1356" s="25" t="s">
        <v>772</v>
      </c>
      <c r="P1356" s="25" t="s">
        <v>773</v>
      </c>
      <c r="Q1356" s="25" t="s">
        <v>774</v>
      </c>
      <c r="R1356" s="25" t="s">
        <v>775</v>
      </c>
      <c r="S1356" s="25" t="s">
        <v>776</v>
      </c>
      <c r="T1356" s="25" t="s">
        <v>777</v>
      </c>
      <c r="V1356" s="25" t="s">
        <v>778</v>
      </c>
      <c r="X1356" s="25" t="s">
        <v>779</v>
      </c>
      <c r="AB1356" s="25" t="s">
        <v>780</v>
      </c>
      <c r="AC1356" s="25" t="s">
        <v>781</v>
      </c>
      <c r="AD1356" s="25">
        <v>80</v>
      </c>
      <c r="AE1356" s="25" t="s">
        <v>782</v>
      </c>
      <c r="AF1356" s="25">
        <v>-23.412625939623499</v>
      </c>
      <c r="AG1356" s="25">
        <v>-67.969200472728502</v>
      </c>
      <c r="AH1356" s="25">
        <v>0.40208333333333335</v>
      </c>
      <c r="AI1356" s="25" t="s">
        <v>792</v>
      </c>
      <c r="AM1356" s="25" t="s">
        <v>784</v>
      </c>
      <c r="AN1356" s="25" t="s">
        <v>909</v>
      </c>
      <c r="AO1356" s="25" t="s">
        <v>785</v>
      </c>
      <c r="AR1356" s="25" t="s">
        <v>1021</v>
      </c>
    </row>
    <row r="1357" spans="1:44">
      <c r="A1357" s="25">
        <v>202503</v>
      </c>
      <c r="B1357" s="17" t="str">
        <f>IF(A1357="","",IFERROR(VLOOKUP(A1357,Campaña!A:K,2,0),"ID NO EXISTE"))</f>
        <v>Campaña marzo 2025</v>
      </c>
      <c r="C1357" s="25">
        <v>394</v>
      </c>
      <c r="D1357" s="85" t="str">
        <f>IF(C1357="","",IFERROR(CONCATENATE(VLOOKUP(C1357,EstacionReplica!A:W,2,0)," - ",VLOOKUP(C1357,EstacionReplica!A:W,3,0)," - ",VLOOKUP(C1357,EstacionReplica!A:W,4,0)),"ID NO EXISTE"))</f>
        <v>E-129 - Registro individual - 1</v>
      </c>
      <c r="E1357" s="25">
        <v>2025</v>
      </c>
      <c r="F1357" s="25">
        <v>3</v>
      </c>
      <c r="G1357" s="25">
        <v>18</v>
      </c>
      <c r="H1357" s="86">
        <v>0.40486111111111112</v>
      </c>
      <c r="I1357" s="25" t="s">
        <v>771</v>
      </c>
      <c r="O1357" s="25" t="s">
        <v>772</v>
      </c>
      <c r="P1357" s="25" t="s">
        <v>773</v>
      </c>
      <c r="Q1357" s="25" t="s">
        <v>774</v>
      </c>
      <c r="R1357" s="25" t="s">
        <v>775</v>
      </c>
      <c r="S1357" s="25" t="s">
        <v>776</v>
      </c>
      <c r="T1357" s="25" t="s">
        <v>777</v>
      </c>
      <c r="V1357" s="25" t="s">
        <v>778</v>
      </c>
      <c r="X1357" s="25" t="s">
        <v>779</v>
      </c>
      <c r="AB1357" s="25" t="s">
        <v>780</v>
      </c>
      <c r="AC1357" s="25" t="s">
        <v>781</v>
      </c>
      <c r="AD1357" s="25">
        <v>80</v>
      </c>
      <c r="AE1357" s="25" t="s">
        <v>782</v>
      </c>
      <c r="AF1357" s="25">
        <v>-23.412724898740802</v>
      </c>
      <c r="AG1357" s="25">
        <v>-67.969140985441896</v>
      </c>
      <c r="AH1357" s="25">
        <v>0.40486111111111112</v>
      </c>
      <c r="AI1357" s="25" t="s">
        <v>792</v>
      </c>
      <c r="AM1357" s="25" t="s">
        <v>784</v>
      </c>
      <c r="AN1357" s="25" t="s">
        <v>909</v>
      </c>
      <c r="AO1357" s="25" t="s">
        <v>785</v>
      </c>
      <c r="AR1357" s="25" t="s">
        <v>1021</v>
      </c>
    </row>
    <row r="1358" spans="1:44">
      <c r="A1358" s="25">
        <v>202503</v>
      </c>
      <c r="B1358" s="17" t="str">
        <f>IF(A1358="","",IFERROR(VLOOKUP(A1358,Campaña!A:K,2,0),"ID NO EXISTE"))</f>
        <v>Campaña marzo 2025</v>
      </c>
      <c r="C1358" s="25">
        <v>395</v>
      </c>
      <c r="D1358" s="85" t="str">
        <f>IF(C1358="","",IFERROR(CONCATENATE(VLOOKUP(C1358,EstacionReplica!A:W,2,0)," - ",VLOOKUP(C1358,EstacionReplica!A:W,3,0)," - ",VLOOKUP(C1358,EstacionReplica!A:W,4,0)),"ID NO EXISTE"))</f>
        <v>E-130 - Registro individual - 1</v>
      </c>
      <c r="E1358" s="25">
        <v>2025</v>
      </c>
      <c r="F1358" s="25">
        <v>3</v>
      </c>
      <c r="G1358" s="25">
        <v>18</v>
      </c>
      <c r="H1358" s="86">
        <v>0.41041666666666665</v>
      </c>
      <c r="I1358" s="25" t="s">
        <v>771</v>
      </c>
      <c r="O1358" s="25" t="s">
        <v>772</v>
      </c>
      <c r="P1358" s="25" t="s">
        <v>773</v>
      </c>
      <c r="Q1358" s="25" t="s">
        <v>774</v>
      </c>
      <c r="R1358" s="25" t="s">
        <v>775</v>
      </c>
      <c r="S1358" s="25" t="s">
        <v>776</v>
      </c>
      <c r="T1358" s="25" t="s">
        <v>777</v>
      </c>
      <c r="V1358" s="25" t="s">
        <v>778</v>
      </c>
      <c r="X1358" s="25" t="s">
        <v>779</v>
      </c>
      <c r="AB1358" s="25" t="s">
        <v>780</v>
      </c>
      <c r="AC1358" s="25" t="s">
        <v>781</v>
      </c>
      <c r="AD1358" s="25">
        <v>85</v>
      </c>
      <c r="AE1358" s="25" t="s">
        <v>782</v>
      </c>
      <c r="AF1358" s="25">
        <v>-23.412540005450701</v>
      </c>
      <c r="AG1358" s="25">
        <v>-67.968496491615795</v>
      </c>
      <c r="AH1358" s="25">
        <v>0.41041666666666665</v>
      </c>
      <c r="AI1358" s="25" t="s">
        <v>792</v>
      </c>
      <c r="AM1358" s="25" t="s">
        <v>784</v>
      </c>
      <c r="AN1358" s="25" t="s">
        <v>1007</v>
      </c>
      <c r="AO1358" s="25" t="s">
        <v>785</v>
      </c>
      <c r="AR1358" s="25" t="s">
        <v>1021</v>
      </c>
    </row>
    <row r="1359" spans="1:44">
      <c r="A1359" s="25">
        <v>202503</v>
      </c>
      <c r="B1359" s="17" t="str">
        <f>IF(A1359="","",IFERROR(VLOOKUP(A1359,Campaña!A:K,2,0),"ID NO EXISTE"))</f>
        <v>Campaña marzo 2025</v>
      </c>
      <c r="C1359" s="25">
        <v>396</v>
      </c>
      <c r="D1359" s="85" t="str">
        <f>IF(C1359="","",IFERROR(CONCATENATE(VLOOKUP(C1359,EstacionReplica!A:W,2,0)," - ",VLOOKUP(C1359,EstacionReplica!A:W,3,0)," - ",VLOOKUP(C1359,EstacionReplica!A:W,4,0)),"ID NO EXISTE"))</f>
        <v>E-132 - Registro individual - 1</v>
      </c>
      <c r="E1359" s="25">
        <v>2025</v>
      </c>
      <c r="F1359" s="25">
        <v>3</v>
      </c>
      <c r="G1359" s="25">
        <v>18</v>
      </c>
      <c r="H1359" s="86">
        <v>0.41736111111111113</v>
      </c>
      <c r="I1359" s="25" t="s">
        <v>771</v>
      </c>
      <c r="O1359" s="25" t="s">
        <v>772</v>
      </c>
      <c r="P1359" s="25" t="s">
        <v>773</v>
      </c>
      <c r="Q1359" s="25" t="s">
        <v>774</v>
      </c>
      <c r="R1359" s="25" t="s">
        <v>775</v>
      </c>
      <c r="S1359" s="25" t="s">
        <v>776</v>
      </c>
      <c r="T1359" s="25" t="s">
        <v>777</v>
      </c>
      <c r="V1359" s="25" t="s">
        <v>778</v>
      </c>
      <c r="X1359" s="25" t="s">
        <v>779</v>
      </c>
      <c r="AB1359" s="25" t="s">
        <v>780</v>
      </c>
      <c r="AC1359" s="25" t="s">
        <v>781</v>
      </c>
      <c r="AD1359" s="25">
        <v>95</v>
      </c>
      <c r="AE1359" s="25" t="s">
        <v>782</v>
      </c>
      <c r="AF1359" s="25">
        <v>-23.411649876565999</v>
      </c>
      <c r="AG1359" s="25">
        <v>-67.967740029713497</v>
      </c>
      <c r="AH1359" s="25">
        <v>0.41736111111111113</v>
      </c>
      <c r="AI1359" s="25" t="s">
        <v>787</v>
      </c>
      <c r="AM1359" s="25" t="s">
        <v>784</v>
      </c>
      <c r="AN1359" s="25" t="s">
        <v>989</v>
      </c>
      <c r="AO1359" s="25" t="s">
        <v>785</v>
      </c>
      <c r="AR1359" s="25" t="s">
        <v>1021</v>
      </c>
    </row>
    <row r="1360" spans="1:44">
      <c r="A1360" s="25">
        <v>202503</v>
      </c>
      <c r="B1360" s="17" t="str">
        <f>IF(A1360="","",IFERROR(VLOOKUP(A1360,Campaña!A:K,2,0),"ID NO EXISTE"))</f>
        <v>Campaña marzo 2025</v>
      </c>
      <c r="C1360" s="25">
        <v>397</v>
      </c>
      <c r="D1360" s="85" t="str">
        <f>IF(C1360="","",IFERROR(CONCATENATE(VLOOKUP(C1360,EstacionReplica!A:W,2,0)," - ",VLOOKUP(C1360,EstacionReplica!A:W,3,0)," - ",VLOOKUP(C1360,EstacionReplica!A:W,4,0)),"ID NO EXISTE"))</f>
        <v>E-133 - Registro individual - 1</v>
      </c>
      <c r="E1360" s="25">
        <v>2025</v>
      </c>
      <c r="F1360" s="25">
        <v>3</v>
      </c>
      <c r="G1360" s="25">
        <v>18</v>
      </c>
      <c r="H1360" s="86">
        <v>0.41875000000000001</v>
      </c>
      <c r="I1360" s="25" t="s">
        <v>771</v>
      </c>
      <c r="O1360" s="25" t="s">
        <v>772</v>
      </c>
      <c r="P1360" s="25" t="s">
        <v>773</v>
      </c>
      <c r="Q1360" s="25" t="s">
        <v>774</v>
      </c>
      <c r="R1360" s="25" t="s">
        <v>775</v>
      </c>
      <c r="S1360" s="25" t="s">
        <v>776</v>
      </c>
      <c r="T1360" s="25" t="s">
        <v>777</v>
      </c>
      <c r="V1360" s="25" t="s">
        <v>778</v>
      </c>
      <c r="X1360" s="25" t="s">
        <v>779</v>
      </c>
      <c r="AB1360" s="25" t="s">
        <v>780</v>
      </c>
      <c r="AC1360" s="25" t="s">
        <v>781</v>
      </c>
      <c r="AD1360" s="25">
        <v>60</v>
      </c>
      <c r="AE1360" s="25" t="s">
        <v>782</v>
      </c>
      <c r="AF1360" s="25">
        <v>-23.411694516780098</v>
      </c>
      <c r="AG1360" s="25">
        <v>-67.967661389838895</v>
      </c>
      <c r="AH1360" s="25">
        <v>0.41875000000000001</v>
      </c>
      <c r="AI1360" s="25" t="s">
        <v>792</v>
      </c>
      <c r="AM1360" s="25" t="s">
        <v>784</v>
      </c>
      <c r="AN1360" s="25" t="s">
        <v>897</v>
      </c>
      <c r="AO1360" s="25" t="s">
        <v>785</v>
      </c>
      <c r="AR1360" s="25" t="s">
        <v>1021</v>
      </c>
    </row>
    <row r="1361" spans="1:44">
      <c r="A1361" s="25">
        <v>202503</v>
      </c>
      <c r="B1361" s="17" t="str">
        <f>IF(A1361="","",IFERROR(VLOOKUP(A1361,Campaña!A:K,2,0),"ID NO EXISTE"))</f>
        <v>Campaña marzo 2025</v>
      </c>
      <c r="C1361" s="25">
        <v>398</v>
      </c>
      <c r="D1361" s="85" t="str">
        <f>IF(C1361="","",IFERROR(CONCATENATE(VLOOKUP(C1361,EstacionReplica!A:W,2,0)," - ",VLOOKUP(C1361,EstacionReplica!A:W,3,0)," - ",VLOOKUP(C1361,EstacionReplica!A:W,4,0)),"ID NO EXISTE"))</f>
        <v>E-134 - Registro individual - 1</v>
      </c>
      <c r="E1361" s="25">
        <v>2025</v>
      </c>
      <c r="F1361" s="25">
        <v>3</v>
      </c>
      <c r="G1361" s="25">
        <v>18</v>
      </c>
      <c r="H1361" s="86">
        <v>0.42083333333333334</v>
      </c>
      <c r="I1361" s="25" t="s">
        <v>771</v>
      </c>
      <c r="O1361" s="25" t="s">
        <v>772</v>
      </c>
      <c r="P1361" s="25" t="s">
        <v>773</v>
      </c>
      <c r="Q1361" s="25" t="s">
        <v>774</v>
      </c>
      <c r="R1361" s="25" t="s">
        <v>775</v>
      </c>
      <c r="S1361" s="25" t="s">
        <v>776</v>
      </c>
      <c r="T1361" s="25" t="s">
        <v>777</v>
      </c>
      <c r="V1361" s="25" t="s">
        <v>778</v>
      </c>
      <c r="X1361" s="25" t="s">
        <v>779</v>
      </c>
      <c r="AB1361" s="25" t="s">
        <v>780</v>
      </c>
      <c r="AC1361" s="25" t="s">
        <v>781</v>
      </c>
      <c r="AD1361" s="25">
        <v>55</v>
      </c>
      <c r="AE1361" s="25" t="s">
        <v>782</v>
      </c>
      <c r="AF1361" s="25">
        <v>-23.411676712428999</v>
      </c>
      <c r="AG1361" s="25">
        <v>-67.967700674750105</v>
      </c>
      <c r="AH1361" s="25">
        <v>0.42083333333333334</v>
      </c>
      <c r="AI1361" s="25" t="s">
        <v>792</v>
      </c>
      <c r="AM1361" s="25" t="s">
        <v>784</v>
      </c>
      <c r="AN1361" s="25" t="s">
        <v>1041</v>
      </c>
      <c r="AO1361" s="25" t="s">
        <v>785</v>
      </c>
      <c r="AR1361" s="25" t="s">
        <v>1021</v>
      </c>
    </row>
    <row r="1362" spans="1:44">
      <c r="A1362" s="25">
        <v>202503</v>
      </c>
      <c r="B1362" s="17" t="str">
        <f>IF(A1362="","",IFERROR(VLOOKUP(A1362,Campaña!A:K,2,0),"ID NO EXISTE"))</f>
        <v>Campaña marzo 2025</v>
      </c>
      <c r="C1362" s="25">
        <v>399</v>
      </c>
      <c r="D1362" s="85" t="str">
        <f>IF(C1362="","",IFERROR(CONCATENATE(VLOOKUP(C1362,EstacionReplica!A:W,2,0)," - ",VLOOKUP(C1362,EstacionReplica!A:W,3,0)," - ",VLOOKUP(C1362,EstacionReplica!A:W,4,0)),"ID NO EXISTE"))</f>
        <v>E-135 - Registro individual - 1</v>
      </c>
      <c r="E1362" s="25">
        <v>2025</v>
      </c>
      <c r="F1362" s="25">
        <v>3</v>
      </c>
      <c r="G1362" s="25">
        <v>19</v>
      </c>
      <c r="H1362" s="86">
        <v>0.45347222222222222</v>
      </c>
      <c r="I1362" s="25" t="s">
        <v>771</v>
      </c>
      <c r="O1362" s="25" t="s">
        <v>772</v>
      </c>
      <c r="P1362" s="25" t="s">
        <v>773</v>
      </c>
      <c r="Q1362" s="25" t="s">
        <v>774</v>
      </c>
      <c r="R1362" s="25" t="s">
        <v>775</v>
      </c>
      <c r="S1362" s="25" t="s">
        <v>776</v>
      </c>
      <c r="T1362" s="25" t="s">
        <v>777</v>
      </c>
      <c r="V1362" s="25" t="s">
        <v>778</v>
      </c>
      <c r="X1362" s="25" t="s">
        <v>779</v>
      </c>
      <c r="AB1362" s="25" t="s">
        <v>780</v>
      </c>
      <c r="AC1362" s="25" t="s">
        <v>781</v>
      </c>
      <c r="AD1362" s="25">
        <v>0</v>
      </c>
      <c r="AE1362" s="25" t="s">
        <v>782</v>
      </c>
      <c r="AF1362" s="25">
        <v>-23.4060793852736</v>
      </c>
      <c r="AG1362" s="25">
        <v>-67.977696752717705</v>
      </c>
      <c r="AH1362" s="25">
        <v>0.45347222222222222</v>
      </c>
      <c r="AI1362" s="25" t="s">
        <v>789</v>
      </c>
      <c r="AM1362" s="25" t="s">
        <v>784</v>
      </c>
      <c r="AN1362" s="25" t="s">
        <v>797</v>
      </c>
      <c r="AO1362" s="25" t="s">
        <v>785</v>
      </c>
      <c r="AR1362" s="25" t="s">
        <v>1021</v>
      </c>
    </row>
    <row r="1363" spans="1:44">
      <c r="A1363" s="25">
        <v>202503</v>
      </c>
      <c r="B1363" s="17" t="str">
        <f>IF(A1363="","",IFERROR(VLOOKUP(A1363,Campaña!A:K,2,0),"ID NO EXISTE"))</f>
        <v>Campaña marzo 2025</v>
      </c>
      <c r="C1363" s="25">
        <v>400</v>
      </c>
      <c r="D1363" s="85" t="str">
        <f>IF(C1363="","",IFERROR(CONCATENATE(VLOOKUP(C1363,EstacionReplica!A:W,2,0)," - ",VLOOKUP(C1363,EstacionReplica!A:W,3,0)," - ",VLOOKUP(C1363,EstacionReplica!A:W,4,0)),"ID NO EXISTE"))</f>
        <v>E-137 - Registro individual - 1</v>
      </c>
      <c r="E1363" s="25">
        <v>2025</v>
      </c>
      <c r="F1363" s="25">
        <v>3</v>
      </c>
      <c r="G1363" s="25">
        <v>19</v>
      </c>
      <c r="H1363" s="86">
        <v>0.38194444444444442</v>
      </c>
      <c r="I1363" s="25" t="s">
        <v>771</v>
      </c>
      <c r="O1363" s="25" t="s">
        <v>772</v>
      </c>
      <c r="P1363" s="25" t="s">
        <v>773</v>
      </c>
      <c r="Q1363" s="25" t="s">
        <v>774</v>
      </c>
      <c r="R1363" s="25" t="s">
        <v>775</v>
      </c>
      <c r="S1363" s="25" t="s">
        <v>776</v>
      </c>
      <c r="T1363" s="25" t="s">
        <v>777</v>
      </c>
      <c r="V1363" s="25" t="s">
        <v>778</v>
      </c>
      <c r="X1363" s="25" t="s">
        <v>779</v>
      </c>
      <c r="AB1363" s="25" t="s">
        <v>780</v>
      </c>
      <c r="AC1363" s="25" t="s">
        <v>781</v>
      </c>
      <c r="AD1363" s="25">
        <v>90</v>
      </c>
      <c r="AE1363" s="25" t="s">
        <v>782</v>
      </c>
      <c r="AF1363" s="25">
        <v>-23.4054653412236</v>
      </c>
      <c r="AG1363" s="25">
        <v>-67.991617551039099</v>
      </c>
      <c r="AH1363" s="25">
        <v>0.38194444444444442</v>
      </c>
      <c r="AI1363" s="25" t="s">
        <v>792</v>
      </c>
      <c r="AM1363" s="25" t="s">
        <v>784</v>
      </c>
      <c r="AN1363" s="25" t="s">
        <v>858</v>
      </c>
      <c r="AO1363" s="25" t="s">
        <v>785</v>
      </c>
      <c r="AR1363" s="25" t="s">
        <v>1021</v>
      </c>
    </row>
    <row r="1364" spans="1:44">
      <c r="A1364" s="25">
        <v>202503</v>
      </c>
      <c r="B1364" s="17" t="str">
        <f>IF(A1364="","",IFERROR(VLOOKUP(A1364,Campaña!A:K,2,0),"ID NO EXISTE"))</f>
        <v>Campaña marzo 2025</v>
      </c>
      <c r="C1364" s="25">
        <v>401</v>
      </c>
      <c r="D1364" s="85" t="str">
        <f>IF(C1364="","",IFERROR(CONCATENATE(VLOOKUP(C1364,EstacionReplica!A:W,2,0)," - ",VLOOKUP(C1364,EstacionReplica!A:W,3,0)," - ",VLOOKUP(C1364,EstacionReplica!A:W,4,0)),"ID NO EXISTE"))</f>
        <v>E-138 - Registro individual - 1</v>
      </c>
      <c r="E1364" s="25">
        <v>2025</v>
      </c>
      <c r="F1364" s="25">
        <v>3</v>
      </c>
      <c r="G1364" s="25">
        <v>19</v>
      </c>
      <c r="H1364" s="86">
        <v>0.39583333333333331</v>
      </c>
      <c r="I1364" s="25" t="s">
        <v>771</v>
      </c>
      <c r="O1364" s="25" t="s">
        <v>772</v>
      </c>
      <c r="P1364" s="25" t="s">
        <v>773</v>
      </c>
      <c r="Q1364" s="25" t="s">
        <v>774</v>
      </c>
      <c r="R1364" s="25" t="s">
        <v>775</v>
      </c>
      <c r="S1364" s="25" t="s">
        <v>776</v>
      </c>
      <c r="T1364" s="25" t="s">
        <v>777</v>
      </c>
      <c r="V1364" s="25" t="s">
        <v>778</v>
      </c>
      <c r="X1364" s="25" t="s">
        <v>779</v>
      </c>
      <c r="AB1364" s="25" t="s">
        <v>780</v>
      </c>
      <c r="AC1364" s="25" t="s">
        <v>781</v>
      </c>
      <c r="AD1364" s="25">
        <v>55</v>
      </c>
      <c r="AE1364" s="25" t="s">
        <v>782</v>
      </c>
      <c r="AF1364" s="25">
        <v>-23.4045710585442</v>
      </c>
      <c r="AG1364" s="25">
        <v>-67.986016823299295</v>
      </c>
      <c r="AH1364" s="25">
        <v>0.39583333333333331</v>
      </c>
      <c r="AI1364" s="25" t="s">
        <v>792</v>
      </c>
      <c r="AM1364" s="25" t="s">
        <v>784</v>
      </c>
      <c r="AN1364" s="25" t="s">
        <v>896</v>
      </c>
      <c r="AO1364" s="25" t="s">
        <v>785</v>
      </c>
      <c r="AR1364" s="25" t="s">
        <v>1021</v>
      </c>
    </row>
    <row r="1365" spans="1:44">
      <c r="A1365" s="25">
        <v>202503</v>
      </c>
      <c r="B1365" s="17" t="str">
        <f>IF(A1365="","",IFERROR(VLOOKUP(A1365,Campaña!A:K,2,0),"ID NO EXISTE"))</f>
        <v>Campaña marzo 2025</v>
      </c>
      <c r="C1365" s="25">
        <v>402</v>
      </c>
      <c r="D1365" s="85" t="str">
        <f>IF(C1365="","",IFERROR(CONCATENATE(VLOOKUP(C1365,EstacionReplica!A:W,2,0)," - ",VLOOKUP(C1365,EstacionReplica!A:W,3,0)," - ",VLOOKUP(C1365,EstacionReplica!A:W,4,0)),"ID NO EXISTE"))</f>
        <v>E-139 - Registro individual - 1</v>
      </c>
      <c r="E1365" s="25">
        <v>2025</v>
      </c>
      <c r="F1365" s="25">
        <v>3</v>
      </c>
      <c r="G1365" s="25">
        <v>19</v>
      </c>
      <c r="H1365" s="86">
        <v>0.39652777777777776</v>
      </c>
      <c r="I1365" s="25" t="s">
        <v>771</v>
      </c>
      <c r="O1365" s="25" t="s">
        <v>772</v>
      </c>
      <c r="P1365" s="25" t="s">
        <v>773</v>
      </c>
      <c r="Q1365" s="25" t="s">
        <v>774</v>
      </c>
      <c r="R1365" s="25" t="s">
        <v>775</v>
      </c>
      <c r="S1365" s="25" t="s">
        <v>776</v>
      </c>
      <c r="T1365" s="25" t="s">
        <v>831</v>
      </c>
      <c r="V1365" s="25" t="s">
        <v>832</v>
      </c>
      <c r="X1365" s="25" t="s">
        <v>833</v>
      </c>
      <c r="AB1365" s="25" t="s">
        <v>780</v>
      </c>
      <c r="AC1365" s="25" t="s">
        <v>781</v>
      </c>
      <c r="AD1365" s="25">
        <v>100</v>
      </c>
      <c r="AE1365" s="25" t="s">
        <v>782</v>
      </c>
      <c r="AF1365" s="25">
        <v>-23.4044459499626</v>
      </c>
      <c r="AG1365" s="25">
        <v>-67.986223286571303</v>
      </c>
      <c r="AH1365" s="25">
        <v>0.39652777777777776</v>
      </c>
      <c r="AI1365" s="25" t="s">
        <v>787</v>
      </c>
      <c r="AM1365" s="25" t="s">
        <v>784</v>
      </c>
      <c r="AN1365" s="25" t="s">
        <v>875</v>
      </c>
      <c r="AO1365" s="25" t="s">
        <v>785</v>
      </c>
      <c r="AR1365" s="25" t="s">
        <v>1021</v>
      </c>
    </row>
    <row r="1366" spans="1:44">
      <c r="A1366" s="25">
        <v>202503</v>
      </c>
      <c r="B1366" s="17" t="str">
        <f>IF(A1366="","",IFERROR(VLOOKUP(A1366,Campaña!A:K,2,0),"ID NO EXISTE"))</f>
        <v>Campaña marzo 2025</v>
      </c>
      <c r="C1366" s="25">
        <v>403</v>
      </c>
      <c r="D1366" s="85" t="str">
        <f>IF(C1366="","",IFERROR(CONCATENATE(VLOOKUP(C1366,EstacionReplica!A:W,2,0)," - ",VLOOKUP(C1366,EstacionReplica!A:W,3,0)," - ",VLOOKUP(C1366,EstacionReplica!A:W,4,0)),"ID NO EXISTE"))</f>
        <v>E-140 - Registro individual - 1</v>
      </c>
      <c r="E1366" s="25">
        <v>2025</v>
      </c>
      <c r="F1366" s="25">
        <v>3</v>
      </c>
      <c r="G1366" s="25">
        <v>19</v>
      </c>
      <c r="H1366" s="86">
        <v>0.4548611111111111</v>
      </c>
      <c r="I1366" s="25" t="s">
        <v>771</v>
      </c>
      <c r="O1366" s="25" t="s">
        <v>772</v>
      </c>
      <c r="P1366" s="25" t="s">
        <v>773</v>
      </c>
      <c r="Q1366" s="25" t="s">
        <v>774</v>
      </c>
      <c r="R1366" s="25" t="s">
        <v>775</v>
      </c>
      <c r="S1366" s="25" t="s">
        <v>776</v>
      </c>
      <c r="T1366" s="25" t="s">
        <v>777</v>
      </c>
      <c r="V1366" s="25" t="s">
        <v>778</v>
      </c>
      <c r="X1366" s="25" t="s">
        <v>779</v>
      </c>
      <c r="AB1366" s="25" t="s">
        <v>780</v>
      </c>
      <c r="AC1366" s="25" t="s">
        <v>781</v>
      </c>
      <c r="AD1366" s="25">
        <v>80</v>
      </c>
      <c r="AE1366" s="25" t="s">
        <v>782</v>
      </c>
      <c r="AF1366" s="25">
        <v>-23.406184241595898</v>
      </c>
      <c r="AG1366" s="25">
        <v>-67.977157700184307</v>
      </c>
      <c r="AH1366" s="25">
        <v>0.4548611111111111</v>
      </c>
      <c r="AI1366" s="25" t="s">
        <v>792</v>
      </c>
      <c r="AM1366" s="25" t="s">
        <v>784</v>
      </c>
      <c r="AN1366" s="25" t="s">
        <v>807</v>
      </c>
      <c r="AO1366" s="25" t="s">
        <v>785</v>
      </c>
      <c r="AR1366" s="25" t="s">
        <v>1021</v>
      </c>
    </row>
    <row r="1367" spans="1:44">
      <c r="A1367" s="25">
        <v>202503</v>
      </c>
      <c r="B1367" s="17" t="str">
        <f>IF(A1367="","",IFERROR(VLOOKUP(A1367,Campaña!A:K,2,0),"ID NO EXISTE"))</f>
        <v>Campaña marzo 2025</v>
      </c>
      <c r="C1367" s="25">
        <v>404</v>
      </c>
      <c r="D1367" s="85" t="str">
        <f>IF(C1367="","",IFERROR(CONCATENATE(VLOOKUP(C1367,EstacionReplica!A:W,2,0)," - ",VLOOKUP(C1367,EstacionReplica!A:W,3,0)," - ",VLOOKUP(C1367,EstacionReplica!A:W,4,0)),"ID NO EXISTE"))</f>
        <v>E-141 - Registro individual - 1</v>
      </c>
      <c r="E1367" s="25">
        <v>2025</v>
      </c>
      <c r="F1367" s="25">
        <v>3</v>
      </c>
      <c r="G1367" s="25">
        <v>19</v>
      </c>
      <c r="H1367" s="86">
        <v>0.39444444444444443</v>
      </c>
      <c r="I1367" s="25" t="s">
        <v>771</v>
      </c>
      <c r="O1367" s="25" t="s">
        <v>772</v>
      </c>
      <c r="P1367" s="25" t="s">
        <v>773</v>
      </c>
      <c r="Q1367" s="25" t="s">
        <v>774</v>
      </c>
      <c r="R1367" s="25" t="s">
        <v>775</v>
      </c>
      <c r="S1367" s="25" t="s">
        <v>776</v>
      </c>
      <c r="T1367" s="25" t="s">
        <v>831</v>
      </c>
      <c r="V1367" s="25" t="s">
        <v>832</v>
      </c>
      <c r="X1367" s="25" t="s">
        <v>833</v>
      </c>
      <c r="AB1367" s="25" t="s">
        <v>780</v>
      </c>
      <c r="AC1367" s="25" t="s">
        <v>781</v>
      </c>
      <c r="AD1367" s="25">
        <v>100</v>
      </c>
      <c r="AE1367" s="25" t="s">
        <v>782</v>
      </c>
      <c r="AF1367" s="25">
        <v>-23.404458297115301</v>
      </c>
      <c r="AG1367" s="25">
        <v>-67.985342434296996</v>
      </c>
      <c r="AH1367" s="25">
        <v>0.39444444444444443</v>
      </c>
      <c r="AI1367" s="25" t="s">
        <v>787</v>
      </c>
      <c r="AM1367" s="25" t="s">
        <v>784</v>
      </c>
      <c r="AN1367" s="25" t="s">
        <v>915</v>
      </c>
      <c r="AO1367" s="25" t="s">
        <v>785</v>
      </c>
      <c r="AR1367" s="25" t="s">
        <v>1021</v>
      </c>
    </row>
    <row r="1368" spans="1:44">
      <c r="A1368" s="25">
        <v>202503</v>
      </c>
      <c r="B1368" s="17" t="str">
        <f>IF(A1368="","",IFERROR(VLOOKUP(A1368,Campaña!A:K,2,0),"ID NO EXISTE"))</f>
        <v>Campaña marzo 2025</v>
      </c>
      <c r="C1368" s="25">
        <v>405</v>
      </c>
      <c r="D1368" s="85" t="str">
        <f>IF(C1368="","",IFERROR(CONCATENATE(VLOOKUP(C1368,EstacionReplica!A:W,2,0)," - ",VLOOKUP(C1368,EstacionReplica!A:W,3,0)," - ",VLOOKUP(C1368,EstacionReplica!A:W,4,0)),"ID NO EXISTE"))</f>
        <v>E-142 - Registro individual - 1</v>
      </c>
      <c r="E1368" s="25">
        <v>2025</v>
      </c>
      <c r="F1368" s="25">
        <v>3</v>
      </c>
      <c r="G1368" s="25">
        <v>19</v>
      </c>
      <c r="H1368" s="86">
        <v>0.39305555555555555</v>
      </c>
      <c r="I1368" s="25" t="s">
        <v>771</v>
      </c>
      <c r="O1368" s="25" t="s">
        <v>772</v>
      </c>
      <c r="P1368" s="25" t="s">
        <v>773</v>
      </c>
      <c r="Q1368" s="25" t="s">
        <v>774</v>
      </c>
      <c r="R1368" s="25" t="s">
        <v>775</v>
      </c>
      <c r="S1368" s="25" t="s">
        <v>776</v>
      </c>
      <c r="T1368" s="25" t="s">
        <v>831</v>
      </c>
      <c r="V1368" s="25" t="s">
        <v>832</v>
      </c>
      <c r="X1368" s="25" t="s">
        <v>833</v>
      </c>
      <c r="AB1368" s="25" t="s">
        <v>780</v>
      </c>
      <c r="AC1368" s="25" t="s">
        <v>781</v>
      </c>
      <c r="AD1368" s="25">
        <v>100</v>
      </c>
      <c r="AE1368" s="25" t="s">
        <v>782</v>
      </c>
      <c r="AF1368" s="25">
        <v>-23.404346804297401</v>
      </c>
      <c r="AG1368" s="25">
        <v>-67.984863760700804</v>
      </c>
      <c r="AH1368" s="25">
        <v>0.39305555555555555</v>
      </c>
      <c r="AI1368" s="25" t="s">
        <v>787</v>
      </c>
      <c r="AM1368" s="25" t="s">
        <v>784</v>
      </c>
      <c r="AN1368" s="25" t="s">
        <v>865</v>
      </c>
      <c r="AO1368" s="25" t="s">
        <v>785</v>
      </c>
      <c r="AR1368" s="25" t="s">
        <v>1021</v>
      </c>
    </row>
    <row r="1369" spans="1:44">
      <c r="A1369" s="25">
        <v>202503</v>
      </c>
      <c r="B1369" s="17" t="str">
        <f>IF(A1369="","",IFERROR(VLOOKUP(A1369,Campaña!A:K,2,0),"ID NO EXISTE"))</f>
        <v>Campaña marzo 2025</v>
      </c>
      <c r="C1369" s="25">
        <v>406</v>
      </c>
      <c r="D1369" s="85" t="str">
        <f>IF(C1369="","",IFERROR(CONCATENATE(VLOOKUP(C1369,EstacionReplica!A:W,2,0)," - ",VLOOKUP(C1369,EstacionReplica!A:W,3,0)," - ",VLOOKUP(C1369,EstacionReplica!A:W,4,0)),"ID NO EXISTE"))</f>
        <v>E-143 - Registro individual - 1</v>
      </c>
      <c r="E1369" s="25">
        <v>2025</v>
      </c>
      <c r="F1369" s="25">
        <v>3</v>
      </c>
      <c r="G1369" s="25">
        <v>19</v>
      </c>
      <c r="H1369" s="86">
        <v>0.3923611111111111</v>
      </c>
      <c r="I1369" s="25" t="s">
        <v>771</v>
      </c>
      <c r="O1369" s="25" t="s">
        <v>772</v>
      </c>
      <c r="P1369" s="25" t="s">
        <v>773</v>
      </c>
      <c r="Q1369" s="25" t="s">
        <v>774</v>
      </c>
      <c r="R1369" s="25" t="s">
        <v>775</v>
      </c>
      <c r="S1369" s="25" t="s">
        <v>776</v>
      </c>
      <c r="T1369" s="25" t="s">
        <v>831</v>
      </c>
      <c r="V1369" s="25" t="s">
        <v>832</v>
      </c>
      <c r="X1369" s="25" t="s">
        <v>833</v>
      </c>
      <c r="AB1369" s="25" t="s">
        <v>780</v>
      </c>
      <c r="AC1369" s="25" t="s">
        <v>781</v>
      </c>
      <c r="AD1369" s="25">
        <v>100</v>
      </c>
      <c r="AE1369" s="25" t="s">
        <v>782</v>
      </c>
      <c r="AF1369" s="25">
        <v>-23.404237853458799</v>
      </c>
      <c r="AG1369" s="25">
        <v>-67.984776515914604</v>
      </c>
      <c r="AH1369" s="25">
        <v>0.3923611111111111</v>
      </c>
      <c r="AI1369" s="25" t="s">
        <v>787</v>
      </c>
      <c r="AM1369" s="25" t="s">
        <v>784</v>
      </c>
      <c r="AN1369" s="25" t="s">
        <v>865</v>
      </c>
      <c r="AO1369" s="25" t="s">
        <v>785</v>
      </c>
      <c r="AR1369" s="25" t="s">
        <v>1021</v>
      </c>
    </row>
    <row r="1370" spans="1:44">
      <c r="A1370" s="25">
        <v>202503</v>
      </c>
      <c r="B1370" s="17" t="str">
        <f>IF(A1370="","",IFERROR(VLOOKUP(A1370,Campaña!A:K,2,0),"ID NO EXISTE"))</f>
        <v>Campaña marzo 2025</v>
      </c>
      <c r="C1370" s="25">
        <v>407</v>
      </c>
      <c r="D1370" s="85" t="str">
        <f>IF(C1370="","",IFERROR(CONCATENATE(VLOOKUP(C1370,EstacionReplica!A:W,2,0)," - ",VLOOKUP(C1370,EstacionReplica!A:W,3,0)," - ",VLOOKUP(C1370,EstacionReplica!A:W,4,0)),"ID NO EXISTE"))</f>
        <v>E-144 - Registro individual - 1</v>
      </c>
      <c r="E1370" s="25">
        <v>2025</v>
      </c>
      <c r="F1370" s="25">
        <v>3</v>
      </c>
      <c r="G1370" s="25">
        <v>18</v>
      </c>
      <c r="H1370" s="86">
        <v>0.51458333333333328</v>
      </c>
      <c r="I1370" s="25" t="s">
        <v>771</v>
      </c>
      <c r="O1370" s="25" t="s">
        <v>772</v>
      </c>
      <c r="P1370" s="25" t="s">
        <v>773</v>
      </c>
      <c r="Q1370" s="25" t="s">
        <v>774</v>
      </c>
      <c r="R1370" s="25" t="s">
        <v>775</v>
      </c>
      <c r="S1370" s="25" t="s">
        <v>776</v>
      </c>
      <c r="T1370" s="25" t="s">
        <v>777</v>
      </c>
      <c r="V1370" s="25" t="s">
        <v>778</v>
      </c>
      <c r="X1370" s="25" t="s">
        <v>779</v>
      </c>
      <c r="AB1370" s="25" t="s">
        <v>780</v>
      </c>
      <c r="AC1370" s="25" t="s">
        <v>781</v>
      </c>
      <c r="AD1370" s="25">
        <v>0</v>
      </c>
      <c r="AE1370" s="25" t="s">
        <v>782</v>
      </c>
      <c r="AF1370" s="25">
        <v>-23.407810404818701</v>
      </c>
      <c r="AG1370" s="25">
        <v>-67.962152414711696</v>
      </c>
      <c r="AH1370" s="25">
        <v>0.51458333333333328</v>
      </c>
      <c r="AI1370" s="25" t="s">
        <v>783</v>
      </c>
      <c r="AM1370" s="25" t="s">
        <v>784</v>
      </c>
      <c r="AO1370" s="25" t="s">
        <v>785</v>
      </c>
      <c r="AR1370" s="25" t="s">
        <v>1021</v>
      </c>
    </row>
    <row r="1371" spans="1:44">
      <c r="A1371" s="25">
        <v>202503</v>
      </c>
      <c r="B1371" s="17" t="str">
        <f>IF(A1371="","",IFERROR(VLOOKUP(A1371,Campaña!A:K,2,0),"ID NO EXISTE"))</f>
        <v>Campaña marzo 2025</v>
      </c>
      <c r="C1371" s="25">
        <v>408</v>
      </c>
      <c r="D1371" s="85" t="str">
        <f>IF(C1371="","",IFERROR(CONCATENATE(VLOOKUP(C1371,EstacionReplica!A:W,2,0)," - ",VLOOKUP(C1371,EstacionReplica!A:W,3,0)," - ",VLOOKUP(C1371,EstacionReplica!A:W,4,0)),"ID NO EXISTE"))</f>
        <v>E-145 - Registro individual - 1</v>
      </c>
      <c r="E1371" s="25">
        <v>2025</v>
      </c>
      <c r="F1371" s="25">
        <v>3</v>
      </c>
      <c r="G1371" s="25">
        <v>18</v>
      </c>
      <c r="H1371" s="86">
        <v>0.51458333333333328</v>
      </c>
      <c r="I1371" s="25" t="s">
        <v>771</v>
      </c>
      <c r="O1371" s="25" t="s">
        <v>772</v>
      </c>
      <c r="P1371" s="25" t="s">
        <v>773</v>
      </c>
      <c r="Q1371" s="25" t="s">
        <v>774</v>
      </c>
      <c r="R1371" s="25" t="s">
        <v>775</v>
      </c>
      <c r="S1371" s="25" t="s">
        <v>776</v>
      </c>
      <c r="T1371" s="25" t="s">
        <v>777</v>
      </c>
      <c r="V1371" s="25" t="s">
        <v>778</v>
      </c>
      <c r="X1371" s="25" t="s">
        <v>779</v>
      </c>
      <c r="AB1371" s="25" t="s">
        <v>780</v>
      </c>
      <c r="AC1371" s="25" t="s">
        <v>781</v>
      </c>
      <c r="AD1371" s="25">
        <v>0</v>
      </c>
      <c r="AE1371" s="25" t="s">
        <v>782</v>
      </c>
      <c r="AF1371" s="25">
        <v>-23.407891298222498</v>
      </c>
      <c r="AG1371" s="25">
        <v>-67.962093065462994</v>
      </c>
      <c r="AH1371" s="25">
        <v>0.51458333333333328</v>
      </c>
      <c r="AI1371" s="25" t="s">
        <v>783</v>
      </c>
      <c r="AM1371" s="25" t="s">
        <v>784</v>
      </c>
      <c r="AO1371" s="25" t="s">
        <v>785</v>
      </c>
      <c r="AR1371" s="25" t="s">
        <v>1021</v>
      </c>
    </row>
    <row r="1372" spans="1:44">
      <c r="A1372" s="25">
        <v>202503</v>
      </c>
      <c r="B1372" s="17" t="str">
        <f>IF(A1372="","",IFERROR(VLOOKUP(A1372,Campaña!A:K,2,0),"ID NO EXISTE"))</f>
        <v>Campaña marzo 2025</v>
      </c>
      <c r="C1372" s="25">
        <v>409</v>
      </c>
      <c r="D1372" s="85" t="str">
        <f>IF(C1372="","",IFERROR(CONCATENATE(VLOOKUP(C1372,EstacionReplica!A:W,2,0)," - ",VLOOKUP(C1372,EstacionReplica!A:W,3,0)," - ",VLOOKUP(C1372,EstacionReplica!A:W,4,0)),"ID NO EXISTE"))</f>
        <v>E-146 - Registro individual - 1</v>
      </c>
      <c r="E1372" s="25">
        <v>2025</v>
      </c>
      <c r="F1372" s="25">
        <v>3</v>
      </c>
      <c r="G1372" s="25">
        <v>18</v>
      </c>
      <c r="H1372" s="86">
        <v>0.4777777777777778</v>
      </c>
      <c r="I1372" s="25" t="s">
        <v>771</v>
      </c>
      <c r="O1372" s="25" t="s">
        <v>772</v>
      </c>
      <c r="P1372" s="25" t="s">
        <v>773</v>
      </c>
      <c r="Q1372" s="25" t="s">
        <v>774</v>
      </c>
      <c r="R1372" s="25" t="s">
        <v>775</v>
      </c>
      <c r="S1372" s="25" t="s">
        <v>776</v>
      </c>
      <c r="T1372" s="25" t="s">
        <v>777</v>
      </c>
      <c r="V1372" s="25" t="s">
        <v>778</v>
      </c>
      <c r="X1372" s="25" t="s">
        <v>779</v>
      </c>
      <c r="AB1372" s="25" t="s">
        <v>780</v>
      </c>
      <c r="AC1372" s="25" t="s">
        <v>781</v>
      </c>
      <c r="AD1372" s="25">
        <v>100</v>
      </c>
      <c r="AE1372" s="25" t="s">
        <v>782</v>
      </c>
      <c r="AF1372" s="25">
        <v>-23.408098827473601</v>
      </c>
      <c r="AG1372" s="25">
        <v>-67.962062087758099</v>
      </c>
      <c r="AH1372" s="25">
        <v>0.4777777777777778</v>
      </c>
      <c r="AI1372" s="25" t="s">
        <v>787</v>
      </c>
      <c r="AM1372" s="25" t="s">
        <v>784</v>
      </c>
      <c r="AN1372" s="25" t="s">
        <v>874</v>
      </c>
      <c r="AO1372" s="25" t="s">
        <v>785</v>
      </c>
      <c r="AR1372" s="25" t="s">
        <v>1021</v>
      </c>
    </row>
    <row r="1373" spans="1:44">
      <c r="A1373" s="25">
        <v>202503</v>
      </c>
      <c r="B1373" s="17" t="str">
        <f>IF(A1373="","",IFERROR(VLOOKUP(A1373,Campaña!A:K,2,0),"ID NO EXISTE"))</f>
        <v>Campaña marzo 2025</v>
      </c>
      <c r="C1373" s="25">
        <v>410</v>
      </c>
      <c r="D1373" s="85" t="str">
        <f>IF(C1373="","",IFERROR(CONCATENATE(VLOOKUP(C1373,EstacionReplica!A:W,2,0)," - ",VLOOKUP(C1373,EstacionReplica!A:W,3,0)," - ",VLOOKUP(C1373,EstacionReplica!A:W,4,0)),"ID NO EXISTE"))</f>
        <v>E-147 - Registro individual - 1</v>
      </c>
      <c r="E1373" s="25">
        <v>2025</v>
      </c>
      <c r="F1373" s="25">
        <v>3</v>
      </c>
      <c r="G1373" s="25">
        <v>18</v>
      </c>
      <c r="H1373" s="86">
        <v>0.47638888888888886</v>
      </c>
      <c r="I1373" s="25" t="s">
        <v>771</v>
      </c>
      <c r="O1373" s="25" t="s">
        <v>772</v>
      </c>
      <c r="P1373" s="25" t="s">
        <v>773</v>
      </c>
      <c r="Q1373" s="25" t="s">
        <v>774</v>
      </c>
      <c r="R1373" s="25" t="s">
        <v>775</v>
      </c>
      <c r="S1373" s="25" t="s">
        <v>776</v>
      </c>
      <c r="T1373" s="25" t="s">
        <v>777</v>
      </c>
      <c r="V1373" s="25" t="s">
        <v>778</v>
      </c>
      <c r="X1373" s="25" t="s">
        <v>779</v>
      </c>
      <c r="AB1373" s="25" t="s">
        <v>780</v>
      </c>
      <c r="AC1373" s="25" t="s">
        <v>781</v>
      </c>
      <c r="AD1373" s="25">
        <v>60</v>
      </c>
      <c r="AE1373" s="25" t="s">
        <v>782</v>
      </c>
      <c r="AF1373" s="25">
        <v>-23.408191287227599</v>
      </c>
      <c r="AG1373" s="25">
        <v>-67.962384318782696</v>
      </c>
      <c r="AH1373" s="25">
        <v>0.47638888888888886</v>
      </c>
      <c r="AI1373" s="25" t="s">
        <v>787</v>
      </c>
      <c r="AM1373" s="25" t="s">
        <v>784</v>
      </c>
      <c r="AN1373" s="25" t="s">
        <v>1012</v>
      </c>
      <c r="AO1373" s="25" t="s">
        <v>785</v>
      </c>
      <c r="AR1373" s="25" t="s">
        <v>1021</v>
      </c>
    </row>
    <row r="1374" spans="1:44">
      <c r="A1374" s="25">
        <v>202503</v>
      </c>
      <c r="B1374" s="17" t="str">
        <f>IF(A1374="","",IFERROR(VLOOKUP(A1374,Campaña!A:K,2,0),"ID NO EXISTE"))</f>
        <v>Campaña marzo 2025</v>
      </c>
      <c r="C1374" s="25">
        <v>411</v>
      </c>
      <c r="D1374" s="85" t="str">
        <f>IF(C1374="","",IFERROR(CONCATENATE(VLOOKUP(C1374,EstacionReplica!A:W,2,0)," - ",VLOOKUP(C1374,EstacionReplica!A:W,3,0)," - ",VLOOKUP(C1374,EstacionReplica!A:W,4,0)),"ID NO EXISTE"))</f>
        <v>E-148 - Registro individual - 1</v>
      </c>
      <c r="E1374" s="25">
        <v>2025</v>
      </c>
      <c r="F1374" s="25">
        <v>3</v>
      </c>
      <c r="G1374" s="25">
        <v>18</v>
      </c>
      <c r="H1374" s="86">
        <v>0.4513888888888889</v>
      </c>
      <c r="I1374" s="25" t="s">
        <v>771</v>
      </c>
      <c r="O1374" s="25" t="s">
        <v>772</v>
      </c>
      <c r="P1374" s="25" t="s">
        <v>773</v>
      </c>
      <c r="Q1374" s="25" t="s">
        <v>774</v>
      </c>
      <c r="R1374" s="25" t="s">
        <v>775</v>
      </c>
      <c r="S1374" s="25" t="s">
        <v>776</v>
      </c>
      <c r="T1374" s="25" t="s">
        <v>777</v>
      </c>
      <c r="V1374" s="25" t="s">
        <v>778</v>
      </c>
      <c r="X1374" s="25" t="s">
        <v>779</v>
      </c>
      <c r="AB1374" s="25" t="s">
        <v>780</v>
      </c>
      <c r="AC1374" s="25" t="s">
        <v>781</v>
      </c>
      <c r="AD1374" s="25">
        <v>100</v>
      </c>
      <c r="AE1374" s="25" t="s">
        <v>782</v>
      </c>
      <c r="AF1374" s="25">
        <v>-23.409817341037201</v>
      </c>
      <c r="AG1374" s="25">
        <v>-67.963790690282494</v>
      </c>
      <c r="AH1374" s="25">
        <v>0.4513888888888889</v>
      </c>
      <c r="AI1374" s="25" t="s">
        <v>787</v>
      </c>
      <c r="AM1374" s="25" t="s">
        <v>784</v>
      </c>
      <c r="AN1374" s="25" t="s">
        <v>917</v>
      </c>
      <c r="AO1374" s="25" t="s">
        <v>785</v>
      </c>
      <c r="AR1374" s="25" t="s">
        <v>1021</v>
      </c>
    </row>
    <row r="1375" spans="1:44">
      <c r="A1375" s="25">
        <v>202503</v>
      </c>
      <c r="B1375" s="17" t="str">
        <f>IF(A1375="","",IFERROR(VLOOKUP(A1375,Campaña!A:K,2,0),"ID NO EXISTE"))</f>
        <v>Campaña marzo 2025</v>
      </c>
      <c r="C1375" s="25">
        <v>412</v>
      </c>
      <c r="D1375" s="85" t="str">
        <f>IF(C1375="","",IFERROR(CONCATENATE(VLOOKUP(C1375,EstacionReplica!A:W,2,0)," - ",VLOOKUP(C1375,EstacionReplica!A:W,3,0)," - ",VLOOKUP(C1375,EstacionReplica!A:W,4,0)),"ID NO EXISTE"))</f>
        <v>E-149 - Registro individual - 1</v>
      </c>
      <c r="E1375" s="25">
        <v>2025</v>
      </c>
      <c r="F1375" s="25">
        <v>3</v>
      </c>
      <c r="G1375" s="25">
        <v>18</v>
      </c>
      <c r="H1375" s="86">
        <v>0.52916666666666667</v>
      </c>
      <c r="I1375" s="25" t="s">
        <v>771</v>
      </c>
      <c r="O1375" s="25" t="s">
        <v>772</v>
      </c>
      <c r="P1375" s="25" t="s">
        <v>773</v>
      </c>
      <c r="Q1375" s="25" t="s">
        <v>774</v>
      </c>
      <c r="R1375" s="25" t="s">
        <v>775</v>
      </c>
      <c r="S1375" s="25" t="s">
        <v>776</v>
      </c>
      <c r="T1375" s="25" t="s">
        <v>777</v>
      </c>
      <c r="V1375" s="25" t="s">
        <v>778</v>
      </c>
      <c r="X1375" s="25" t="s">
        <v>779</v>
      </c>
      <c r="AB1375" s="25" t="s">
        <v>780</v>
      </c>
      <c r="AC1375" s="25" t="s">
        <v>781</v>
      </c>
      <c r="AD1375" s="25">
        <v>55</v>
      </c>
      <c r="AE1375" s="25" t="s">
        <v>782</v>
      </c>
      <c r="AF1375" s="25">
        <v>-23.4065142234208</v>
      </c>
      <c r="AG1375" s="25">
        <v>-67.962818204530393</v>
      </c>
      <c r="AH1375" s="25">
        <v>0.52916666666666667</v>
      </c>
      <c r="AI1375" s="25" t="s">
        <v>787</v>
      </c>
      <c r="AM1375" s="25" t="s">
        <v>784</v>
      </c>
      <c r="AN1375" s="25" t="s">
        <v>822</v>
      </c>
      <c r="AO1375" s="25" t="s">
        <v>785</v>
      </c>
      <c r="AR1375" s="25" t="s">
        <v>1021</v>
      </c>
    </row>
    <row r="1376" spans="1:44">
      <c r="A1376" s="25">
        <v>202503</v>
      </c>
      <c r="B1376" s="17" t="str">
        <f>IF(A1376="","",IFERROR(VLOOKUP(A1376,Campaña!A:K,2,0),"ID NO EXISTE"))</f>
        <v>Campaña marzo 2025</v>
      </c>
      <c r="C1376" s="25">
        <v>413</v>
      </c>
      <c r="D1376" s="85" t="str">
        <f>IF(C1376="","",IFERROR(CONCATENATE(VLOOKUP(C1376,EstacionReplica!A:W,2,0)," - ",VLOOKUP(C1376,EstacionReplica!A:W,3,0)," - ",VLOOKUP(C1376,EstacionReplica!A:W,4,0)),"ID NO EXISTE"))</f>
        <v>E-150 - Registro individual - 1</v>
      </c>
      <c r="E1376" s="25">
        <v>2025</v>
      </c>
      <c r="F1376" s="25">
        <v>3</v>
      </c>
      <c r="G1376" s="25">
        <v>18</v>
      </c>
      <c r="H1376" s="86">
        <v>0.54791666666666672</v>
      </c>
      <c r="I1376" s="25" t="s">
        <v>771</v>
      </c>
      <c r="O1376" s="25" t="s">
        <v>772</v>
      </c>
      <c r="P1376" s="25" t="s">
        <v>773</v>
      </c>
      <c r="Q1376" s="25" t="s">
        <v>774</v>
      </c>
      <c r="R1376" s="25" t="s">
        <v>775</v>
      </c>
      <c r="S1376" s="25" t="s">
        <v>776</v>
      </c>
      <c r="T1376" s="25" t="s">
        <v>777</v>
      </c>
      <c r="V1376" s="25" t="s">
        <v>778</v>
      </c>
      <c r="X1376" s="25" t="s">
        <v>779</v>
      </c>
      <c r="AB1376" s="25" t="s">
        <v>780</v>
      </c>
      <c r="AC1376" s="25" t="s">
        <v>781</v>
      </c>
      <c r="AD1376" s="25">
        <v>0</v>
      </c>
      <c r="AE1376" s="25" t="s">
        <v>782</v>
      </c>
      <c r="AF1376" s="25">
        <v>-23.406514483232101</v>
      </c>
      <c r="AG1376" s="25">
        <v>-67.962857347728004</v>
      </c>
      <c r="AH1376" s="25">
        <v>0.54791666666666672</v>
      </c>
      <c r="AI1376" s="25" t="s">
        <v>783</v>
      </c>
      <c r="AM1376" s="25" t="s">
        <v>784</v>
      </c>
      <c r="AO1376" s="25" t="s">
        <v>785</v>
      </c>
      <c r="AR1376" s="25" t="s">
        <v>1021</v>
      </c>
    </row>
    <row r="1377" spans="1:44">
      <c r="A1377" s="25">
        <v>202503</v>
      </c>
      <c r="B1377" s="17" t="str">
        <f>IF(A1377="","",IFERROR(VLOOKUP(A1377,Campaña!A:K,2,0),"ID NO EXISTE"))</f>
        <v>Campaña marzo 2025</v>
      </c>
      <c r="C1377" s="25">
        <v>414</v>
      </c>
      <c r="D1377" s="85" t="str">
        <f>IF(C1377="","",IFERROR(CONCATENATE(VLOOKUP(C1377,EstacionReplica!A:W,2,0)," - ",VLOOKUP(C1377,EstacionReplica!A:W,3,0)," - ",VLOOKUP(C1377,EstacionReplica!A:W,4,0)),"ID NO EXISTE"))</f>
        <v>E-151 - Registro individual - 1</v>
      </c>
      <c r="E1377" s="25">
        <v>2025</v>
      </c>
      <c r="F1377" s="25">
        <v>3</v>
      </c>
      <c r="G1377" s="25">
        <v>18</v>
      </c>
      <c r="H1377" s="86">
        <v>0.55138888888888893</v>
      </c>
      <c r="I1377" s="25" t="s">
        <v>771</v>
      </c>
      <c r="O1377" s="25" t="s">
        <v>772</v>
      </c>
      <c r="P1377" s="25" t="s">
        <v>773</v>
      </c>
      <c r="Q1377" s="25" t="s">
        <v>774</v>
      </c>
      <c r="R1377" s="25" t="s">
        <v>775</v>
      </c>
      <c r="S1377" s="25" t="s">
        <v>776</v>
      </c>
      <c r="T1377" s="25" t="s">
        <v>777</v>
      </c>
      <c r="V1377" s="25" t="s">
        <v>778</v>
      </c>
      <c r="X1377" s="25" t="s">
        <v>779</v>
      </c>
      <c r="AB1377" s="25" t="s">
        <v>780</v>
      </c>
      <c r="AC1377" s="25" t="s">
        <v>781</v>
      </c>
      <c r="AD1377" s="25">
        <v>100</v>
      </c>
      <c r="AE1377" s="25" t="s">
        <v>782</v>
      </c>
      <c r="AF1377" s="25">
        <v>-23.406377581751102</v>
      </c>
      <c r="AG1377" s="25">
        <v>-67.962643116008493</v>
      </c>
      <c r="AH1377" s="25">
        <v>0.55138888888888893</v>
      </c>
      <c r="AI1377" s="25" t="s">
        <v>787</v>
      </c>
      <c r="AM1377" s="25" t="s">
        <v>784</v>
      </c>
      <c r="AN1377" s="25" t="s">
        <v>842</v>
      </c>
      <c r="AO1377" s="25" t="s">
        <v>785</v>
      </c>
      <c r="AR1377" s="25" t="s">
        <v>1021</v>
      </c>
    </row>
    <row r="1378" spans="1:44">
      <c r="A1378" s="25">
        <v>202503</v>
      </c>
      <c r="B1378" s="17" t="str">
        <f>IF(A1378="","",IFERROR(VLOOKUP(A1378,Campaña!A:K,2,0),"ID NO EXISTE"))</f>
        <v>Campaña marzo 2025</v>
      </c>
      <c r="C1378" s="25">
        <v>415</v>
      </c>
      <c r="D1378" s="85" t="str">
        <f>IF(C1378="","",IFERROR(CONCATENATE(VLOOKUP(C1378,EstacionReplica!A:W,2,0)," - ",VLOOKUP(C1378,EstacionReplica!A:W,3,0)," - ",VLOOKUP(C1378,EstacionReplica!A:W,4,0)),"ID NO EXISTE"))</f>
        <v>E-152 - Registro individual - 1</v>
      </c>
      <c r="E1378" s="25">
        <v>2025</v>
      </c>
      <c r="F1378" s="25">
        <v>3</v>
      </c>
      <c r="G1378" s="25">
        <v>19</v>
      </c>
      <c r="H1378" s="86">
        <v>0.51458333333333328</v>
      </c>
      <c r="I1378" s="25" t="s">
        <v>771</v>
      </c>
      <c r="O1378" s="25" t="s">
        <v>772</v>
      </c>
      <c r="P1378" s="25" t="s">
        <v>773</v>
      </c>
      <c r="Q1378" s="25" t="s">
        <v>774</v>
      </c>
      <c r="R1378" s="25" t="s">
        <v>775</v>
      </c>
      <c r="S1378" s="25" t="s">
        <v>776</v>
      </c>
      <c r="T1378" s="25" t="s">
        <v>777</v>
      </c>
      <c r="V1378" s="25" t="s">
        <v>778</v>
      </c>
      <c r="X1378" s="25" t="s">
        <v>779</v>
      </c>
      <c r="AB1378" s="25" t="s">
        <v>780</v>
      </c>
      <c r="AC1378" s="25" t="s">
        <v>781</v>
      </c>
      <c r="AD1378" s="25">
        <v>80</v>
      </c>
      <c r="AE1378" s="25" t="s">
        <v>782</v>
      </c>
      <c r="AF1378" s="25">
        <v>-23.406028990506599</v>
      </c>
      <c r="AG1378" s="25">
        <v>-67.963193863982198</v>
      </c>
      <c r="AH1378" s="25">
        <v>0.51458333333333328</v>
      </c>
      <c r="AI1378" s="25" t="s">
        <v>787</v>
      </c>
      <c r="AM1378" s="25" t="s">
        <v>784</v>
      </c>
      <c r="AN1378" s="25" t="s">
        <v>795</v>
      </c>
      <c r="AO1378" s="25" t="s">
        <v>785</v>
      </c>
      <c r="AR1378" s="25" t="s">
        <v>1021</v>
      </c>
    </row>
    <row r="1379" spans="1:44">
      <c r="A1379" s="25">
        <v>202503</v>
      </c>
      <c r="B1379" s="17" t="str">
        <f>IF(A1379="","",IFERROR(VLOOKUP(A1379,Campaña!A:K,2,0),"ID NO EXISTE"))</f>
        <v>Campaña marzo 2025</v>
      </c>
      <c r="C1379" s="25">
        <v>416</v>
      </c>
      <c r="D1379" s="85" t="str">
        <f>IF(C1379="","",IFERROR(CONCATENATE(VLOOKUP(C1379,EstacionReplica!A:W,2,0)," - ",VLOOKUP(C1379,EstacionReplica!A:W,3,0)," - ",VLOOKUP(C1379,EstacionReplica!A:W,4,0)),"ID NO EXISTE"))</f>
        <v>E-153 - Registro individual - 1</v>
      </c>
      <c r="E1379" s="25">
        <v>2025</v>
      </c>
      <c r="F1379" s="25">
        <v>3</v>
      </c>
      <c r="G1379" s="25">
        <v>19</v>
      </c>
      <c r="H1379" s="86">
        <v>0.51388888888888884</v>
      </c>
      <c r="I1379" s="25" t="s">
        <v>771</v>
      </c>
      <c r="O1379" s="25" t="s">
        <v>772</v>
      </c>
      <c r="P1379" s="25" t="s">
        <v>773</v>
      </c>
      <c r="Q1379" s="25" t="s">
        <v>774</v>
      </c>
      <c r="R1379" s="25" t="s">
        <v>775</v>
      </c>
      <c r="S1379" s="25" t="s">
        <v>776</v>
      </c>
      <c r="T1379" s="25" t="s">
        <v>777</v>
      </c>
      <c r="V1379" s="25" t="s">
        <v>778</v>
      </c>
      <c r="X1379" s="25" t="s">
        <v>779</v>
      </c>
      <c r="AB1379" s="25" t="s">
        <v>780</v>
      </c>
      <c r="AC1379" s="25" t="s">
        <v>781</v>
      </c>
      <c r="AD1379" s="25">
        <v>60</v>
      </c>
      <c r="AE1379" s="25" t="s">
        <v>782</v>
      </c>
      <c r="AF1379" s="25">
        <v>-23.405984157668399</v>
      </c>
      <c r="AG1379" s="25">
        <v>-67.963243144548997</v>
      </c>
      <c r="AH1379" s="25">
        <v>0.51388888888888884</v>
      </c>
      <c r="AI1379" s="25" t="s">
        <v>787</v>
      </c>
      <c r="AM1379" s="25" t="s">
        <v>784</v>
      </c>
      <c r="AN1379" s="25" t="s">
        <v>1047</v>
      </c>
      <c r="AO1379" s="25" t="s">
        <v>785</v>
      </c>
      <c r="AR1379" s="25" t="s">
        <v>1021</v>
      </c>
    </row>
    <row r="1380" spans="1:44">
      <c r="A1380" s="25">
        <v>202503</v>
      </c>
      <c r="B1380" s="17" t="str">
        <f>IF(A1380="","",IFERROR(VLOOKUP(A1380,Campaña!A:K,2,0),"ID NO EXISTE"))</f>
        <v>Campaña marzo 2025</v>
      </c>
      <c r="C1380" s="25">
        <v>417</v>
      </c>
      <c r="D1380" s="85" t="str">
        <f>IF(C1380="","",IFERROR(CONCATENATE(VLOOKUP(C1380,EstacionReplica!A:W,2,0)," - ",VLOOKUP(C1380,EstacionReplica!A:W,3,0)," - ",VLOOKUP(C1380,EstacionReplica!A:W,4,0)),"ID NO EXISTE"))</f>
        <v>E-154 - Registro individual - 1</v>
      </c>
      <c r="E1380" s="25">
        <v>2025</v>
      </c>
      <c r="F1380" s="25">
        <v>3</v>
      </c>
      <c r="G1380" s="25">
        <v>19</v>
      </c>
      <c r="H1380" s="86">
        <v>0.5131944444444444</v>
      </c>
      <c r="I1380" s="25" t="s">
        <v>771</v>
      </c>
      <c r="O1380" s="25" t="s">
        <v>772</v>
      </c>
      <c r="P1380" s="25" t="s">
        <v>773</v>
      </c>
      <c r="Q1380" s="25" t="s">
        <v>774</v>
      </c>
      <c r="R1380" s="25" t="s">
        <v>775</v>
      </c>
      <c r="S1380" s="25" t="s">
        <v>776</v>
      </c>
      <c r="T1380" s="25" t="s">
        <v>777</v>
      </c>
      <c r="V1380" s="25" t="s">
        <v>778</v>
      </c>
      <c r="X1380" s="25" t="s">
        <v>779</v>
      </c>
      <c r="AB1380" s="25" t="s">
        <v>780</v>
      </c>
      <c r="AC1380" s="25" t="s">
        <v>781</v>
      </c>
      <c r="AD1380" s="25">
        <v>90</v>
      </c>
      <c r="AE1380" s="25" t="s">
        <v>782</v>
      </c>
      <c r="AF1380" s="25">
        <v>-23.405993643631401</v>
      </c>
      <c r="AG1380" s="25">
        <v>-67.963311574537897</v>
      </c>
      <c r="AH1380" s="25">
        <v>0.5131944444444444</v>
      </c>
      <c r="AI1380" s="25" t="s">
        <v>787</v>
      </c>
      <c r="AM1380" s="25" t="s">
        <v>784</v>
      </c>
      <c r="AN1380" s="25" t="s">
        <v>819</v>
      </c>
      <c r="AO1380" s="25" t="s">
        <v>785</v>
      </c>
      <c r="AR1380" s="25" t="s">
        <v>1021</v>
      </c>
    </row>
    <row r="1381" spans="1:44">
      <c r="A1381" s="25">
        <v>202503</v>
      </c>
      <c r="B1381" s="17" t="str">
        <f>IF(A1381="","",IFERROR(VLOOKUP(A1381,Campaña!A:K,2,0),"ID NO EXISTE"))</f>
        <v>Campaña marzo 2025</v>
      </c>
      <c r="C1381" s="25">
        <v>418</v>
      </c>
      <c r="D1381" s="85" t="str">
        <f>IF(C1381="","",IFERROR(CONCATENATE(VLOOKUP(C1381,EstacionReplica!A:W,2,0)," - ",VLOOKUP(C1381,EstacionReplica!A:W,3,0)," - ",VLOOKUP(C1381,EstacionReplica!A:W,4,0)),"ID NO EXISTE"))</f>
        <v>E-155 - Registro individual - 1</v>
      </c>
      <c r="E1381" s="25">
        <v>2025</v>
      </c>
      <c r="F1381" s="25">
        <v>3</v>
      </c>
      <c r="G1381" s="25">
        <v>19</v>
      </c>
      <c r="H1381" s="86">
        <v>0.51249999999999996</v>
      </c>
      <c r="I1381" s="25" t="s">
        <v>771</v>
      </c>
      <c r="O1381" s="25" t="s">
        <v>772</v>
      </c>
      <c r="P1381" s="25" t="s">
        <v>773</v>
      </c>
      <c r="Q1381" s="25" t="s">
        <v>774</v>
      </c>
      <c r="R1381" s="25" t="s">
        <v>775</v>
      </c>
      <c r="S1381" s="25" t="s">
        <v>776</v>
      </c>
      <c r="T1381" s="25" t="s">
        <v>777</v>
      </c>
      <c r="V1381" s="25" t="s">
        <v>778</v>
      </c>
      <c r="X1381" s="25" t="s">
        <v>779</v>
      </c>
      <c r="AB1381" s="25" t="s">
        <v>780</v>
      </c>
      <c r="AC1381" s="25" t="s">
        <v>781</v>
      </c>
      <c r="AD1381" s="25">
        <v>40</v>
      </c>
      <c r="AE1381" s="25" t="s">
        <v>782</v>
      </c>
      <c r="AF1381" s="25">
        <v>-23.405939584499698</v>
      </c>
      <c r="AG1381" s="25">
        <v>-67.963331568117098</v>
      </c>
      <c r="AH1381" s="25">
        <v>0.51249999999999996</v>
      </c>
      <c r="AI1381" s="25" t="s">
        <v>787</v>
      </c>
      <c r="AM1381" s="25" t="s">
        <v>784</v>
      </c>
      <c r="AN1381" s="25" t="s">
        <v>1048</v>
      </c>
      <c r="AO1381" s="25" t="s">
        <v>785</v>
      </c>
      <c r="AR1381" s="25" t="s">
        <v>1021</v>
      </c>
    </row>
    <row r="1382" spans="1:44">
      <c r="A1382" s="25">
        <v>202503</v>
      </c>
      <c r="B1382" s="17" t="str">
        <f>IF(A1382="","",IFERROR(VLOOKUP(A1382,Campaña!A:K,2,0),"ID NO EXISTE"))</f>
        <v>Campaña marzo 2025</v>
      </c>
      <c r="C1382" s="25">
        <v>419</v>
      </c>
      <c r="D1382" s="85" t="str">
        <f>IF(C1382="","",IFERROR(CONCATENATE(VLOOKUP(C1382,EstacionReplica!A:W,2,0)," - ",VLOOKUP(C1382,EstacionReplica!A:W,3,0)," - ",VLOOKUP(C1382,EstacionReplica!A:W,4,0)),"ID NO EXISTE"))</f>
        <v>E-156 - Registro individual - 1</v>
      </c>
      <c r="E1382" s="25">
        <v>2025</v>
      </c>
      <c r="F1382" s="25">
        <v>3</v>
      </c>
      <c r="G1382" s="25">
        <v>19</v>
      </c>
      <c r="H1382" s="86">
        <v>0.4909722222222222</v>
      </c>
      <c r="I1382" s="25" t="s">
        <v>771</v>
      </c>
      <c r="O1382" s="25" t="s">
        <v>772</v>
      </c>
      <c r="P1382" s="25" t="s">
        <v>773</v>
      </c>
      <c r="Q1382" s="25" t="s">
        <v>774</v>
      </c>
      <c r="R1382" s="25" t="s">
        <v>775</v>
      </c>
      <c r="S1382" s="25" t="s">
        <v>776</v>
      </c>
      <c r="T1382" s="25" t="s">
        <v>777</v>
      </c>
      <c r="V1382" s="25" t="s">
        <v>778</v>
      </c>
      <c r="X1382" s="25" t="s">
        <v>779</v>
      </c>
      <c r="AB1382" s="25" t="s">
        <v>780</v>
      </c>
      <c r="AC1382" s="25" t="s">
        <v>781</v>
      </c>
      <c r="AD1382" s="25">
        <v>10</v>
      </c>
      <c r="AE1382" s="25" t="s">
        <v>782</v>
      </c>
      <c r="AF1382" s="25">
        <v>-23.405423677899599</v>
      </c>
      <c r="AG1382" s="25">
        <v>-67.967259864669103</v>
      </c>
      <c r="AH1382" s="25">
        <v>0.4909722222222222</v>
      </c>
      <c r="AI1382" s="25" t="s">
        <v>787</v>
      </c>
      <c r="AM1382" s="25" t="s">
        <v>784</v>
      </c>
      <c r="AN1382" s="25" t="s">
        <v>1015</v>
      </c>
      <c r="AO1382" s="25" t="s">
        <v>785</v>
      </c>
      <c r="AR1382" s="25" t="s">
        <v>1021</v>
      </c>
    </row>
    <row r="1383" spans="1:44">
      <c r="A1383" s="25">
        <v>202503</v>
      </c>
      <c r="B1383" s="17" t="str">
        <f>IF(A1383="","",IFERROR(VLOOKUP(A1383,Campaña!A:K,2,0),"ID NO EXISTE"))</f>
        <v>Campaña marzo 2025</v>
      </c>
      <c r="C1383" s="25">
        <v>420</v>
      </c>
      <c r="D1383" s="85" t="str">
        <f>IF(C1383="","",IFERROR(CONCATENATE(VLOOKUP(C1383,EstacionReplica!A:W,2,0)," - ",VLOOKUP(C1383,EstacionReplica!A:W,3,0)," - ",VLOOKUP(C1383,EstacionReplica!A:W,4,0)),"ID NO EXISTE"))</f>
        <v>E-157 - Registro individual - 1</v>
      </c>
      <c r="E1383" s="25">
        <v>2025</v>
      </c>
      <c r="F1383" s="25">
        <v>3</v>
      </c>
      <c r="G1383" s="25">
        <v>19</v>
      </c>
      <c r="H1383" s="86">
        <v>0.49166666666666664</v>
      </c>
      <c r="I1383" s="25" t="s">
        <v>771</v>
      </c>
      <c r="O1383" s="25" t="s">
        <v>772</v>
      </c>
      <c r="P1383" s="25" t="s">
        <v>773</v>
      </c>
      <c r="Q1383" s="25" t="s">
        <v>774</v>
      </c>
      <c r="R1383" s="25" t="s">
        <v>775</v>
      </c>
      <c r="S1383" s="25" t="s">
        <v>776</v>
      </c>
      <c r="T1383" s="25" t="s">
        <v>777</v>
      </c>
      <c r="V1383" s="25" t="s">
        <v>778</v>
      </c>
      <c r="X1383" s="25" t="s">
        <v>779</v>
      </c>
      <c r="AB1383" s="25" t="s">
        <v>780</v>
      </c>
      <c r="AC1383" s="25" t="s">
        <v>781</v>
      </c>
      <c r="AD1383" s="25">
        <v>7</v>
      </c>
      <c r="AE1383" s="25" t="s">
        <v>782</v>
      </c>
      <c r="AF1383" s="25">
        <v>-23.405432709407201</v>
      </c>
      <c r="AG1383" s="25">
        <v>-67.967259794595094</v>
      </c>
      <c r="AH1383" s="25">
        <v>0.49166666666666664</v>
      </c>
      <c r="AI1383" s="25" t="s">
        <v>787</v>
      </c>
      <c r="AM1383" s="25" t="s">
        <v>784</v>
      </c>
      <c r="AN1383" s="25" t="s">
        <v>1049</v>
      </c>
      <c r="AO1383" s="25" t="s">
        <v>785</v>
      </c>
      <c r="AR1383" s="25" t="s">
        <v>1021</v>
      </c>
    </row>
    <row r="1384" spans="1:44">
      <c r="A1384" s="25">
        <v>202503</v>
      </c>
      <c r="B1384" s="17" t="str">
        <f>IF(A1384="","",IFERROR(VLOOKUP(A1384,Campaña!A:K,2,0),"ID NO EXISTE"))</f>
        <v>Campaña marzo 2025</v>
      </c>
      <c r="C1384" s="25">
        <v>421</v>
      </c>
      <c r="D1384" s="85" t="str">
        <f>IF(C1384="","",IFERROR(CONCATENATE(VLOOKUP(C1384,EstacionReplica!A:W,2,0)," - ",VLOOKUP(C1384,EstacionReplica!A:W,3,0)," - ",VLOOKUP(C1384,EstacionReplica!A:W,4,0)),"ID NO EXISTE"))</f>
        <v>E-158 - Registro individual - 1</v>
      </c>
      <c r="E1384" s="25">
        <v>2025</v>
      </c>
      <c r="F1384" s="25">
        <v>3</v>
      </c>
      <c r="G1384" s="25">
        <v>19</v>
      </c>
      <c r="H1384" s="86">
        <v>0.4597222222222222</v>
      </c>
      <c r="I1384" s="25" t="s">
        <v>771</v>
      </c>
      <c r="O1384" s="25" t="s">
        <v>772</v>
      </c>
      <c r="P1384" s="25" t="s">
        <v>773</v>
      </c>
      <c r="Q1384" s="25" t="s">
        <v>774</v>
      </c>
      <c r="R1384" s="25" t="s">
        <v>775</v>
      </c>
      <c r="S1384" s="25" t="s">
        <v>776</v>
      </c>
      <c r="T1384" s="25" t="s">
        <v>777</v>
      </c>
      <c r="V1384" s="25" t="s">
        <v>778</v>
      </c>
      <c r="X1384" s="25" t="s">
        <v>779</v>
      </c>
      <c r="AB1384" s="25" t="s">
        <v>780</v>
      </c>
      <c r="AC1384" s="25" t="s">
        <v>781</v>
      </c>
      <c r="AD1384" s="25">
        <v>70</v>
      </c>
      <c r="AE1384" s="25" t="s">
        <v>782</v>
      </c>
      <c r="AF1384" s="25">
        <v>-23.406024681356499</v>
      </c>
      <c r="AG1384" s="25">
        <v>-67.969369038232898</v>
      </c>
      <c r="AH1384" s="25">
        <v>0.4597222222222222</v>
      </c>
      <c r="AI1384" s="25" t="s">
        <v>792</v>
      </c>
      <c r="AM1384" s="25" t="s">
        <v>784</v>
      </c>
      <c r="AN1384" s="25" t="s">
        <v>803</v>
      </c>
      <c r="AO1384" s="25" t="s">
        <v>785</v>
      </c>
      <c r="AR1384" s="25" t="s">
        <v>1021</v>
      </c>
    </row>
    <row r="1385" spans="1:44">
      <c r="A1385" s="25">
        <v>202503</v>
      </c>
      <c r="B1385" s="17" t="str">
        <f>IF(A1385="","",IFERROR(VLOOKUP(A1385,Campaña!A:K,2,0),"ID NO EXISTE"))</f>
        <v>Campaña marzo 2025</v>
      </c>
      <c r="C1385" s="25">
        <v>422</v>
      </c>
      <c r="D1385" s="85" t="str">
        <f>IF(C1385="","",IFERROR(CONCATENATE(VLOOKUP(C1385,EstacionReplica!A:W,2,0)," - ",VLOOKUP(C1385,EstacionReplica!A:W,3,0)," - ",VLOOKUP(C1385,EstacionReplica!A:W,4,0)),"ID NO EXISTE"))</f>
        <v>E-159 - Registro individual - 1</v>
      </c>
      <c r="E1385" s="25">
        <v>2025</v>
      </c>
      <c r="F1385" s="25">
        <v>3</v>
      </c>
      <c r="G1385" s="25">
        <v>19</v>
      </c>
      <c r="H1385" s="86">
        <v>0.42777777777777776</v>
      </c>
      <c r="I1385" s="25" t="s">
        <v>771</v>
      </c>
      <c r="O1385" s="25" t="s">
        <v>772</v>
      </c>
      <c r="P1385" s="25" t="s">
        <v>773</v>
      </c>
      <c r="Q1385" s="25" t="s">
        <v>774</v>
      </c>
      <c r="R1385" s="25" t="s">
        <v>775</v>
      </c>
      <c r="S1385" s="25" t="s">
        <v>776</v>
      </c>
      <c r="T1385" s="25" t="s">
        <v>777</v>
      </c>
      <c r="V1385" s="25" t="s">
        <v>778</v>
      </c>
      <c r="X1385" s="25" t="s">
        <v>779</v>
      </c>
      <c r="AB1385" s="25" t="s">
        <v>780</v>
      </c>
      <c r="AC1385" s="25" t="s">
        <v>781</v>
      </c>
      <c r="AD1385" s="25">
        <v>0</v>
      </c>
      <c r="AE1385" s="25" t="s">
        <v>782</v>
      </c>
      <c r="AF1385" s="25">
        <v>-23.4023149966077</v>
      </c>
      <c r="AG1385" s="25">
        <v>-67.973860183124799</v>
      </c>
      <c r="AH1385" s="25">
        <v>0.42777777777777776</v>
      </c>
      <c r="AI1385" s="25" t="s">
        <v>783</v>
      </c>
      <c r="AM1385" s="25" t="s">
        <v>784</v>
      </c>
      <c r="AO1385" s="25" t="s">
        <v>785</v>
      </c>
      <c r="AR1385" s="25" t="s">
        <v>1021</v>
      </c>
    </row>
    <row r="1386" spans="1:44">
      <c r="A1386" s="25">
        <v>202503</v>
      </c>
      <c r="B1386" s="17" t="str">
        <f>IF(A1386="","",IFERROR(VLOOKUP(A1386,Campaña!A:K,2,0),"ID NO EXISTE"))</f>
        <v>Campaña marzo 2025</v>
      </c>
      <c r="C1386" s="25">
        <v>423</v>
      </c>
      <c r="D1386" s="85" t="str">
        <f>IF(C1386="","",IFERROR(CONCATENATE(VLOOKUP(C1386,EstacionReplica!A:W,2,0)," - ",VLOOKUP(C1386,EstacionReplica!A:W,3,0)," - ",VLOOKUP(C1386,EstacionReplica!A:W,4,0)),"ID NO EXISTE"))</f>
        <v>E-160 - Registro individual - 1</v>
      </c>
      <c r="E1386" s="25">
        <v>2025</v>
      </c>
      <c r="F1386" s="25">
        <v>3</v>
      </c>
      <c r="G1386" s="25">
        <v>19</v>
      </c>
      <c r="H1386" s="86">
        <v>0.43958333333333333</v>
      </c>
      <c r="I1386" s="25" t="s">
        <v>771</v>
      </c>
      <c r="O1386" s="25" t="s">
        <v>772</v>
      </c>
      <c r="P1386" s="25" t="s">
        <v>773</v>
      </c>
      <c r="Q1386" s="25" t="s">
        <v>774</v>
      </c>
      <c r="R1386" s="25" t="s">
        <v>775</v>
      </c>
      <c r="S1386" s="25" t="s">
        <v>776</v>
      </c>
      <c r="T1386" s="25" t="s">
        <v>777</v>
      </c>
      <c r="V1386" s="25" t="s">
        <v>778</v>
      </c>
      <c r="X1386" s="25" t="s">
        <v>779</v>
      </c>
      <c r="AB1386" s="25" t="s">
        <v>780</v>
      </c>
      <c r="AC1386" s="25" t="s">
        <v>781</v>
      </c>
      <c r="AD1386" s="25">
        <v>80</v>
      </c>
      <c r="AE1386" s="25" t="s">
        <v>782</v>
      </c>
      <c r="AF1386" s="25">
        <v>-23.4044713725667</v>
      </c>
      <c r="AG1386" s="25">
        <v>-67.974890681823794</v>
      </c>
      <c r="AH1386" s="25">
        <v>0.43958333333333333</v>
      </c>
      <c r="AI1386" s="25" t="s">
        <v>787</v>
      </c>
      <c r="AM1386" s="25" t="s">
        <v>784</v>
      </c>
      <c r="AN1386" s="25" t="s">
        <v>806</v>
      </c>
      <c r="AO1386" s="25" t="s">
        <v>785</v>
      </c>
      <c r="AR1386" s="25" t="s">
        <v>1021</v>
      </c>
    </row>
    <row r="1387" spans="1:44">
      <c r="A1387" s="25">
        <v>202503</v>
      </c>
      <c r="B1387" s="17" t="str">
        <f>IF(A1387="","",IFERROR(VLOOKUP(A1387,Campaña!A:K,2,0),"ID NO EXISTE"))</f>
        <v>Campaña marzo 2025</v>
      </c>
      <c r="C1387" s="25">
        <v>424</v>
      </c>
      <c r="D1387" s="85" t="str">
        <f>IF(C1387="","",IFERROR(CONCATENATE(VLOOKUP(C1387,EstacionReplica!A:W,2,0)," - ",VLOOKUP(C1387,EstacionReplica!A:W,3,0)," - ",VLOOKUP(C1387,EstacionReplica!A:W,4,0)),"ID NO EXISTE"))</f>
        <v>E-161 - Registro individual - 1</v>
      </c>
      <c r="E1387" s="25">
        <v>2025</v>
      </c>
      <c r="F1387" s="25">
        <v>3</v>
      </c>
      <c r="G1387" s="25">
        <v>18</v>
      </c>
      <c r="H1387" s="86">
        <v>0.51666666666666672</v>
      </c>
      <c r="I1387" s="25" t="s">
        <v>771</v>
      </c>
      <c r="O1387" s="25" t="s">
        <v>772</v>
      </c>
      <c r="P1387" s="25" t="s">
        <v>773</v>
      </c>
      <c r="Q1387" s="25" t="s">
        <v>774</v>
      </c>
      <c r="R1387" s="25" t="s">
        <v>775</v>
      </c>
      <c r="S1387" s="25" t="s">
        <v>776</v>
      </c>
      <c r="T1387" s="25" t="s">
        <v>777</v>
      </c>
      <c r="V1387" s="25" t="s">
        <v>778</v>
      </c>
      <c r="X1387" s="25" t="s">
        <v>779</v>
      </c>
      <c r="AB1387" s="25" t="s">
        <v>780</v>
      </c>
      <c r="AC1387" s="25" t="s">
        <v>781</v>
      </c>
      <c r="AD1387" s="25">
        <v>0</v>
      </c>
      <c r="AE1387" s="25" t="s">
        <v>782</v>
      </c>
      <c r="AF1387" s="25">
        <v>-23.407882591740101</v>
      </c>
      <c r="AG1387" s="25">
        <v>-67.962142065384498</v>
      </c>
      <c r="AH1387" s="25">
        <v>0.51666666666666672</v>
      </c>
      <c r="AI1387" s="25" t="s">
        <v>783</v>
      </c>
      <c r="AM1387" s="25" t="s">
        <v>784</v>
      </c>
      <c r="AO1387" s="25" t="s">
        <v>785</v>
      </c>
      <c r="AR1387" s="25" t="s">
        <v>1021</v>
      </c>
    </row>
    <row r="1388" spans="1:44">
      <c r="A1388" s="25">
        <v>202503</v>
      </c>
      <c r="B1388" s="17" t="str">
        <f>IF(A1388="","",IFERROR(VLOOKUP(A1388,Campaña!A:K,2,0),"ID NO EXISTE"))</f>
        <v>Campaña marzo 2025</v>
      </c>
      <c r="C1388" s="25">
        <v>425</v>
      </c>
      <c r="D1388" s="85" t="str">
        <f>IF(C1388="","",IFERROR(CONCATENATE(VLOOKUP(C1388,EstacionReplica!A:W,2,0)," - ",VLOOKUP(C1388,EstacionReplica!A:W,3,0)," - ",VLOOKUP(C1388,EstacionReplica!A:W,4,0)),"ID NO EXISTE"))</f>
        <v>E-162 - Registro individual - 1</v>
      </c>
      <c r="E1388" s="25">
        <v>2025</v>
      </c>
      <c r="F1388" s="25">
        <v>3</v>
      </c>
      <c r="G1388" s="25">
        <v>19</v>
      </c>
      <c r="H1388" s="86">
        <v>0.41736111111111113</v>
      </c>
      <c r="I1388" s="25" t="s">
        <v>771</v>
      </c>
      <c r="O1388" s="25" t="s">
        <v>772</v>
      </c>
      <c r="P1388" s="25" t="s">
        <v>773</v>
      </c>
      <c r="Q1388" s="25" t="s">
        <v>774</v>
      </c>
      <c r="R1388" s="25" t="s">
        <v>775</v>
      </c>
      <c r="S1388" s="25" t="s">
        <v>776</v>
      </c>
      <c r="T1388" s="25" t="s">
        <v>777</v>
      </c>
      <c r="V1388" s="25" t="s">
        <v>778</v>
      </c>
      <c r="X1388" s="25" t="s">
        <v>779</v>
      </c>
      <c r="AB1388" s="25" t="s">
        <v>780</v>
      </c>
      <c r="AC1388" s="25" t="s">
        <v>781</v>
      </c>
      <c r="AD1388" s="25">
        <v>0</v>
      </c>
      <c r="AE1388" s="25" t="s">
        <v>782</v>
      </c>
      <c r="AF1388" s="25">
        <v>-23.404371976502699</v>
      </c>
      <c r="AG1388" s="25">
        <v>-67.970761683911306</v>
      </c>
      <c r="AH1388" s="25">
        <v>0.41736111111111113</v>
      </c>
      <c r="AI1388" s="25" t="s">
        <v>783</v>
      </c>
      <c r="AM1388" s="25" t="s">
        <v>784</v>
      </c>
      <c r="AO1388" s="25" t="s">
        <v>785</v>
      </c>
      <c r="AR1388" s="25" t="s">
        <v>1021</v>
      </c>
    </row>
    <row r="1389" spans="1:44">
      <c r="A1389" s="25">
        <v>202503</v>
      </c>
      <c r="B1389" s="17" t="str">
        <f>IF(A1389="","",IFERROR(VLOOKUP(A1389,Campaña!A:K,2,0),"ID NO EXISTE"))</f>
        <v>Campaña marzo 2025</v>
      </c>
      <c r="C1389" s="25">
        <v>426</v>
      </c>
      <c r="D1389" s="85" t="str">
        <f>IF(C1389="","",IFERROR(CONCATENATE(VLOOKUP(C1389,EstacionReplica!A:W,2,0)," - ",VLOOKUP(C1389,EstacionReplica!A:W,3,0)," - ",VLOOKUP(C1389,EstacionReplica!A:W,4,0)),"ID NO EXISTE"))</f>
        <v>E-163 - Registro individual - 1</v>
      </c>
      <c r="E1389" s="25">
        <v>2025</v>
      </c>
      <c r="F1389" s="25">
        <v>3</v>
      </c>
      <c r="G1389" s="25">
        <v>19</v>
      </c>
      <c r="H1389" s="86">
        <v>0.4236111111111111</v>
      </c>
      <c r="I1389" s="25" t="s">
        <v>771</v>
      </c>
      <c r="O1389" s="25" t="s">
        <v>772</v>
      </c>
      <c r="P1389" s="25" t="s">
        <v>773</v>
      </c>
      <c r="Q1389" s="25" t="s">
        <v>774</v>
      </c>
      <c r="R1389" s="25" t="s">
        <v>775</v>
      </c>
      <c r="S1389" s="25" t="s">
        <v>776</v>
      </c>
      <c r="T1389" s="25" t="s">
        <v>777</v>
      </c>
      <c r="V1389" s="25" t="s">
        <v>778</v>
      </c>
      <c r="X1389" s="25" t="s">
        <v>779</v>
      </c>
      <c r="AB1389" s="25" t="s">
        <v>780</v>
      </c>
      <c r="AC1389" s="25" t="s">
        <v>781</v>
      </c>
      <c r="AD1389" s="25">
        <v>0</v>
      </c>
      <c r="AE1389" s="25" t="s">
        <v>782</v>
      </c>
      <c r="AF1389" s="25">
        <v>-23.403227210957599</v>
      </c>
      <c r="AG1389" s="25">
        <v>-67.972483099527096</v>
      </c>
      <c r="AH1389" s="25">
        <v>0.4236111111111111</v>
      </c>
      <c r="AI1389" s="25" t="s">
        <v>783</v>
      </c>
      <c r="AM1389" s="25" t="s">
        <v>784</v>
      </c>
      <c r="AO1389" s="25" t="s">
        <v>785</v>
      </c>
      <c r="AR1389" s="25" t="s">
        <v>1021</v>
      </c>
    </row>
    <row r="1390" spans="1:44">
      <c r="A1390" s="25">
        <v>202503</v>
      </c>
      <c r="B1390" s="17" t="str">
        <f>IF(A1390="","",IFERROR(VLOOKUP(A1390,Campaña!A:K,2,0),"ID NO EXISTE"))</f>
        <v>Campaña marzo 2025</v>
      </c>
      <c r="C1390" s="25">
        <v>427</v>
      </c>
      <c r="D1390" s="85" t="str">
        <f>IF(C1390="","",IFERROR(CONCATENATE(VLOOKUP(C1390,EstacionReplica!A:W,2,0)," - ",VLOOKUP(C1390,EstacionReplica!A:W,3,0)," - ",VLOOKUP(C1390,EstacionReplica!A:W,4,0)),"ID NO EXISTE"))</f>
        <v>E-164 - Registro individual - 1</v>
      </c>
      <c r="E1390" s="25">
        <v>2025</v>
      </c>
      <c r="F1390" s="25">
        <v>3</v>
      </c>
      <c r="G1390" s="25">
        <v>19</v>
      </c>
      <c r="H1390" s="86">
        <v>0.43888888888888888</v>
      </c>
      <c r="I1390" s="25" t="s">
        <v>771</v>
      </c>
      <c r="O1390" s="25" t="s">
        <v>772</v>
      </c>
      <c r="P1390" s="25" t="s">
        <v>773</v>
      </c>
      <c r="Q1390" s="25" t="s">
        <v>774</v>
      </c>
      <c r="R1390" s="25" t="s">
        <v>775</v>
      </c>
      <c r="S1390" s="25" t="s">
        <v>776</v>
      </c>
      <c r="T1390" s="25" t="s">
        <v>777</v>
      </c>
      <c r="V1390" s="25" t="s">
        <v>778</v>
      </c>
      <c r="X1390" s="25" t="s">
        <v>779</v>
      </c>
      <c r="AB1390" s="25" t="s">
        <v>780</v>
      </c>
      <c r="AC1390" s="25" t="s">
        <v>781</v>
      </c>
      <c r="AD1390" s="25">
        <v>90</v>
      </c>
      <c r="AE1390" s="25" t="s">
        <v>782</v>
      </c>
      <c r="AF1390" s="25">
        <v>-23.404453181119202</v>
      </c>
      <c r="AG1390" s="25">
        <v>-67.974871249559797</v>
      </c>
      <c r="AH1390" s="25">
        <v>0.43888888888888888</v>
      </c>
      <c r="AI1390" s="25" t="s">
        <v>787</v>
      </c>
      <c r="AM1390" s="25" t="s">
        <v>784</v>
      </c>
      <c r="AN1390" s="25" t="s">
        <v>819</v>
      </c>
      <c r="AO1390" s="25" t="s">
        <v>785</v>
      </c>
      <c r="AR1390" s="25" t="s">
        <v>1021</v>
      </c>
    </row>
    <row r="1391" spans="1:44">
      <c r="A1391" s="25">
        <v>202503</v>
      </c>
      <c r="B1391" s="17" t="str">
        <f>IF(A1391="","",IFERROR(VLOOKUP(A1391,Campaña!A:K,2,0),"ID NO EXISTE"))</f>
        <v>Campaña marzo 2025</v>
      </c>
      <c r="C1391" s="25">
        <v>428</v>
      </c>
      <c r="D1391" s="85" t="str">
        <f>IF(C1391="","",IFERROR(CONCATENATE(VLOOKUP(C1391,EstacionReplica!A:W,2,0)," - ",VLOOKUP(C1391,EstacionReplica!A:W,3,0)," - ",VLOOKUP(C1391,EstacionReplica!A:W,4,0)),"ID NO EXISTE"))</f>
        <v>E-165 - Registro individual - 1</v>
      </c>
      <c r="E1391" s="25">
        <v>2025</v>
      </c>
      <c r="F1391" s="25">
        <v>3</v>
      </c>
      <c r="G1391" s="25">
        <v>19</v>
      </c>
      <c r="H1391" s="86">
        <v>0.45347222222222222</v>
      </c>
      <c r="I1391" s="25" t="s">
        <v>771</v>
      </c>
      <c r="O1391" s="25" t="s">
        <v>772</v>
      </c>
      <c r="P1391" s="25" t="s">
        <v>773</v>
      </c>
      <c r="Q1391" s="25" t="s">
        <v>774</v>
      </c>
      <c r="R1391" s="25" t="s">
        <v>775</v>
      </c>
      <c r="S1391" s="25" t="s">
        <v>776</v>
      </c>
      <c r="T1391" s="25" t="s">
        <v>777</v>
      </c>
      <c r="V1391" s="25" t="s">
        <v>778</v>
      </c>
      <c r="X1391" s="25" t="s">
        <v>779</v>
      </c>
      <c r="AB1391" s="25" t="s">
        <v>780</v>
      </c>
      <c r="AC1391" s="25" t="s">
        <v>781</v>
      </c>
      <c r="AD1391" s="25">
        <v>0</v>
      </c>
      <c r="AE1391" s="25" t="s">
        <v>782</v>
      </c>
      <c r="AF1391" s="25">
        <v>-23.406050113590101</v>
      </c>
      <c r="AG1391" s="25">
        <v>-67.977364243259004</v>
      </c>
      <c r="AH1391" s="25">
        <v>0.45347222222222222</v>
      </c>
      <c r="AI1391" s="25" t="s">
        <v>783</v>
      </c>
      <c r="AM1391" s="25" t="s">
        <v>784</v>
      </c>
      <c r="AO1391" s="25" t="s">
        <v>785</v>
      </c>
      <c r="AR1391" s="25" t="s">
        <v>1021</v>
      </c>
    </row>
    <row r="1392" spans="1:44">
      <c r="A1392" s="25">
        <v>202503</v>
      </c>
      <c r="B1392" s="17" t="str">
        <f>IF(A1392="","",IFERROR(VLOOKUP(A1392,Campaña!A:K,2,0),"ID NO EXISTE"))</f>
        <v>Campaña marzo 2025</v>
      </c>
      <c r="C1392" s="25">
        <v>429</v>
      </c>
      <c r="D1392" s="85" t="str">
        <f>IF(C1392="","",IFERROR(CONCATENATE(VLOOKUP(C1392,EstacionReplica!A:W,2,0)," - ",VLOOKUP(C1392,EstacionReplica!A:W,3,0)," - ",VLOOKUP(C1392,EstacionReplica!A:W,4,0)),"ID NO EXISTE"))</f>
        <v>E-166 - Registro individual - 1</v>
      </c>
      <c r="E1392" s="25">
        <v>2025</v>
      </c>
      <c r="F1392" s="25">
        <v>3</v>
      </c>
      <c r="G1392" s="25">
        <v>18</v>
      </c>
      <c r="H1392" s="86">
        <v>0.52638888888888891</v>
      </c>
      <c r="I1392" s="25" t="s">
        <v>771</v>
      </c>
      <c r="O1392" s="25" t="s">
        <v>772</v>
      </c>
      <c r="P1392" s="25" t="s">
        <v>773</v>
      </c>
      <c r="Q1392" s="25" t="s">
        <v>774</v>
      </c>
      <c r="R1392" s="25" t="s">
        <v>775</v>
      </c>
      <c r="S1392" s="25" t="s">
        <v>776</v>
      </c>
      <c r="T1392" s="25" t="s">
        <v>777</v>
      </c>
      <c r="V1392" s="25" t="s">
        <v>778</v>
      </c>
      <c r="X1392" s="25" t="s">
        <v>779</v>
      </c>
      <c r="AB1392" s="25" t="s">
        <v>780</v>
      </c>
      <c r="AC1392" s="25" t="s">
        <v>781</v>
      </c>
      <c r="AD1392" s="25">
        <v>20</v>
      </c>
      <c r="AE1392" s="25" t="s">
        <v>782</v>
      </c>
      <c r="AF1392" s="25">
        <v>-23.406523254914401</v>
      </c>
      <c r="AG1392" s="25">
        <v>-67.962818134151405</v>
      </c>
      <c r="AH1392" s="25">
        <v>0.52638888888888891</v>
      </c>
      <c r="AI1392" s="25" t="s">
        <v>787</v>
      </c>
      <c r="AM1392" s="25" t="s">
        <v>784</v>
      </c>
      <c r="AN1392" s="25" t="s">
        <v>923</v>
      </c>
      <c r="AO1392" s="25" t="s">
        <v>785</v>
      </c>
      <c r="AR1392" s="25" t="s">
        <v>1021</v>
      </c>
    </row>
    <row r="1393" spans="1:44">
      <c r="A1393" s="25">
        <v>202503</v>
      </c>
      <c r="B1393" s="17" t="str">
        <f>IF(A1393="","",IFERROR(VLOOKUP(A1393,Campaña!A:K,2,0),"ID NO EXISTE"))</f>
        <v>Campaña marzo 2025</v>
      </c>
      <c r="C1393" s="25">
        <v>430</v>
      </c>
      <c r="D1393" s="85" t="str">
        <f>IF(C1393="","",IFERROR(CONCATENATE(VLOOKUP(C1393,EstacionReplica!A:W,2,0)," - ",VLOOKUP(C1393,EstacionReplica!A:W,3,0)," - ",VLOOKUP(C1393,EstacionReplica!A:W,4,0)),"ID NO EXISTE"))</f>
        <v>E-167 - Registro individual - 1</v>
      </c>
      <c r="E1393" s="25">
        <v>2025</v>
      </c>
      <c r="F1393" s="25">
        <v>3</v>
      </c>
      <c r="G1393" s="25">
        <v>18</v>
      </c>
      <c r="H1393" s="86">
        <v>0.47847222222222224</v>
      </c>
      <c r="I1393" s="25" t="s">
        <v>771</v>
      </c>
      <c r="O1393" s="25" t="s">
        <v>772</v>
      </c>
      <c r="P1393" s="25" t="s">
        <v>773</v>
      </c>
      <c r="Q1393" s="25" t="s">
        <v>774</v>
      </c>
      <c r="R1393" s="25" t="s">
        <v>775</v>
      </c>
      <c r="S1393" s="25" t="s">
        <v>776</v>
      </c>
      <c r="T1393" s="25" t="s">
        <v>777</v>
      </c>
      <c r="V1393" s="25" t="s">
        <v>778</v>
      </c>
      <c r="X1393" s="25" t="s">
        <v>779</v>
      </c>
      <c r="AB1393" s="25" t="s">
        <v>780</v>
      </c>
      <c r="AC1393" s="25" t="s">
        <v>781</v>
      </c>
      <c r="AD1393" s="25">
        <v>100</v>
      </c>
      <c r="AE1393" s="25" t="s">
        <v>782</v>
      </c>
      <c r="AF1393" s="25">
        <v>-23.408152561355902</v>
      </c>
      <c r="AG1393" s="25">
        <v>-67.961993163722397</v>
      </c>
      <c r="AH1393" s="25">
        <v>0.47847222222222224</v>
      </c>
      <c r="AI1393" s="25" t="s">
        <v>787</v>
      </c>
      <c r="AM1393" s="25" t="s">
        <v>784</v>
      </c>
      <c r="AN1393" s="25" t="s">
        <v>828</v>
      </c>
      <c r="AO1393" s="25" t="s">
        <v>785</v>
      </c>
      <c r="AR1393" s="25" t="s">
        <v>1021</v>
      </c>
    </row>
    <row r="1394" spans="1:44">
      <c r="A1394" s="25">
        <v>202503</v>
      </c>
      <c r="B1394" s="17" t="str">
        <f>IF(A1394="","",IFERROR(VLOOKUP(A1394,Campaña!A:K,2,0),"ID NO EXISTE"))</f>
        <v>Campaña marzo 2025</v>
      </c>
      <c r="C1394" s="25">
        <v>431</v>
      </c>
      <c r="D1394" s="85" t="str">
        <f>IF(C1394="","",IFERROR(CONCATENATE(VLOOKUP(C1394,EstacionReplica!A:W,2,0)," - ",VLOOKUP(C1394,EstacionReplica!A:W,3,0)," - ",VLOOKUP(C1394,EstacionReplica!A:W,4,0)),"ID NO EXISTE"))</f>
        <v>E-168 - Registro individual - 1</v>
      </c>
      <c r="E1394" s="25">
        <v>2025</v>
      </c>
      <c r="F1394" s="25">
        <v>3</v>
      </c>
      <c r="G1394" s="25">
        <v>18</v>
      </c>
      <c r="H1394" s="86">
        <v>0.47847222222222224</v>
      </c>
      <c r="I1394" s="25" t="s">
        <v>771</v>
      </c>
      <c r="O1394" s="25" t="s">
        <v>772</v>
      </c>
      <c r="P1394" s="25" t="s">
        <v>773</v>
      </c>
      <c r="Q1394" s="25" t="s">
        <v>774</v>
      </c>
      <c r="R1394" s="25" t="s">
        <v>775</v>
      </c>
      <c r="S1394" s="25" t="s">
        <v>776</v>
      </c>
      <c r="T1394" s="25" t="s">
        <v>777</v>
      </c>
      <c r="V1394" s="25" t="s">
        <v>778</v>
      </c>
      <c r="X1394" s="25" t="s">
        <v>779</v>
      </c>
      <c r="AB1394" s="25" t="s">
        <v>780</v>
      </c>
      <c r="AC1394" s="25" t="s">
        <v>781</v>
      </c>
      <c r="AD1394" s="25">
        <v>80</v>
      </c>
      <c r="AE1394" s="25" t="s">
        <v>782</v>
      </c>
      <c r="AF1394" s="25">
        <v>-23.408179720833601</v>
      </c>
      <c r="AG1394" s="25">
        <v>-67.962002738319995</v>
      </c>
      <c r="AH1394" s="25">
        <v>0.47847222222222224</v>
      </c>
      <c r="AI1394" s="25" t="s">
        <v>787</v>
      </c>
      <c r="AM1394" s="25" t="s">
        <v>784</v>
      </c>
      <c r="AN1394" s="25" t="s">
        <v>1029</v>
      </c>
      <c r="AO1394" s="25" t="s">
        <v>785</v>
      </c>
      <c r="AR1394" s="25" t="s">
        <v>1021</v>
      </c>
    </row>
    <row r="1395" spans="1:44">
      <c r="A1395" s="25">
        <v>202503</v>
      </c>
      <c r="B1395" s="17" t="str">
        <f>IF(A1395="","",IFERROR(VLOOKUP(A1395,Campaña!A:K,2,0),"ID NO EXISTE"))</f>
        <v>Campaña marzo 2025</v>
      </c>
      <c r="C1395" s="25">
        <v>432</v>
      </c>
      <c r="D1395" s="85" t="str">
        <f>IF(C1395="","",IFERROR(CONCATENATE(VLOOKUP(C1395,EstacionReplica!A:W,2,0)," - ",VLOOKUP(C1395,EstacionReplica!A:W,3,0)," - ",VLOOKUP(C1395,EstacionReplica!A:W,4,0)),"ID NO EXISTE"))</f>
        <v>E-169 - Registro individual - 1</v>
      </c>
      <c r="E1395" s="25">
        <v>2025</v>
      </c>
      <c r="F1395" s="25">
        <v>3</v>
      </c>
      <c r="G1395" s="25">
        <v>18</v>
      </c>
      <c r="H1395" s="86">
        <v>0.54652777777777772</v>
      </c>
      <c r="I1395" s="25" t="s">
        <v>771</v>
      </c>
      <c r="O1395" s="25" t="s">
        <v>772</v>
      </c>
      <c r="P1395" s="25" t="s">
        <v>773</v>
      </c>
      <c r="Q1395" s="25" t="s">
        <v>774</v>
      </c>
      <c r="R1395" s="25" t="s">
        <v>775</v>
      </c>
      <c r="S1395" s="25" t="s">
        <v>776</v>
      </c>
      <c r="T1395" s="25" t="s">
        <v>777</v>
      </c>
      <c r="V1395" s="25" t="s">
        <v>778</v>
      </c>
      <c r="X1395" s="25" t="s">
        <v>779</v>
      </c>
      <c r="AB1395" s="25" t="s">
        <v>780</v>
      </c>
      <c r="AC1395" s="25" t="s">
        <v>781</v>
      </c>
      <c r="AD1395" s="25">
        <v>30</v>
      </c>
      <c r="AE1395" s="25" t="s">
        <v>782</v>
      </c>
      <c r="AF1395" s="25">
        <v>-23.406568282472399</v>
      </c>
      <c r="AG1395" s="25">
        <v>-67.962798210649296</v>
      </c>
      <c r="AH1395" s="25">
        <v>0.54652777777777772</v>
      </c>
      <c r="AI1395" s="25" t="s">
        <v>787</v>
      </c>
      <c r="AM1395" s="25" t="s">
        <v>784</v>
      </c>
      <c r="AN1395" s="25" t="s">
        <v>922</v>
      </c>
      <c r="AO1395" s="25" t="s">
        <v>785</v>
      </c>
      <c r="AR1395" s="25" t="s">
        <v>1021</v>
      </c>
    </row>
    <row r="1396" spans="1:44">
      <c r="A1396" s="25">
        <v>202503</v>
      </c>
      <c r="B1396" s="17" t="str">
        <f>IF(A1396="","",IFERROR(VLOOKUP(A1396,Campaña!A:K,2,0),"ID NO EXISTE"))</f>
        <v>Campaña marzo 2025</v>
      </c>
      <c r="C1396" s="25">
        <v>433</v>
      </c>
      <c r="D1396" s="85" t="str">
        <f>IF(C1396="","",IFERROR(CONCATENATE(VLOOKUP(C1396,EstacionReplica!A:W,2,0)," - ",VLOOKUP(C1396,EstacionReplica!A:W,3,0)," - ",VLOOKUP(C1396,EstacionReplica!A:W,4,0)),"ID NO EXISTE"))</f>
        <v>E-170 - Registro individual - 1</v>
      </c>
      <c r="E1396" s="25">
        <v>2025</v>
      </c>
      <c r="F1396" s="25">
        <v>3</v>
      </c>
      <c r="G1396" s="25">
        <v>19</v>
      </c>
      <c r="H1396" s="86">
        <v>0.42569444444444443</v>
      </c>
      <c r="I1396" s="25" t="s">
        <v>771</v>
      </c>
      <c r="O1396" s="25" t="s">
        <v>772</v>
      </c>
      <c r="P1396" s="25" t="s">
        <v>773</v>
      </c>
      <c r="Q1396" s="25" t="s">
        <v>774</v>
      </c>
      <c r="R1396" s="25" t="s">
        <v>775</v>
      </c>
      <c r="S1396" s="25" t="s">
        <v>776</v>
      </c>
      <c r="T1396" s="25" t="s">
        <v>777</v>
      </c>
      <c r="V1396" s="25" t="s">
        <v>778</v>
      </c>
      <c r="X1396" s="25" t="s">
        <v>779</v>
      </c>
      <c r="AB1396" s="25" t="s">
        <v>780</v>
      </c>
      <c r="AC1396" s="25" t="s">
        <v>781</v>
      </c>
      <c r="AD1396" s="25">
        <v>0</v>
      </c>
      <c r="AE1396" s="25" t="s">
        <v>782</v>
      </c>
      <c r="AF1396" s="25">
        <v>-23.402799511554601</v>
      </c>
      <c r="AG1396" s="25">
        <v>-67.971997098189405</v>
      </c>
      <c r="AH1396" s="25">
        <v>0.42569444444444443</v>
      </c>
      <c r="AI1396" s="25" t="s">
        <v>783</v>
      </c>
      <c r="AM1396" s="25" t="s">
        <v>784</v>
      </c>
      <c r="AO1396" s="25" t="s">
        <v>785</v>
      </c>
      <c r="AR1396" s="25" t="s">
        <v>1021</v>
      </c>
    </row>
    <row r="1397" spans="1:44">
      <c r="A1397" s="25">
        <v>202503</v>
      </c>
      <c r="B1397" s="17" t="str">
        <f>IF(A1397="","",IFERROR(VLOOKUP(A1397,Campaña!A:K,2,0),"ID NO EXISTE"))</f>
        <v>Campaña marzo 2025</v>
      </c>
      <c r="C1397" s="25">
        <v>434</v>
      </c>
      <c r="D1397" s="85" t="str">
        <f>IF(C1397="","",IFERROR(CONCATENATE(VLOOKUP(C1397,EstacionReplica!A:W,2,0)," - ",VLOOKUP(C1397,EstacionReplica!A:W,3,0)," - ",VLOOKUP(C1397,EstacionReplica!A:W,4,0)),"ID NO EXISTE"))</f>
        <v>E-171 - Registro individual - 1</v>
      </c>
      <c r="E1397" s="25">
        <v>2025</v>
      </c>
      <c r="F1397" s="25">
        <v>3</v>
      </c>
      <c r="G1397" s="25">
        <v>19</v>
      </c>
      <c r="H1397" s="86">
        <v>0.3972222222222222</v>
      </c>
      <c r="I1397" s="25" t="s">
        <v>771</v>
      </c>
      <c r="O1397" s="25" t="s">
        <v>772</v>
      </c>
      <c r="P1397" s="25" t="s">
        <v>773</v>
      </c>
      <c r="Q1397" s="25" t="s">
        <v>774</v>
      </c>
      <c r="R1397" s="25" t="s">
        <v>775</v>
      </c>
      <c r="S1397" s="25" t="s">
        <v>776</v>
      </c>
      <c r="T1397" s="25" t="s">
        <v>777</v>
      </c>
      <c r="V1397" s="25" t="s">
        <v>778</v>
      </c>
      <c r="X1397" s="25" t="s">
        <v>779</v>
      </c>
      <c r="AB1397" s="25" t="s">
        <v>780</v>
      </c>
      <c r="AC1397" s="25" t="s">
        <v>781</v>
      </c>
      <c r="AD1397" s="25">
        <v>0</v>
      </c>
      <c r="AE1397" s="25" t="s">
        <v>782</v>
      </c>
      <c r="AF1397" s="25">
        <v>-23.404354660161999</v>
      </c>
      <c r="AG1397" s="25">
        <v>-67.9874668288804</v>
      </c>
      <c r="AH1397" s="25">
        <v>0.3972222222222222</v>
      </c>
      <c r="AI1397" s="25" t="s">
        <v>783</v>
      </c>
      <c r="AM1397" s="25" t="s">
        <v>784</v>
      </c>
      <c r="AO1397" s="25" t="s">
        <v>785</v>
      </c>
      <c r="AR1397" s="25" t="s">
        <v>1021</v>
      </c>
    </row>
    <row r="1398" spans="1:44">
      <c r="A1398" s="25">
        <v>202503</v>
      </c>
      <c r="B1398" s="17" t="str">
        <f>IF(A1398="","",IFERROR(VLOOKUP(A1398,Campaña!A:K,2,0),"ID NO EXISTE"))</f>
        <v>Campaña marzo 2025</v>
      </c>
      <c r="C1398" s="25">
        <v>435</v>
      </c>
      <c r="D1398" s="85" t="str">
        <f>IF(C1398="","",IFERROR(CONCATENATE(VLOOKUP(C1398,EstacionReplica!A:W,2,0)," - ",VLOOKUP(C1398,EstacionReplica!A:W,3,0)," - ",VLOOKUP(C1398,EstacionReplica!A:W,4,0)),"ID NO EXISTE"))</f>
        <v>E-172 - Registro individual - 1</v>
      </c>
      <c r="E1398" s="25">
        <v>2025</v>
      </c>
      <c r="F1398" s="25">
        <v>3</v>
      </c>
      <c r="G1398" s="25">
        <v>18</v>
      </c>
      <c r="H1398" s="86">
        <v>0.5131944444444444</v>
      </c>
      <c r="I1398" s="25" t="s">
        <v>771</v>
      </c>
      <c r="O1398" s="25" t="s">
        <v>772</v>
      </c>
      <c r="P1398" s="25" t="s">
        <v>773</v>
      </c>
      <c r="Q1398" s="25" t="s">
        <v>774</v>
      </c>
      <c r="R1398" s="25" t="s">
        <v>775</v>
      </c>
      <c r="S1398" s="25" t="s">
        <v>776</v>
      </c>
      <c r="T1398" s="25" t="s">
        <v>777</v>
      </c>
      <c r="V1398" s="25" t="s">
        <v>778</v>
      </c>
      <c r="X1398" s="25" t="s">
        <v>779</v>
      </c>
      <c r="AB1398" s="25" t="s">
        <v>780</v>
      </c>
      <c r="AC1398" s="25" t="s">
        <v>781</v>
      </c>
      <c r="AD1398" s="25">
        <v>80</v>
      </c>
      <c r="AE1398" s="25" t="s">
        <v>782</v>
      </c>
      <c r="AF1398" s="25">
        <v>-23.4078191113054</v>
      </c>
      <c r="AG1398" s="25">
        <v>-67.962103414817506</v>
      </c>
      <c r="AH1398" s="25">
        <v>0.5131944444444444</v>
      </c>
      <c r="AI1398" s="25" t="s">
        <v>792</v>
      </c>
      <c r="AM1398" s="25" t="s">
        <v>784</v>
      </c>
      <c r="AN1398" s="25" t="s">
        <v>815</v>
      </c>
      <c r="AO1398" s="25" t="s">
        <v>785</v>
      </c>
      <c r="AR1398" s="25" t="s">
        <v>1021</v>
      </c>
    </row>
    <row r="1399" spans="1:44">
      <c r="A1399" s="25">
        <v>202503</v>
      </c>
      <c r="B1399" s="17" t="str">
        <f>IF(A1399="","",IFERROR(VLOOKUP(A1399,Campaña!A:K,2,0),"ID NO EXISTE"))</f>
        <v>Campaña marzo 2025</v>
      </c>
      <c r="C1399" s="25">
        <v>436</v>
      </c>
      <c r="D1399" s="85" t="str">
        <f>IF(C1399="","",IFERROR(CONCATENATE(VLOOKUP(C1399,EstacionReplica!A:W,2,0)," - ",VLOOKUP(C1399,EstacionReplica!A:W,3,0)," - ",VLOOKUP(C1399,EstacionReplica!A:W,4,0)),"ID NO EXISTE"))</f>
        <v>E-173 - Registro individual - 1</v>
      </c>
      <c r="E1399" s="25">
        <v>2025</v>
      </c>
      <c r="F1399" s="25">
        <v>3</v>
      </c>
      <c r="G1399" s="25">
        <v>18</v>
      </c>
      <c r="H1399" s="86">
        <v>0.51458333333333328</v>
      </c>
      <c r="I1399" s="25" t="s">
        <v>771</v>
      </c>
      <c r="O1399" s="25" t="s">
        <v>772</v>
      </c>
      <c r="P1399" s="25" t="s">
        <v>773</v>
      </c>
      <c r="Q1399" s="25" t="s">
        <v>774</v>
      </c>
      <c r="R1399" s="25" t="s">
        <v>775</v>
      </c>
      <c r="S1399" s="25" t="s">
        <v>776</v>
      </c>
      <c r="T1399" s="25" t="s">
        <v>777</v>
      </c>
      <c r="V1399" s="25" t="s">
        <v>778</v>
      </c>
      <c r="X1399" s="25" t="s">
        <v>779</v>
      </c>
      <c r="AB1399" s="25" t="s">
        <v>780</v>
      </c>
      <c r="AC1399" s="25" t="s">
        <v>781</v>
      </c>
      <c r="AD1399" s="25">
        <v>0</v>
      </c>
      <c r="AE1399" s="25" t="s">
        <v>782</v>
      </c>
      <c r="AF1399" s="25">
        <v>-23.4078012433291</v>
      </c>
      <c r="AG1399" s="25">
        <v>-67.962132913356498</v>
      </c>
      <c r="AH1399" s="25">
        <v>0.51458333333333328</v>
      </c>
      <c r="AI1399" s="25" t="s">
        <v>783</v>
      </c>
      <c r="AM1399" s="25" t="s">
        <v>784</v>
      </c>
      <c r="AO1399" s="25" t="s">
        <v>785</v>
      </c>
      <c r="AR1399" s="25" t="s">
        <v>1021</v>
      </c>
    </row>
    <row r="1400" spans="1:44">
      <c r="A1400" s="25">
        <v>202503</v>
      </c>
      <c r="B1400" s="17" t="str">
        <f>IF(A1400="","",IFERROR(VLOOKUP(A1400,Campaña!A:K,2,0),"ID NO EXISTE"))</f>
        <v>Campaña marzo 2025</v>
      </c>
      <c r="C1400" s="25">
        <v>437</v>
      </c>
      <c r="D1400" s="85" t="str">
        <f>IF(C1400="","",IFERROR(CONCATENATE(VLOOKUP(C1400,EstacionReplica!A:W,2,0)," - ",VLOOKUP(C1400,EstacionReplica!A:W,3,0)," - ",VLOOKUP(C1400,EstacionReplica!A:W,4,0)),"ID NO EXISTE"))</f>
        <v>E-174 - Registro individual - 1</v>
      </c>
      <c r="E1400" s="25">
        <v>2025</v>
      </c>
      <c r="F1400" s="25">
        <v>3</v>
      </c>
      <c r="G1400" s="25">
        <v>19</v>
      </c>
      <c r="H1400" s="86">
        <v>0.42083333333333334</v>
      </c>
      <c r="I1400" s="25" t="s">
        <v>771</v>
      </c>
      <c r="O1400" s="25" t="s">
        <v>772</v>
      </c>
      <c r="P1400" s="25" t="s">
        <v>773</v>
      </c>
      <c r="Q1400" s="25" t="s">
        <v>774</v>
      </c>
      <c r="R1400" s="25" t="s">
        <v>775</v>
      </c>
      <c r="S1400" s="25" t="s">
        <v>776</v>
      </c>
      <c r="T1400" s="25" t="s">
        <v>777</v>
      </c>
      <c r="V1400" s="25" t="s">
        <v>778</v>
      </c>
      <c r="X1400" s="25" t="s">
        <v>779</v>
      </c>
      <c r="AB1400" s="25" t="s">
        <v>780</v>
      </c>
      <c r="AC1400" s="25" t="s">
        <v>781</v>
      </c>
      <c r="AD1400" s="25">
        <v>0</v>
      </c>
      <c r="AE1400" s="25" t="s">
        <v>782</v>
      </c>
      <c r="AF1400" s="25">
        <v>-23.403863364248</v>
      </c>
      <c r="AG1400" s="25">
        <v>-67.971705084834895</v>
      </c>
      <c r="AH1400" s="25">
        <v>0.42083333333333334</v>
      </c>
      <c r="AI1400" s="25" t="s">
        <v>783</v>
      </c>
      <c r="AM1400" s="25" t="s">
        <v>784</v>
      </c>
      <c r="AO1400" s="25" t="s">
        <v>785</v>
      </c>
      <c r="AR1400" s="25" t="s">
        <v>1021</v>
      </c>
    </row>
    <row r="1401" spans="1:44">
      <c r="A1401" s="25">
        <v>202503</v>
      </c>
      <c r="B1401" s="17" t="str">
        <f>IF(A1401="","",IFERROR(VLOOKUP(A1401,Campaña!A:K,2,0),"ID NO EXISTE"))</f>
        <v>Campaña marzo 2025</v>
      </c>
      <c r="C1401" s="25">
        <v>438</v>
      </c>
      <c r="D1401" s="85" t="str">
        <f>IF(C1401="","",IFERROR(CONCATENATE(VLOOKUP(C1401,EstacionReplica!A:W,2,0)," - ",VLOOKUP(C1401,EstacionReplica!A:W,3,0)," - ",VLOOKUP(C1401,EstacionReplica!A:W,4,0)),"ID NO EXISTE"))</f>
        <v>E-175 - Registro individual - 1</v>
      </c>
      <c r="E1401" s="25">
        <v>2025</v>
      </c>
      <c r="F1401" s="25">
        <v>3</v>
      </c>
      <c r="G1401" s="25">
        <v>19</v>
      </c>
      <c r="H1401" s="86">
        <v>0.42777777777777776</v>
      </c>
      <c r="I1401" s="25" t="s">
        <v>771</v>
      </c>
      <c r="O1401" s="25" t="s">
        <v>772</v>
      </c>
      <c r="P1401" s="25" t="s">
        <v>773</v>
      </c>
      <c r="Q1401" s="25" t="s">
        <v>774</v>
      </c>
      <c r="R1401" s="25" t="s">
        <v>775</v>
      </c>
      <c r="S1401" s="25" t="s">
        <v>776</v>
      </c>
      <c r="T1401" s="25" t="s">
        <v>777</v>
      </c>
      <c r="V1401" s="25" t="s">
        <v>778</v>
      </c>
      <c r="X1401" s="25" t="s">
        <v>779</v>
      </c>
      <c r="AB1401" s="25" t="s">
        <v>780</v>
      </c>
      <c r="AC1401" s="25" t="s">
        <v>781</v>
      </c>
      <c r="AD1401" s="25">
        <v>0</v>
      </c>
      <c r="AE1401" s="25" t="s">
        <v>782</v>
      </c>
      <c r="AF1401" s="25">
        <v>-23.402415564115199</v>
      </c>
      <c r="AG1401" s="25">
        <v>-67.974045342464294</v>
      </c>
      <c r="AH1401" s="25">
        <v>0.42777777777777776</v>
      </c>
      <c r="AI1401" s="25" t="s">
        <v>783</v>
      </c>
      <c r="AM1401" s="25" t="s">
        <v>784</v>
      </c>
      <c r="AO1401" s="25" t="s">
        <v>785</v>
      </c>
      <c r="AR1401" s="25" t="s">
        <v>1021</v>
      </c>
    </row>
    <row r="1402" spans="1:44">
      <c r="A1402" s="25">
        <v>202503</v>
      </c>
      <c r="B1402" s="17" t="str">
        <f>IF(A1402="","",IFERROR(VLOOKUP(A1402,Campaña!A:K,2,0),"ID NO EXISTE"))</f>
        <v>Campaña marzo 2025</v>
      </c>
      <c r="C1402" s="25">
        <v>439</v>
      </c>
      <c r="D1402" s="85" t="str">
        <f>IF(C1402="","",IFERROR(CONCATENATE(VLOOKUP(C1402,EstacionReplica!A:W,2,0)," - ",VLOOKUP(C1402,EstacionReplica!A:W,3,0)," - ",VLOOKUP(C1402,EstacionReplica!A:W,4,0)),"ID NO EXISTE"))</f>
        <v>E-176 - Registro individual - 1</v>
      </c>
      <c r="E1402" s="25">
        <v>2025</v>
      </c>
      <c r="F1402" s="25">
        <v>3</v>
      </c>
      <c r="G1402" s="25">
        <v>19</v>
      </c>
      <c r="H1402" s="86">
        <v>0.43263888888888891</v>
      </c>
      <c r="I1402" s="25" t="s">
        <v>771</v>
      </c>
      <c r="O1402" s="25" t="s">
        <v>772</v>
      </c>
      <c r="P1402" s="25" t="s">
        <v>773</v>
      </c>
      <c r="Q1402" s="25" t="s">
        <v>774</v>
      </c>
      <c r="R1402" s="25" t="s">
        <v>775</v>
      </c>
      <c r="S1402" s="25" t="s">
        <v>776</v>
      </c>
      <c r="T1402" s="25" t="s">
        <v>777</v>
      </c>
      <c r="V1402" s="25" t="s">
        <v>778</v>
      </c>
      <c r="X1402" s="25" t="s">
        <v>779</v>
      </c>
      <c r="AB1402" s="25" t="s">
        <v>780</v>
      </c>
      <c r="AC1402" s="25" t="s">
        <v>781</v>
      </c>
      <c r="AD1402" s="25">
        <v>100</v>
      </c>
      <c r="AE1402" s="25" t="s">
        <v>782</v>
      </c>
      <c r="AF1402" s="25">
        <v>-23.4023497328321</v>
      </c>
      <c r="AG1402" s="25">
        <v>-67.975024452208203</v>
      </c>
      <c r="AH1402" s="25">
        <v>0.43263888888888891</v>
      </c>
      <c r="AI1402" s="25" t="s">
        <v>787</v>
      </c>
      <c r="AM1402" s="25" t="s">
        <v>784</v>
      </c>
      <c r="AN1402" s="25" t="s">
        <v>828</v>
      </c>
      <c r="AO1402" s="25" t="s">
        <v>785</v>
      </c>
      <c r="AR1402" s="25" t="s">
        <v>1021</v>
      </c>
    </row>
    <row r="1403" spans="1:44">
      <c r="A1403" s="25">
        <v>202503</v>
      </c>
      <c r="B1403" s="17" t="str">
        <f>IF(A1403="","",IFERROR(VLOOKUP(A1403,Campaña!A:K,2,0),"ID NO EXISTE"))</f>
        <v>Campaña marzo 2025</v>
      </c>
      <c r="C1403" s="25">
        <v>440</v>
      </c>
      <c r="D1403" s="85" t="str">
        <f>IF(C1403="","",IFERROR(CONCATENATE(VLOOKUP(C1403,EstacionReplica!A:W,2,0)," - ",VLOOKUP(C1403,EstacionReplica!A:W,3,0)," - ",VLOOKUP(C1403,EstacionReplica!A:W,4,0)),"ID NO EXISTE"))</f>
        <v>E-177 - Registro individual - 1</v>
      </c>
      <c r="E1403" s="25">
        <v>2025</v>
      </c>
      <c r="F1403" s="25">
        <v>3</v>
      </c>
      <c r="G1403" s="25">
        <v>19</v>
      </c>
      <c r="H1403" s="86">
        <v>0.43472222222222223</v>
      </c>
      <c r="I1403" s="25" t="s">
        <v>771</v>
      </c>
      <c r="O1403" s="25" t="s">
        <v>772</v>
      </c>
      <c r="P1403" s="25" t="s">
        <v>773</v>
      </c>
      <c r="Q1403" s="25" t="s">
        <v>774</v>
      </c>
      <c r="R1403" s="25" t="s">
        <v>775</v>
      </c>
      <c r="S1403" s="25" t="s">
        <v>776</v>
      </c>
      <c r="T1403" s="25" t="s">
        <v>777</v>
      </c>
      <c r="V1403" s="25" t="s">
        <v>778</v>
      </c>
      <c r="X1403" s="25" t="s">
        <v>779</v>
      </c>
      <c r="AB1403" s="25" t="s">
        <v>780</v>
      </c>
      <c r="AC1403" s="25" t="s">
        <v>781</v>
      </c>
      <c r="AD1403" s="25">
        <v>0</v>
      </c>
      <c r="AE1403" s="25" t="s">
        <v>782</v>
      </c>
      <c r="AF1403" s="25">
        <v>-23.402560024786801</v>
      </c>
      <c r="AG1403" s="25">
        <v>-67.975414274723406</v>
      </c>
      <c r="AH1403" s="25">
        <v>0.43472222222222223</v>
      </c>
      <c r="AI1403" s="25" t="s">
        <v>783</v>
      </c>
      <c r="AM1403" s="25" t="s">
        <v>784</v>
      </c>
      <c r="AO1403" s="25" t="s">
        <v>785</v>
      </c>
      <c r="AR1403" s="25" t="s">
        <v>1021</v>
      </c>
    </row>
    <row r="1404" spans="1:44">
      <c r="A1404" s="25">
        <v>202503</v>
      </c>
      <c r="B1404" s="17" t="str">
        <f>IF(A1404="","",IFERROR(VLOOKUP(A1404,Campaña!A:K,2,0),"ID NO EXISTE"))</f>
        <v>Campaña marzo 2025</v>
      </c>
      <c r="C1404" s="25">
        <v>441</v>
      </c>
      <c r="D1404" s="85" t="str">
        <f>IF(C1404="","",IFERROR(CONCATENATE(VLOOKUP(C1404,EstacionReplica!A:W,2,0)," - ",VLOOKUP(C1404,EstacionReplica!A:W,3,0)," - ",VLOOKUP(C1404,EstacionReplica!A:W,4,0)),"ID NO EXISTE"))</f>
        <v>E-178 - Registro individual - 1</v>
      </c>
      <c r="E1404" s="25">
        <v>2025</v>
      </c>
      <c r="F1404" s="25">
        <v>3</v>
      </c>
      <c r="G1404" s="25">
        <v>19</v>
      </c>
      <c r="H1404" s="86">
        <v>0.42777777777777776</v>
      </c>
      <c r="I1404" s="25" t="s">
        <v>771</v>
      </c>
      <c r="O1404" s="25" t="s">
        <v>772</v>
      </c>
      <c r="P1404" s="25" t="s">
        <v>773</v>
      </c>
      <c r="Q1404" s="25" t="s">
        <v>774</v>
      </c>
      <c r="R1404" s="25" t="s">
        <v>775</v>
      </c>
      <c r="S1404" s="25" t="s">
        <v>776</v>
      </c>
      <c r="T1404" s="25" t="s">
        <v>777</v>
      </c>
      <c r="V1404" s="25" t="s">
        <v>778</v>
      </c>
      <c r="X1404" s="25" t="s">
        <v>779</v>
      </c>
      <c r="AB1404" s="25" t="s">
        <v>780</v>
      </c>
      <c r="AC1404" s="25" t="s">
        <v>781</v>
      </c>
      <c r="AD1404" s="25">
        <v>0</v>
      </c>
      <c r="AE1404" s="25" t="s">
        <v>782</v>
      </c>
      <c r="AF1404" s="25">
        <v>-23.402342733685401</v>
      </c>
      <c r="AG1404" s="25">
        <v>-67.973957829546606</v>
      </c>
      <c r="AH1404" s="25">
        <v>0.42777777777777776</v>
      </c>
      <c r="AI1404" s="25" t="s">
        <v>783</v>
      </c>
      <c r="AM1404" s="25" t="s">
        <v>784</v>
      </c>
      <c r="AO1404" s="25" t="s">
        <v>785</v>
      </c>
      <c r="AR1404" s="25" t="s">
        <v>1021</v>
      </c>
    </row>
    <row r="1405" spans="1:44">
      <c r="A1405" s="25">
        <v>202503</v>
      </c>
      <c r="B1405" s="17" t="str">
        <f>IF(A1405="","",IFERROR(VLOOKUP(A1405,Campaña!A:K,2,0),"ID NO EXISTE"))</f>
        <v>Campaña marzo 2025</v>
      </c>
      <c r="C1405" s="25">
        <v>442</v>
      </c>
      <c r="D1405" s="85" t="str">
        <f>IF(C1405="","",IFERROR(CONCATENATE(VLOOKUP(C1405,EstacionReplica!A:W,2,0)," - ",VLOOKUP(C1405,EstacionReplica!A:W,3,0)," - ",VLOOKUP(C1405,EstacionReplica!A:W,4,0)),"ID NO EXISTE"))</f>
        <v>E-179 - Registro individual - 1</v>
      </c>
      <c r="E1405" s="25">
        <v>2025</v>
      </c>
      <c r="F1405" s="25">
        <v>3</v>
      </c>
      <c r="G1405" s="25">
        <v>19</v>
      </c>
      <c r="H1405" s="86">
        <v>0.41736111111111113</v>
      </c>
      <c r="I1405" s="25" t="s">
        <v>771</v>
      </c>
      <c r="O1405" s="25" t="s">
        <v>772</v>
      </c>
      <c r="P1405" s="25" t="s">
        <v>773</v>
      </c>
      <c r="Q1405" s="25" t="s">
        <v>774</v>
      </c>
      <c r="R1405" s="25" t="s">
        <v>775</v>
      </c>
      <c r="S1405" s="25" t="s">
        <v>776</v>
      </c>
      <c r="T1405" s="25" t="s">
        <v>777</v>
      </c>
      <c r="V1405" s="25" t="s">
        <v>778</v>
      </c>
      <c r="X1405" s="25" t="s">
        <v>779</v>
      </c>
      <c r="AB1405" s="25" t="s">
        <v>780</v>
      </c>
      <c r="AC1405" s="25" t="s">
        <v>781</v>
      </c>
      <c r="AD1405" s="25">
        <v>0</v>
      </c>
      <c r="AE1405" s="25" t="s">
        <v>782</v>
      </c>
      <c r="AF1405" s="25">
        <v>-23.404336108226701</v>
      </c>
      <c r="AG1405" s="25">
        <v>-67.970801105897905</v>
      </c>
      <c r="AH1405" s="25">
        <v>0.41736111111111113</v>
      </c>
      <c r="AI1405" s="25" t="s">
        <v>783</v>
      </c>
      <c r="AM1405" s="25" t="s">
        <v>784</v>
      </c>
      <c r="AO1405" s="25" t="s">
        <v>785</v>
      </c>
      <c r="AR1405" s="25" t="s">
        <v>1021</v>
      </c>
    </row>
    <row r="1406" spans="1:44">
      <c r="A1406" s="25">
        <v>202503</v>
      </c>
      <c r="B1406" s="17" t="str">
        <f>IF(A1406="","",IFERROR(VLOOKUP(A1406,Campaña!A:K,2,0),"ID NO EXISTE"))</f>
        <v>Campaña marzo 2025</v>
      </c>
      <c r="C1406" s="25">
        <v>443</v>
      </c>
      <c r="D1406" s="85" t="str">
        <f>IF(C1406="","",IFERROR(CONCATENATE(VLOOKUP(C1406,EstacionReplica!A:W,2,0)," - ",VLOOKUP(C1406,EstacionReplica!A:W,3,0)," - ",VLOOKUP(C1406,EstacionReplica!A:W,4,0)),"ID NO EXISTE"))</f>
        <v>E-180 - Registro individual - 1</v>
      </c>
      <c r="E1406" s="25">
        <v>2025</v>
      </c>
      <c r="F1406" s="25">
        <v>3</v>
      </c>
      <c r="G1406" s="25">
        <v>19</v>
      </c>
      <c r="H1406" s="86">
        <v>0.44097222222222221</v>
      </c>
      <c r="I1406" s="25" t="s">
        <v>771</v>
      </c>
      <c r="O1406" s="25" t="s">
        <v>772</v>
      </c>
      <c r="P1406" s="25" t="s">
        <v>773</v>
      </c>
      <c r="Q1406" s="25" t="s">
        <v>774</v>
      </c>
      <c r="R1406" s="25" t="s">
        <v>775</v>
      </c>
      <c r="S1406" s="25" t="s">
        <v>776</v>
      </c>
      <c r="T1406" s="25" t="s">
        <v>777</v>
      </c>
      <c r="V1406" s="25" t="s">
        <v>778</v>
      </c>
      <c r="X1406" s="25" t="s">
        <v>779</v>
      </c>
      <c r="AB1406" s="25" t="s">
        <v>780</v>
      </c>
      <c r="AC1406" s="25" t="s">
        <v>781</v>
      </c>
      <c r="AD1406" s="25">
        <v>0</v>
      </c>
      <c r="AE1406" s="25" t="s">
        <v>782</v>
      </c>
      <c r="AF1406" s="25">
        <v>-23.404534529085598</v>
      </c>
      <c r="AG1406" s="25">
        <v>-67.974880409260294</v>
      </c>
      <c r="AH1406" s="25">
        <v>0.44097222222222221</v>
      </c>
      <c r="AI1406" s="25" t="s">
        <v>783</v>
      </c>
      <c r="AM1406" s="25" t="s">
        <v>784</v>
      </c>
      <c r="AO1406" s="25" t="s">
        <v>785</v>
      </c>
      <c r="AR1406" s="25" t="s">
        <v>1021</v>
      </c>
    </row>
    <row r="1407" spans="1:44">
      <c r="A1407" s="25">
        <v>202503</v>
      </c>
      <c r="B1407" s="17" t="str">
        <f>IF(A1407="","",IFERROR(VLOOKUP(A1407,Campaña!A:K,2,0),"ID NO EXISTE"))</f>
        <v>Campaña marzo 2025</v>
      </c>
      <c r="C1407" s="25">
        <v>444</v>
      </c>
      <c r="D1407" s="85" t="str">
        <f>IF(C1407="","",IFERROR(CONCATENATE(VLOOKUP(C1407,EstacionReplica!A:W,2,0)," - ",VLOOKUP(C1407,EstacionReplica!A:W,3,0)," - ",VLOOKUP(C1407,EstacionReplica!A:W,4,0)),"ID NO EXISTE"))</f>
        <v>E-181 - Registro individual - 1</v>
      </c>
      <c r="E1407" s="25">
        <v>2025</v>
      </c>
      <c r="F1407" s="25">
        <v>3</v>
      </c>
      <c r="G1407" s="25">
        <v>19</v>
      </c>
      <c r="H1407" s="86">
        <v>0.50416666666666665</v>
      </c>
      <c r="I1407" s="25" t="s">
        <v>771</v>
      </c>
      <c r="O1407" s="25" t="s">
        <v>772</v>
      </c>
      <c r="P1407" s="25" t="s">
        <v>773</v>
      </c>
      <c r="Q1407" s="25" t="s">
        <v>774</v>
      </c>
      <c r="R1407" s="25" t="s">
        <v>775</v>
      </c>
      <c r="S1407" s="25" t="s">
        <v>776</v>
      </c>
      <c r="T1407" s="25" t="s">
        <v>777</v>
      </c>
      <c r="V1407" s="25" t="s">
        <v>778</v>
      </c>
      <c r="X1407" s="25" t="s">
        <v>779</v>
      </c>
      <c r="AB1407" s="25" t="s">
        <v>780</v>
      </c>
      <c r="AC1407" s="25" t="s">
        <v>781</v>
      </c>
      <c r="AD1407" s="25">
        <v>0</v>
      </c>
      <c r="AE1407" s="25" t="s">
        <v>782</v>
      </c>
      <c r="AF1407" s="25">
        <v>-23.405525326640099</v>
      </c>
      <c r="AG1407" s="25">
        <v>-67.966241306916302</v>
      </c>
      <c r="AH1407" s="25">
        <v>0.50416666666666665</v>
      </c>
      <c r="AI1407" s="25" t="s">
        <v>783</v>
      </c>
      <c r="AM1407" s="25" t="s">
        <v>784</v>
      </c>
      <c r="AO1407" s="25" t="s">
        <v>785</v>
      </c>
      <c r="AR1407" s="25" t="s">
        <v>1021</v>
      </c>
    </row>
    <row r="1408" spans="1:44">
      <c r="A1408" s="25">
        <v>202503</v>
      </c>
      <c r="B1408" s="17" t="str">
        <f>IF(A1408="","",IFERROR(VLOOKUP(A1408,Campaña!A:K,2,0),"ID NO EXISTE"))</f>
        <v>Campaña marzo 2025</v>
      </c>
      <c r="C1408" s="25">
        <v>445</v>
      </c>
      <c r="D1408" s="85" t="str">
        <f>IF(C1408="","",IFERROR(CONCATENATE(VLOOKUP(C1408,EstacionReplica!A:W,2,0)," - ",VLOOKUP(C1408,EstacionReplica!A:W,3,0)," - ",VLOOKUP(C1408,EstacionReplica!A:W,4,0)),"ID NO EXISTE"))</f>
        <v>E-182 - Registro individual - 1</v>
      </c>
      <c r="E1408" s="25">
        <v>2025</v>
      </c>
      <c r="F1408" s="25">
        <v>3</v>
      </c>
      <c r="G1408" s="25">
        <v>19</v>
      </c>
      <c r="H1408" s="86">
        <v>0.50416666666666665</v>
      </c>
      <c r="I1408" s="25" t="s">
        <v>771</v>
      </c>
      <c r="O1408" s="25" t="s">
        <v>772</v>
      </c>
      <c r="P1408" s="25" t="s">
        <v>773</v>
      </c>
      <c r="Q1408" s="25" t="s">
        <v>774</v>
      </c>
      <c r="R1408" s="25" t="s">
        <v>775</v>
      </c>
      <c r="S1408" s="25" t="s">
        <v>776</v>
      </c>
      <c r="T1408" s="25" t="s">
        <v>777</v>
      </c>
      <c r="V1408" s="25" t="s">
        <v>778</v>
      </c>
      <c r="X1408" s="25" t="s">
        <v>779</v>
      </c>
      <c r="AB1408" s="25" t="s">
        <v>780</v>
      </c>
      <c r="AC1408" s="25" t="s">
        <v>781</v>
      </c>
      <c r="AD1408" s="25">
        <v>0</v>
      </c>
      <c r="AE1408" s="25" t="s">
        <v>782</v>
      </c>
      <c r="AF1408" s="25">
        <v>-23.4054170780575</v>
      </c>
      <c r="AG1408" s="25">
        <v>-67.966261720093399</v>
      </c>
      <c r="AH1408" s="25">
        <v>0.50416666666666665</v>
      </c>
      <c r="AI1408" s="25" t="s">
        <v>783</v>
      </c>
      <c r="AM1408" s="25" t="s">
        <v>784</v>
      </c>
      <c r="AO1408" s="25" t="s">
        <v>785</v>
      </c>
      <c r="AR1408" s="25" t="s">
        <v>1021</v>
      </c>
    </row>
    <row r="1409" spans="1:44">
      <c r="A1409" s="25">
        <v>202503</v>
      </c>
      <c r="B1409" s="17" t="str">
        <f>IF(A1409="","",IFERROR(VLOOKUP(A1409,Campaña!A:K,2,0),"ID NO EXISTE"))</f>
        <v>Campaña marzo 2025</v>
      </c>
      <c r="C1409" s="25">
        <v>446</v>
      </c>
      <c r="D1409" s="85" t="str">
        <f>IF(C1409="","",IFERROR(CONCATENATE(VLOOKUP(C1409,EstacionReplica!A:W,2,0)," - ",VLOOKUP(C1409,EstacionReplica!A:W,3,0)," - ",VLOOKUP(C1409,EstacionReplica!A:W,4,0)),"ID NO EXISTE"))</f>
        <v>E-183 - Registro individual - 1</v>
      </c>
      <c r="E1409" s="25">
        <v>2025</v>
      </c>
      <c r="F1409" s="25">
        <v>3</v>
      </c>
      <c r="G1409" s="25">
        <v>19</v>
      </c>
      <c r="H1409" s="86">
        <v>0.50416666666666665</v>
      </c>
      <c r="I1409" s="25" t="s">
        <v>771</v>
      </c>
      <c r="O1409" s="25" t="s">
        <v>772</v>
      </c>
      <c r="P1409" s="25" t="s">
        <v>773</v>
      </c>
      <c r="Q1409" s="25" t="s">
        <v>774</v>
      </c>
      <c r="R1409" s="25" t="s">
        <v>775</v>
      </c>
      <c r="S1409" s="25" t="s">
        <v>776</v>
      </c>
      <c r="T1409" s="25" t="s">
        <v>777</v>
      </c>
      <c r="V1409" s="25" t="s">
        <v>778</v>
      </c>
      <c r="X1409" s="25" t="s">
        <v>779</v>
      </c>
      <c r="AB1409" s="25" t="s">
        <v>780</v>
      </c>
      <c r="AC1409" s="25" t="s">
        <v>781</v>
      </c>
      <c r="AD1409" s="25">
        <v>0</v>
      </c>
      <c r="AE1409" s="25" t="s">
        <v>782</v>
      </c>
      <c r="AF1409" s="25">
        <v>-23.4054711376128</v>
      </c>
      <c r="AG1409" s="25">
        <v>-67.966241727776094</v>
      </c>
      <c r="AH1409" s="25">
        <v>0.50416666666666665</v>
      </c>
      <c r="AI1409" s="25" t="s">
        <v>783</v>
      </c>
      <c r="AM1409" s="25" t="s">
        <v>784</v>
      </c>
      <c r="AO1409" s="25" t="s">
        <v>785</v>
      </c>
      <c r="AR1409" s="25" t="s">
        <v>1021</v>
      </c>
    </row>
    <row r="1410" spans="1:44">
      <c r="A1410" s="25">
        <v>202503</v>
      </c>
      <c r="B1410" s="17" t="str">
        <f>IF(A1410="","",IFERROR(VLOOKUP(A1410,Campaña!A:K,2,0),"ID NO EXISTE"))</f>
        <v>Campaña marzo 2025</v>
      </c>
      <c r="C1410" s="25">
        <v>447</v>
      </c>
      <c r="D1410" s="85" t="str">
        <f>IF(C1410="","",IFERROR(CONCATENATE(VLOOKUP(C1410,EstacionReplica!A:W,2,0)," - ",VLOOKUP(C1410,EstacionReplica!A:W,3,0)," - ",VLOOKUP(C1410,EstacionReplica!A:W,4,0)),"ID NO EXISTE"))</f>
        <v>E-184 - Registro individual - 1</v>
      </c>
      <c r="E1410" s="25">
        <v>2025</v>
      </c>
      <c r="F1410" s="25">
        <v>3</v>
      </c>
      <c r="G1410" s="25">
        <v>19</v>
      </c>
      <c r="H1410" s="86">
        <v>0.50416666666666665</v>
      </c>
      <c r="I1410" s="25" t="s">
        <v>771</v>
      </c>
      <c r="O1410" s="25" t="s">
        <v>772</v>
      </c>
      <c r="P1410" s="25" t="s">
        <v>773</v>
      </c>
      <c r="Q1410" s="25" t="s">
        <v>774</v>
      </c>
      <c r="R1410" s="25" t="s">
        <v>775</v>
      </c>
      <c r="S1410" s="25" t="s">
        <v>776</v>
      </c>
      <c r="T1410" s="25" t="s">
        <v>777</v>
      </c>
      <c r="V1410" s="25" t="s">
        <v>778</v>
      </c>
      <c r="X1410" s="25" t="s">
        <v>779</v>
      </c>
      <c r="AB1410" s="25" t="s">
        <v>780</v>
      </c>
      <c r="AC1410" s="25" t="s">
        <v>781</v>
      </c>
      <c r="AD1410" s="25">
        <v>0</v>
      </c>
      <c r="AE1410" s="25" t="s">
        <v>782</v>
      </c>
      <c r="AF1410" s="25">
        <v>-23.405956507862701</v>
      </c>
      <c r="AG1410" s="25">
        <v>-67.965885652326904</v>
      </c>
      <c r="AH1410" s="25">
        <v>0.50416666666666665</v>
      </c>
      <c r="AI1410" s="25" t="s">
        <v>783</v>
      </c>
      <c r="AM1410" s="25" t="s">
        <v>784</v>
      </c>
      <c r="AO1410" s="25" t="s">
        <v>785</v>
      </c>
      <c r="AR1410" s="25" t="s">
        <v>1021</v>
      </c>
    </row>
    <row r="1411" spans="1:44">
      <c r="A1411" s="25">
        <v>202503</v>
      </c>
      <c r="B1411" s="17" t="str">
        <f>IF(A1411="","",IFERROR(VLOOKUP(A1411,Campaña!A:K,2,0),"ID NO EXISTE"))</f>
        <v>Campaña marzo 2025</v>
      </c>
      <c r="C1411" s="25">
        <v>448</v>
      </c>
      <c r="D1411" s="85" t="str">
        <f>IF(C1411="","",IFERROR(CONCATENATE(VLOOKUP(C1411,EstacionReplica!A:W,2,0)," - ",VLOOKUP(C1411,EstacionReplica!A:W,3,0)," - ",VLOOKUP(C1411,EstacionReplica!A:W,4,0)),"ID NO EXISTE"))</f>
        <v>E-185 - Registro individual - 1</v>
      </c>
      <c r="E1411" s="25">
        <v>2025</v>
      </c>
      <c r="F1411" s="25">
        <v>3</v>
      </c>
      <c r="G1411" s="25">
        <v>18</v>
      </c>
      <c r="H1411" s="86">
        <v>0.54583333333333328</v>
      </c>
      <c r="I1411" s="25" t="s">
        <v>771</v>
      </c>
      <c r="O1411" s="25" t="s">
        <v>772</v>
      </c>
      <c r="P1411" s="25" t="s">
        <v>773</v>
      </c>
      <c r="Q1411" s="25" t="s">
        <v>774</v>
      </c>
      <c r="R1411" s="25" t="s">
        <v>775</v>
      </c>
      <c r="S1411" s="25" t="s">
        <v>776</v>
      </c>
      <c r="T1411" s="25" t="s">
        <v>777</v>
      </c>
      <c r="V1411" s="25" t="s">
        <v>778</v>
      </c>
      <c r="X1411" s="25" t="s">
        <v>779</v>
      </c>
      <c r="AB1411" s="25" t="s">
        <v>780</v>
      </c>
      <c r="AC1411" s="25" t="s">
        <v>781</v>
      </c>
      <c r="AD1411" s="25">
        <v>15</v>
      </c>
      <c r="AE1411" s="25" t="s">
        <v>782</v>
      </c>
      <c r="AF1411" s="25">
        <v>-23.4065141584664</v>
      </c>
      <c r="AG1411" s="25">
        <v>-67.9628084187311</v>
      </c>
      <c r="AH1411" s="25">
        <v>0.54583333333333328</v>
      </c>
      <c r="AI1411" s="25" t="s">
        <v>787</v>
      </c>
      <c r="AM1411" s="25" t="s">
        <v>784</v>
      </c>
      <c r="AN1411" s="25" t="s">
        <v>925</v>
      </c>
      <c r="AO1411" s="25" t="s">
        <v>785</v>
      </c>
      <c r="AR1411" s="25" t="s">
        <v>1021</v>
      </c>
    </row>
    <row r="1412" spans="1:44">
      <c r="A1412" s="25">
        <v>202503</v>
      </c>
      <c r="B1412" s="17" t="str">
        <f>IF(A1412="","",IFERROR(VLOOKUP(A1412,Campaña!A:K,2,0),"ID NO EXISTE"))</f>
        <v>Campaña marzo 2025</v>
      </c>
      <c r="C1412" s="25">
        <v>449</v>
      </c>
      <c r="D1412" s="85" t="str">
        <f>IF(C1412="","",IFERROR(CONCATENATE(VLOOKUP(C1412,EstacionReplica!A:W,2,0)," - ",VLOOKUP(C1412,EstacionReplica!A:W,3,0)," - ",VLOOKUP(C1412,EstacionReplica!A:W,4,0)),"ID NO EXISTE"))</f>
        <v>E-186 - Registro individual - 1</v>
      </c>
      <c r="E1412" s="25">
        <v>2025</v>
      </c>
      <c r="F1412" s="25">
        <v>3</v>
      </c>
      <c r="G1412" s="25">
        <v>18</v>
      </c>
      <c r="H1412" s="86">
        <v>0.54791666666666672</v>
      </c>
      <c r="I1412" s="25" t="s">
        <v>771</v>
      </c>
      <c r="O1412" s="25" t="s">
        <v>772</v>
      </c>
      <c r="P1412" s="25" t="s">
        <v>773</v>
      </c>
      <c r="Q1412" s="25" t="s">
        <v>774</v>
      </c>
      <c r="R1412" s="25" t="s">
        <v>775</v>
      </c>
      <c r="S1412" s="25" t="s">
        <v>776</v>
      </c>
      <c r="T1412" s="25" t="s">
        <v>777</v>
      </c>
      <c r="V1412" s="25" t="s">
        <v>778</v>
      </c>
      <c r="X1412" s="25" t="s">
        <v>779</v>
      </c>
      <c r="AB1412" s="25" t="s">
        <v>780</v>
      </c>
      <c r="AC1412" s="25" t="s">
        <v>781</v>
      </c>
      <c r="AD1412" s="25">
        <v>0</v>
      </c>
      <c r="AE1412" s="25" t="s">
        <v>782</v>
      </c>
      <c r="AF1412" s="25">
        <v>-23.406496225387301</v>
      </c>
      <c r="AG1412" s="25">
        <v>-67.962828131086397</v>
      </c>
      <c r="AH1412" s="25">
        <v>0.54791666666666672</v>
      </c>
      <c r="AI1412" s="25" t="s">
        <v>783</v>
      </c>
      <c r="AM1412" s="25" t="s">
        <v>784</v>
      </c>
      <c r="AO1412" s="25" t="s">
        <v>785</v>
      </c>
      <c r="AR1412" s="25" t="s">
        <v>1021</v>
      </c>
    </row>
    <row r="1413" spans="1:44">
      <c r="A1413" s="25">
        <v>202503</v>
      </c>
      <c r="B1413" s="17" t="str">
        <f>IF(A1413="","",IFERROR(VLOOKUP(A1413,Campaña!A:K,2,0),"ID NO EXISTE"))</f>
        <v>Campaña marzo 2025</v>
      </c>
      <c r="C1413" s="25">
        <v>450</v>
      </c>
      <c r="D1413" s="85" t="str">
        <f>IF(C1413="","",IFERROR(CONCATENATE(VLOOKUP(C1413,EstacionReplica!A:W,2,0)," - ",VLOOKUP(C1413,EstacionReplica!A:W,3,0)," - ",VLOOKUP(C1413,EstacionReplica!A:W,4,0)),"ID NO EXISTE"))</f>
        <v>E-187 - Registro individual - 1</v>
      </c>
      <c r="E1413" s="25">
        <v>2025</v>
      </c>
      <c r="F1413" s="25">
        <v>3</v>
      </c>
      <c r="G1413" s="25">
        <v>19</v>
      </c>
      <c r="H1413" s="86">
        <v>0.46250000000000002</v>
      </c>
      <c r="I1413" s="25" t="s">
        <v>771</v>
      </c>
      <c r="O1413" s="25" t="s">
        <v>772</v>
      </c>
      <c r="P1413" s="25" t="s">
        <v>773</v>
      </c>
      <c r="Q1413" s="25" t="s">
        <v>774</v>
      </c>
      <c r="R1413" s="25" t="s">
        <v>775</v>
      </c>
      <c r="S1413" s="25" t="s">
        <v>776</v>
      </c>
      <c r="T1413" s="25" t="s">
        <v>777</v>
      </c>
      <c r="V1413" s="25" t="s">
        <v>778</v>
      </c>
      <c r="X1413" s="25" t="s">
        <v>779</v>
      </c>
      <c r="AB1413" s="25" t="s">
        <v>780</v>
      </c>
      <c r="AC1413" s="25" t="s">
        <v>781</v>
      </c>
      <c r="AD1413" s="25">
        <v>80</v>
      </c>
      <c r="AE1413" s="25" t="s">
        <v>782</v>
      </c>
      <c r="AF1413" s="25">
        <v>-23.406608912881701</v>
      </c>
      <c r="AG1413" s="25">
        <v>-67.966203532002993</v>
      </c>
      <c r="AH1413" s="25">
        <v>0.46250000000000002</v>
      </c>
      <c r="AI1413" s="25" t="s">
        <v>787</v>
      </c>
      <c r="AM1413" s="25" t="s">
        <v>784</v>
      </c>
      <c r="AN1413" s="25" t="s">
        <v>830</v>
      </c>
      <c r="AO1413" s="25" t="s">
        <v>785</v>
      </c>
      <c r="AR1413" s="25" t="s">
        <v>1021</v>
      </c>
    </row>
    <row r="1414" spans="1:44">
      <c r="A1414" s="25">
        <v>202503</v>
      </c>
      <c r="B1414" s="17" t="str">
        <f>IF(A1414="","",IFERROR(VLOOKUP(A1414,Campaña!A:K,2,0),"ID NO EXISTE"))</f>
        <v>Campaña marzo 2025</v>
      </c>
      <c r="C1414" s="25">
        <v>451</v>
      </c>
      <c r="D1414" s="85" t="str">
        <f>IF(C1414="","",IFERROR(CONCATENATE(VLOOKUP(C1414,EstacionReplica!A:W,2,0)," - ",VLOOKUP(C1414,EstacionReplica!A:W,3,0)," - ",VLOOKUP(C1414,EstacionReplica!A:W,4,0)),"ID NO EXISTE"))</f>
        <v>E-188 - Registro individual - 1</v>
      </c>
      <c r="E1414" s="25">
        <v>2025</v>
      </c>
      <c r="F1414" s="25">
        <v>3</v>
      </c>
      <c r="G1414" s="25">
        <v>19</v>
      </c>
      <c r="H1414" s="86">
        <v>0.46250000000000002</v>
      </c>
      <c r="I1414" s="25" t="s">
        <v>771</v>
      </c>
      <c r="O1414" s="25" t="s">
        <v>772</v>
      </c>
      <c r="P1414" s="25" t="s">
        <v>773</v>
      </c>
      <c r="Q1414" s="25" t="s">
        <v>774</v>
      </c>
      <c r="R1414" s="25" t="s">
        <v>775</v>
      </c>
      <c r="S1414" s="25" t="s">
        <v>776</v>
      </c>
      <c r="T1414" s="25" t="s">
        <v>777</v>
      </c>
      <c r="V1414" s="25" t="s">
        <v>778</v>
      </c>
      <c r="X1414" s="25" t="s">
        <v>779</v>
      </c>
      <c r="AB1414" s="25" t="s">
        <v>780</v>
      </c>
      <c r="AC1414" s="25" t="s">
        <v>781</v>
      </c>
      <c r="AD1414" s="25">
        <v>90</v>
      </c>
      <c r="AE1414" s="25" t="s">
        <v>782</v>
      </c>
      <c r="AF1414" s="25">
        <v>-23.4065998813786</v>
      </c>
      <c r="AG1414" s="25">
        <v>-67.966203602152603</v>
      </c>
      <c r="AH1414" s="25">
        <v>0.46250000000000002</v>
      </c>
      <c r="AI1414" s="25" t="s">
        <v>787</v>
      </c>
      <c r="AM1414" s="25" t="s">
        <v>784</v>
      </c>
      <c r="AN1414" s="25" t="s">
        <v>819</v>
      </c>
      <c r="AO1414" s="25" t="s">
        <v>785</v>
      </c>
      <c r="AR1414" s="25" t="s">
        <v>1021</v>
      </c>
    </row>
    <row r="1415" spans="1:44">
      <c r="A1415" s="25">
        <v>202503</v>
      </c>
      <c r="B1415" s="17" t="str">
        <f>IF(A1415="","",IFERROR(VLOOKUP(A1415,Campaña!A:K,2,0),"ID NO EXISTE"))</f>
        <v>Campaña marzo 2025</v>
      </c>
      <c r="C1415" s="25">
        <v>452</v>
      </c>
      <c r="D1415" s="85" t="str">
        <f>IF(C1415="","",IFERROR(CONCATENATE(VLOOKUP(C1415,EstacionReplica!A:W,2,0)," - ",VLOOKUP(C1415,EstacionReplica!A:W,3,0)," - ",VLOOKUP(C1415,EstacionReplica!A:W,4,0)),"ID NO EXISTE"))</f>
        <v>E-190 - Registro individual - 1</v>
      </c>
      <c r="E1415" s="25">
        <v>2025</v>
      </c>
      <c r="F1415" s="25">
        <v>3</v>
      </c>
      <c r="G1415" s="25">
        <v>18</v>
      </c>
      <c r="H1415" s="86">
        <v>0.49166666666666664</v>
      </c>
      <c r="I1415" s="25" t="s">
        <v>771</v>
      </c>
      <c r="O1415" s="25" t="s">
        <v>772</v>
      </c>
      <c r="P1415" s="25" t="s">
        <v>773</v>
      </c>
      <c r="Q1415" s="25" t="s">
        <v>774</v>
      </c>
      <c r="R1415" s="25" t="s">
        <v>775</v>
      </c>
      <c r="S1415" s="25" t="s">
        <v>776</v>
      </c>
      <c r="T1415" s="25" t="s">
        <v>777</v>
      </c>
      <c r="V1415" s="25" t="s">
        <v>778</v>
      </c>
      <c r="X1415" s="25" t="s">
        <v>779</v>
      </c>
      <c r="AB1415" s="25" t="s">
        <v>780</v>
      </c>
      <c r="AC1415" s="25" t="s">
        <v>781</v>
      </c>
      <c r="AD1415" s="25">
        <v>100</v>
      </c>
      <c r="AE1415" s="25" t="s">
        <v>782</v>
      </c>
      <c r="AF1415" s="25">
        <v>-23.407773563831601</v>
      </c>
      <c r="AG1415" s="25">
        <v>-67.962045051638896</v>
      </c>
      <c r="AH1415" s="25">
        <v>0.49166666666666664</v>
      </c>
      <c r="AI1415" s="25" t="s">
        <v>787</v>
      </c>
      <c r="AM1415" s="25" t="s">
        <v>784</v>
      </c>
      <c r="AN1415" s="25" t="s">
        <v>917</v>
      </c>
      <c r="AO1415" s="25" t="s">
        <v>785</v>
      </c>
      <c r="AR1415" s="25" t="s">
        <v>1021</v>
      </c>
    </row>
    <row r="1416" spans="1:44">
      <c r="A1416" s="25">
        <v>202503</v>
      </c>
      <c r="B1416" s="17" t="str">
        <f>IF(A1416="","",IFERROR(VLOOKUP(A1416,Campaña!A:K,2,0),"ID NO EXISTE"))</f>
        <v>Campaña marzo 2025</v>
      </c>
      <c r="C1416" s="25">
        <v>453</v>
      </c>
      <c r="D1416" s="85" t="str">
        <f>IF(C1416="","",IFERROR(CONCATENATE(VLOOKUP(C1416,EstacionReplica!A:W,2,0)," - ",VLOOKUP(C1416,EstacionReplica!A:W,3,0)," - ",VLOOKUP(C1416,EstacionReplica!A:W,4,0)),"ID NO EXISTE"))</f>
        <v>E-191 - Registro individual - 1</v>
      </c>
      <c r="E1416" s="25">
        <v>2025</v>
      </c>
      <c r="F1416" s="25">
        <v>3</v>
      </c>
      <c r="G1416" s="25">
        <v>18</v>
      </c>
      <c r="H1416" s="86">
        <v>0.54791666666666672</v>
      </c>
      <c r="I1416" s="25" t="s">
        <v>771</v>
      </c>
      <c r="O1416" s="25" t="s">
        <v>772</v>
      </c>
      <c r="P1416" s="25" t="s">
        <v>773</v>
      </c>
      <c r="Q1416" s="25" t="s">
        <v>774</v>
      </c>
      <c r="R1416" s="25" t="s">
        <v>775</v>
      </c>
      <c r="S1416" s="25" t="s">
        <v>776</v>
      </c>
      <c r="T1416" s="25" t="s">
        <v>777</v>
      </c>
      <c r="V1416" s="25" t="s">
        <v>778</v>
      </c>
      <c r="X1416" s="25" t="s">
        <v>779</v>
      </c>
      <c r="AB1416" s="25" t="s">
        <v>780</v>
      </c>
      <c r="AC1416" s="25" t="s">
        <v>781</v>
      </c>
      <c r="AD1416" s="25">
        <v>0</v>
      </c>
      <c r="AE1416" s="25" t="s">
        <v>782</v>
      </c>
      <c r="AF1416" s="25">
        <v>-23.4064155264977</v>
      </c>
      <c r="AG1416" s="25">
        <v>-67.962916836619101</v>
      </c>
      <c r="AH1416" s="25">
        <v>0.54791666666666672</v>
      </c>
      <c r="AI1416" s="25" t="s">
        <v>783</v>
      </c>
      <c r="AM1416" s="25" t="s">
        <v>784</v>
      </c>
      <c r="AO1416" s="25" t="s">
        <v>785</v>
      </c>
      <c r="AR1416" s="25" t="s">
        <v>1021</v>
      </c>
    </row>
    <row r="1417" spans="1:44">
      <c r="A1417" s="25">
        <v>202503</v>
      </c>
      <c r="B1417" s="17" t="str">
        <f>IF(A1417="","",IFERROR(VLOOKUP(A1417,Campaña!A:K,2,0),"ID NO EXISTE"))</f>
        <v>Campaña marzo 2025</v>
      </c>
      <c r="C1417" s="25">
        <v>454</v>
      </c>
      <c r="D1417" s="85" t="str">
        <f>IF(C1417="","",IFERROR(CONCATENATE(VLOOKUP(C1417,EstacionReplica!A:W,2,0)," - ",VLOOKUP(C1417,EstacionReplica!A:W,3,0)," - ",VLOOKUP(C1417,EstacionReplica!A:W,4,0)),"ID NO EXISTE"))</f>
        <v>E-192 - Registro individual - 1</v>
      </c>
      <c r="E1417" s="25">
        <v>2025</v>
      </c>
      <c r="F1417" s="25">
        <v>3</v>
      </c>
      <c r="G1417" s="25">
        <v>18</v>
      </c>
      <c r="H1417" s="86">
        <v>0.50763888888888886</v>
      </c>
      <c r="I1417" s="25" t="s">
        <v>771</v>
      </c>
      <c r="O1417" s="25" t="s">
        <v>772</v>
      </c>
      <c r="P1417" s="25" t="s">
        <v>773</v>
      </c>
      <c r="Q1417" s="25" t="s">
        <v>774</v>
      </c>
      <c r="R1417" s="25" t="s">
        <v>775</v>
      </c>
      <c r="S1417" s="25" t="s">
        <v>776</v>
      </c>
      <c r="T1417" s="25" t="s">
        <v>777</v>
      </c>
      <c r="V1417" s="25" t="s">
        <v>778</v>
      </c>
      <c r="X1417" s="25" t="s">
        <v>779</v>
      </c>
      <c r="AB1417" s="25" t="s">
        <v>780</v>
      </c>
      <c r="AC1417" s="25" t="s">
        <v>781</v>
      </c>
      <c r="AD1417" s="25">
        <v>100</v>
      </c>
      <c r="AE1417" s="25" t="s">
        <v>782</v>
      </c>
      <c r="AF1417" s="25">
        <v>-23.4076927354456</v>
      </c>
      <c r="AG1417" s="25">
        <v>-67.962114186744202</v>
      </c>
      <c r="AH1417" s="25">
        <v>0.50763888888888886</v>
      </c>
      <c r="AI1417" s="25" t="s">
        <v>787</v>
      </c>
      <c r="AM1417" s="25" t="s">
        <v>784</v>
      </c>
      <c r="AN1417" s="25" t="s">
        <v>874</v>
      </c>
      <c r="AO1417" s="25" t="s">
        <v>785</v>
      </c>
      <c r="AR1417" s="25" t="s">
        <v>1021</v>
      </c>
    </row>
    <row r="1418" spans="1:44">
      <c r="A1418" s="25">
        <v>202503</v>
      </c>
      <c r="B1418" s="17" t="str">
        <f>IF(A1418="","",IFERROR(VLOOKUP(A1418,Campaña!A:K,2,0),"ID NO EXISTE"))</f>
        <v>Campaña marzo 2025</v>
      </c>
      <c r="C1418" s="25">
        <v>455</v>
      </c>
      <c r="D1418" s="85" t="str">
        <f>IF(C1418="","",IFERROR(CONCATENATE(VLOOKUP(C1418,EstacionReplica!A:W,2,0)," - ",VLOOKUP(C1418,EstacionReplica!A:W,3,0)," - ",VLOOKUP(C1418,EstacionReplica!A:W,4,0)),"ID NO EXISTE"))</f>
        <v>E-193 - Registro individual - 1</v>
      </c>
      <c r="E1418" s="25">
        <v>2025</v>
      </c>
      <c r="F1418" s="25">
        <v>3</v>
      </c>
      <c r="G1418" s="25">
        <v>19</v>
      </c>
      <c r="H1418" s="86">
        <v>0.40347222222222223</v>
      </c>
      <c r="I1418" s="25" t="s">
        <v>771</v>
      </c>
      <c r="O1418" s="25" t="s">
        <v>772</v>
      </c>
      <c r="P1418" s="25" t="s">
        <v>773</v>
      </c>
      <c r="Q1418" s="25" t="s">
        <v>774</v>
      </c>
      <c r="R1418" s="25" t="s">
        <v>775</v>
      </c>
      <c r="S1418" s="25" t="s">
        <v>776</v>
      </c>
      <c r="T1418" s="25" t="s">
        <v>777</v>
      </c>
      <c r="V1418" s="25" t="s">
        <v>778</v>
      </c>
      <c r="X1418" s="25" t="s">
        <v>779</v>
      </c>
      <c r="AB1418" s="25" t="s">
        <v>780</v>
      </c>
      <c r="AC1418" s="25" t="s">
        <v>781</v>
      </c>
      <c r="AD1418" s="25">
        <v>90</v>
      </c>
      <c r="AE1418" s="25" t="s">
        <v>782</v>
      </c>
      <c r="AF1418" s="25">
        <v>-23.403233422264101</v>
      </c>
      <c r="AG1418" s="25">
        <v>-67.981711338584901</v>
      </c>
      <c r="AH1418" s="25">
        <v>0.40347222222222223</v>
      </c>
      <c r="AI1418" s="25" t="s">
        <v>787</v>
      </c>
      <c r="AM1418" s="25" t="s">
        <v>784</v>
      </c>
      <c r="AN1418" s="25" t="s">
        <v>805</v>
      </c>
      <c r="AO1418" s="25" t="s">
        <v>785</v>
      </c>
      <c r="AR1418" s="25" t="s">
        <v>1021</v>
      </c>
    </row>
    <row r="1419" spans="1:44">
      <c r="A1419" s="25">
        <v>202503</v>
      </c>
      <c r="B1419" s="17" t="str">
        <f>IF(A1419="","",IFERROR(VLOOKUP(A1419,Campaña!A:K,2,0),"ID NO EXISTE"))</f>
        <v>Campaña marzo 2025</v>
      </c>
      <c r="C1419" s="25">
        <v>456</v>
      </c>
      <c r="D1419" s="85" t="str">
        <f>IF(C1419="","",IFERROR(CONCATENATE(VLOOKUP(C1419,EstacionReplica!A:W,2,0)," - ",VLOOKUP(C1419,EstacionReplica!A:W,3,0)," - ",VLOOKUP(C1419,EstacionReplica!A:W,4,0)),"ID NO EXISTE"))</f>
        <v>E-194 - Registro individual - 1</v>
      </c>
      <c r="E1419" s="25">
        <v>2025</v>
      </c>
      <c r="F1419" s="25">
        <v>3</v>
      </c>
      <c r="G1419" s="25">
        <v>19</v>
      </c>
      <c r="H1419" s="86">
        <v>0.49305555555555558</v>
      </c>
      <c r="I1419" s="25" t="s">
        <v>771</v>
      </c>
      <c r="O1419" s="25" t="s">
        <v>772</v>
      </c>
      <c r="P1419" s="25" t="s">
        <v>773</v>
      </c>
      <c r="Q1419" s="25" t="s">
        <v>774</v>
      </c>
      <c r="R1419" s="25" t="s">
        <v>775</v>
      </c>
      <c r="S1419" s="25" t="s">
        <v>776</v>
      </c>
      <c r="T1419" s="25" t="s">
        <v>777</v>
      </c>
      <c r="V1419" s="25" t="s">
        <v>778</v>
      </c>
      <c r="X1419" s="25" t="s">
        <v>779</v>
      </c>
      <c r="AB1419" s="25" t="s">
        <v>780</v>
      </c>
      <c r="AC1419" s="25" t="s">
        <v>781</v>
      </c>
      <c r="AD1419" s="25">
        <v>90</v>
      </c>
      <c r="AE1419" s="25" t="s">
        <v>782</v>
      </c>
      <c r="AF1419" s="25">
        <v>-23.405229057881701</v>
      </c>
      <c r="AG1419" s="25">
        <v>-67.967877906611704</v>
      </c>
      <c r="AH1419" s="25">
        <v>0.49305555555555558</v>
      </c>
      <c r="AI1419" s="25" t="s">
        <v>787</v>
      </c>
      <c r="AM1419" s="25" t="s">
        <v>784</v>
      </c>
      <c r="AN1419" s="25" t="s">
        <v>819</v>
      </c>
      <c r="AO1419" s="25" t="s">
        <v>785</v>
      </c>
      <c r="AR1419" s="25" t="s">
        <v>1021</v>
      </c>
    </row>
    <row r="1420" spans="1:44">
      <c r="A1420" s="25">
        <v>202503</v>
      </c>
      <c r="B1420" s="17" t="str">
        <f>IF(A1420="","",IFERROR(VLOOKUP(A1420,Campaña!A:K,2,0),"ID NO EXISTE"))</f>
        <v>Campaña marzo 2025</v>
      </c>
      <c r="C1420" s="25">
        <v>457</v>
      </c>
      <c r="D1420" s="85" t="str">
        <f>IF(C1420="","",IFERROR(CONCATENATE(VLOOKUP(C1420,EstacionReplica!A:W,2,0)," - ",VLOOKUP(C1420,EstacionReplica!A:W,3,0)," - ",VLOOKUP(C1420,EstacionReplica!A:W,4,0)),"ID NO EXISTE"))</f>
        <v>E-195 - Registro individual - 1</v>
      </c>
      <c r="E1420" s="25">
        <v>2025</v>
      </c>
      <c r="F1420" s="25">
        <v>3</v>
      </c>
      <c r="G1420" s="25">
        <v>19</v>
      </c>
      <c r="H1420" s="86">
        <v>0.44027777777777777</v>
      </c>
      <c r="I1420" s="25" t="s">
        <v>771</v>
      </c>
      <c r="O1420" s="25" t="s">
        <v>772</v>
      </c>
      <c r="P1420" s="25" t="s">
        <v>773</v>
      </c>
      <c r="Q1420" s="25" t="s">
        <v>774</v>
      </c>
      <c r="R1420" s="25" t="s">
        <v>775</v>
      </c>
      <c r="S1420" s="25" t="s">
        <v>776</v>
      </c>
      <c r="T1420" s="25" t="s">
        <v>777</v>
      </c>
      <c r="V1420" s="25" t="s">
        <v>778</v>
      </c>
      <c r="X1420" s="25" t="s">
        <v>779</v>
      </c>
      <c r="AB1420" s="25" t="s">
        <v>780</v>
      </c>
      <c r="AC1420" s="25" t="s">
        <v>781</v>
      </c>
      <c r="AD1420" s="25">
        <v>100</v>
      </c>
      <c r="AE1420" s="25" t="s">
        <v>782</v>
      </c>
      <c r="AF1420" s="25">
        <v>-23.404498210381199</v>
      </c>
      <c r="AG1420" s="25">
        <v>-67.974851330410999</v>
      </c>
      <c r="AH1420" s="25">
        <v>0.44027777777777777</v>
      </c>
      <c r="AI1420" s="25" t="s">
        <v>787</v>
      </c>
      <c r="AM1420" s="25" t="s">
        <v>784</v>
      </c>
      <c r="AN1420" s="25" t="s">
        <v>842</v>
      </c>
      <c r="AO1420" s="25" t="s">
        <v>785</v>
      </c>
      <c r="AR1420" s="25" t="s">
        <v>1021</v>
      </c>
    </row>
    <row r="1421" spans="1:44">
      <c r="A1421" s="25">
        <v>202503</v>
      </c>
      <c r="B1421" s="17" t="str">
        <f>IF(A1421="","",IFERROR(VLOOKUP(A1421,Campaña!A:K,2,0),"ID NO EXISTE"))</f>
        <v>Campaña marzo 2025</v>
      </c>
      <c r="C1421" s="25">
        <v>458</v>
      </c>
      <c r="D1421" s="85" t="str">
        <f>IF(C1421="","",IFERROR(CONCATENATE(VLOOKUP(C1421,EstacionReplica!A:W,2,0)," - ",VLOOKUP(C1421,EstacionReplica!A:W,3,0)," - ",VLOOKUP(C1421,EstacionReplica!A:W,4,0)),"ID NO EXISTE"))</f>
        <v>E-196 - Registro individual - 1</v>
      </c>
      <c r="E1421" s="25">
        <v>2025</v>
      </c>
      <c r="F1421" s="25">
        <v>3</v>
      </c>
      <c r="G1421" s="25">
        <v>18</v>
      </c>
      <c r="H1421" s="86">
        <v>0.48472222222222222</v>
      </c>
      <c r="I1421" s="25" t="s">
        <v>771</v>
      </c>
      <c r="O1421" s="25" t="s">
        <v>772</v>
      </c>
      <c r="P1421" s="25" t="s">
        <v>773</v>
      </c>
      <c r="Q1421" s="25" t="s">
        <v>774</v>
      </c>
      <c r="R1421" s="25" t="s">
        <v>775</v>
      </c>
      <c r="S1421" s="25" t="s">
        <v>776</v>
      </c>
      <c r="T1421" s="25" t="s">
        <v>777</v>
      </c>
      <c r="V1421" s="25" t="s">
        <v>778</v>
      </c>
      <c r="X1421" s="25" t="s">
        <v>779</v>
      </c>
      <c r="AB1421" s="25" t="s">
        <v>780</v>
      </c>
      <c r="AC1421" s="25" t="s">
        <v>781</v>
      </c>
      <c r="AD1421" s="25">
        <v>100</v>
      </c>
      <c r="AE1421" s="25" t="s">
        <v>782</v>
      </c>
      <c r="AF1421" s="25">
        <v>-23.407882591740101</v>
      </c>
      <c r="AG1421" s="25">
        <v>-67.962142065384498</v>
      </c>
      <c r="AH1421" s="25">
        <v>0.48472222222222222</v>
      </c>
      <c r="AI1421" s="25" t="s">
        <v>787</v>
      </c>
      <c r="AM1421" s="25" t="s">
        <v>784</v>
      </c>
      <c r="AN1421" s="25" t="s">
        <v>828</v>
      </c>
      <c r="AO1421" s="25" t="s">
        <v>785</v>
      </c>
      <c r="AR1421" s="25" t="s">
        <v>1021</v>
      </c>
    </row>
    <row r="1422" spans="1:44">
      <c r="A1422" s="25">
        <v>202503</v>
      </c>
      <c r="B1422" s="17" t="str">
        <f>IF(A1422="","",IFERROR(VLOOKUP(A1422,Campaña!A:K,2,0),"ID NO EXISTE"))</f>
        <v>Campaña marzo 2025</v>
      </c>
      <c r="C1422" s="25">
        <v>459</v>
      </c>
      <c r="D1422" s="85" t="str">
        <f>IF(C1422="","",IFERROR(CONCATENATE(VLOOKUP(C1422,EstacionReplica!A:W,2,0)," - ",VLOOKUP(C1422,EstacionReplica!A:W,3,0)," - ",VLOOKUP(C1422,EstacionReplica!A:W,4,0)),"ID NO EXISTE"))</f>
        <v>E-197 - Registro individual - 1</v>
      </c>
      <c r="E1422" s="25">
        <v>2025</v>
      </c>
      <c r="F1422" s="25">
        <v>3</v>
      </c>
      <c r="G1422" s="25">
        <v>18</v>
      </c>
      <c r="H1422" s="86">
        <v>0.50555555555555554</v>
      </c>
      <c r="I1422" s="25" t="s">
        <v>771</v>
      </c>
      <c r="O1422" s="25" t="s">
        <v>772</v>
      </c>
      <c r="P1422" s="25" t="s">
        <v>773</v>
      </c>
      <c r="Q1422" s="25" t="s">
        <v>774</v>
      </c>
      <c r="R1422" s="25" t="s">
        <v>775</v>
      </c>
      <c r="S1422" s="25" t="s">
        <v>776</v>
      </c>
      <c r="T1422" s="25" t="s">
        <v>777</v>
      </c>
      <c r="V1422" s="25" t="s">
        <v>778</v>
      </c>
      <c r="X1422" s="25" t="s">
        <v>779</v>
      </c>
      <c r="AB1422" s="25" t="s">
        <v>780</v>
      </c>
      <c r="AC1422" s="25" t="s">
        <v>781</v>
      </c>
      <c r="AD1422" s="25">
        <v>100</v>
      </c>
      <c r="AE1422" s="25" t="s">
        <v>782</v>
      </c>
      <c r="AF1422" s="25">
        <v>-23.407674607463701</v>
      </c>
      <c r="AG1422" s="25">
        <v>-67.962104541723207</v>
      </c>
      <c r="AH1422" s="25">
        <v>0.50555555555555554</v>
      </c>
      <c r="AI1422" s="25" t="s">
        <v>787</v>
      </c>
      <c r="AM1422" s="25" t="s">
        <v>784</v>
      </c>
      <c r="AN1422" s="25" t="s">
        <v>842</v>
      </c>
      <c r="AO1422" s="25" t="s">
        <v>785</v>
      </c>
      <c r="AR1422" s="25" t="s">
        <v>1021</v>
      </c>
    </row>
    <row r="1423" spans="1:44">
      <c r="A1423" s="25">
        <v>202503</v>
      </c>
      <c r="B1423" s="17" t="str">
        <f>IF(A1423="","",IFERROR(VLOOKUP(A1423,Campaña!A:K,2,0),"ID NO EXISTE"))</f>
        <v>Campaña marzo 2025</v>
      </c>
      <c r="C1423" s="25">
        <v>460</v>
      </c>
      <c r="D1423" s="85" t="str">
        <f>IF(C1423="","",IFERROR(CONCATENATE(VLOOKUP(C1423,EstacionReplica!A:W,2,0)," - ",VLOOKUP(C1423,EstacionReplica!A:W,3,0)," - ",VLOOKUP(C1423,EstacionReplica!A:W,4,0)),"ID NO EXISTE"))</f>
        <v>E-198 - Registro individual - 1</v>
      </c>
      <c r="E1423" s="25">
        <v>2025</v>
      </c>
      <c r="F1423" s="25">
        <v>3</v>
      </c>
      <c r="G1423" s="25">
        <v>18</v>
      </c>
      <c r="H1423" s="86">
        <v>0.50486111111111109</v>
      </c>
      <c r="I1423" s="25" t="s">
        <v>771</v>
      </c>
      <c r="O1423" s="25" t="s">
        <v>772</v>
      </c>
      <c r="P1423" s="25" t="s">
        <v>773</v>
      </c>
      <c r="Q1423" s="25" t="s">
        <v>774</v>
      </c>
      <c r="R1423" s="25" t="s">
        <v>775</v>
      </c>
      <c r="S1423" s="25" t="s">
        <v>776</v>
      </c>
      <c r="T1423" s="25" t="s">
        <v>777</v>
      </c>
      <c r="V1423" s="25" t="s">
        <v>778</v>
      </c>
      <c r="X1423" s="25" t="s">
        <v>779</v>
      </c>
      <c r="AB1423" s="25" t="s">
        <v>780</v>
      </c>
      <c r="AC1423" s="25" t="s">
        <v>781</v>
      </c>
      <c r="AD1423" s="25">
        <v>0</v>
      </c>
      <c r="AE1423" s="25" t="s">
        <v>782</v>
      </c>
      <c r="AF1423" s="25">
        <v>-23.4076838339566</v>
      </c>
      <c r="AG1423" s="25">
        <v>-67.962133828941205</v>
      </c>
      <c r="AH1423" s="25">
        <v>0.50486111111111109</v>
      </c>
      <c r="AI1423" s="25" t="s">
        <v>789</v>
      </c>
      <c r="AM1423" s="25" t="s">
        <v>784</v>
      </c>
      <c r="AN1423" s="25" t="s">
        <v>801</v>
      </c>
      <c r="AO1423" s="25" t="s">
        <v>785</v>
      </c>
      <c r="AR1423" s="25" t="s">
        <v>1021</v>
      </c>
    </row>
    <row r="1424" spans="1:44">
      <c r="A1424" s="25">
        <v>202503</v>
      </c>
      <c r="B1424" s="17" t="str">
        <f>IF(A1424="","",IFERROR(VLOOKUP(A1424,Campaña!A:K,2,0),"ID NO EXISTE"))</f>
        <v>Campaña marzo 2025</v>
      </c>
      <c r="C1424" s="25">
        <v>461</v>
      </c>
      <c r="D1424" s="85" t="str">
        <f>IF(C1424="","",IFERROR(CONCATENATE(VLOOKUP(C1424,EstacionReplica!A:W,2,0)," - ",VLOOKUP(C1424,EstacionReplica!A:W,3,0)," - ",VLOOKUP(C1424,EstacionReplica!A:W,4,0)),"ID NO EXISTE"))</f>
        <v>E-199 - Registro individual - 1</v>
      </c>
      <c r="E1424" s="25">
        <v>2025</v>
      </c>
      <c r="F1424" s="25">
        <v>3</v>
      </c>
      <c r="G1424" s="25">
        <v>18</v>
      </c>
      <c r="H1424" s="86">
        <v>0.53680555555555554</v>
      </c>
      <c r="I1424" s="25" t="s">
        <v>771</v>
      </c>
      <c r="O1424" s="25" t="s">
        <v>772</v>
      </c>
      <c r="P1424" s="25" t="s">
        <v>773</v>
      </c>
      <c r="Q1424" s="25" t="s">
        <v>774</v>
      </c>
      <c r="R1424" s="25" t="s">
        <v>775</v>
      </c>
      <c r="S1424" s="25" t="s">
        <v>776</v>
      </c>
      <c r="T1424" s="25" t="s">
        <v>777</v>
      </c>
      <c r="V1424" s="25" t="s">
        <v>778</v>
      </c>
      <c r="X1424" s="25" t="s">
        <v>779</v>
      </c>
      <c r="AB1424" s="25" t="s">
        <v>780</v>
      </c>
      <c r="AC1424" s="25" t="s">
        <v>781</v>
      </c>
      <c r="AD1424" s="25">
        <v>4</v>
      </c>
      <c r="AE1424" s="25" t="s">
        <v>782</v>
      </c>
      <c r="AF1424" s="25">
        <v>-23.406559510795699</v>
      </c>
      <c r="AG1424" s="25">
        <v>-67.962837424240405</v>
      </c>
      <c r="AH1424" s="25">
        <v>0.53680555555555554</v>
      </c>
      <c r="AI1424" s="25" t="s">
        <v>783</v>
      </c>
      <c r="AM1424" s="25" t="s">
        <v>784</v>
      </c>
      <c r="AO1424" s="25" t="s">
        <v>785</v>
      </c>
      <c r="AR1424" s="25" t="s">
        <v>1021</v>
      </c>
    </row>
    <row r="1425" spans="1:44">
      <c r="A1425" s="25">
        <v>202503</v>
      </c>
      <c r="B1425" s="17" t="str">
        <f>IF(A1425="","",IFERROR(VLOOKUP(A1425,Campaña!A:K,2,0),"ID NO EXISTE"))</f>
        <v>Campaña marzo 2025</v>
      </c>
      <c r="C1425" s="25">
        <v>462</v>
      </c>
      <c r="D1425" s="85" t="str">
        <f>IF(C1425="","",IFERROR(CONCATENATE(VLOOKUP(C1425,EstacionReplica!A:W,2,0)," - ",VLOOKUP(C1425,EstacionReplica!A:W,3,0)," - ",VLOOKUP(C1425,EstacionReplica!A:W,4,0)),"ID NO EXISTE"))</f>
        <v>E-200 - Registro individual - 1</v>
      </c>
      <c r="E1425" s="25">
        <v>2025</v>
      </c>
      <c r="F1425" s="25">
        <v>3</v>
      </c>
      <c r="G1425" s="25">
        <v>19</v>
      </c>
      <c r="H1425" s="86">
        <v>0.3972222222222222</v>
      </c>
      <c r="I1425" s="25" t="s">
        <v>771</v>
      </c>
      <c r="O1425" s="25" t="s">
        <v>772</v>
      </c>
      <c r="P1425" s="25" t="s">
        <v>773</v>
      </c>
      <c r="Q1425" s="25" t="s">
        <v>774</v>
      </c>
      <c r="R1425" s="25" t="s">
        <v>775</v>
      </c>
      <c r="S1425" s="25" t="s">
        <v>776</v>
      </c>
      <c r="T1425" s="25" t="s">
        <v>777</v>
      </c>
      <c r="V1425" s="25" t="s">
        <v>778</v>
      </c>
      <c r="X1425" s="25" t="s">
        <v>779</v>
      </c>
      <c r="AB1425" s="25" t="s">
        <v>780</v>
      </c>
      <c r="AC1425" s="25" t="s">
        <v>781</v>
      </c>
      <c r="AD1425" s="25">
        <v>0</v>
      </c>
      <c r="AE1425" s="25" t="s">
        <v>782</v>
      </c>
      <c r="AF1425" s="25">
        <v>-23.404401846644799</v>
      </c>
      <c r="AG1425" s="25">
        <v>-67.987779628425798</v>
      </c>
      <c r="AH1425" s="25">
        <v>0.3972222222222222</v>
      </c>
      <c r="AI1425" s="25" t="s">
        <v>783</v>
      </c>
      <c r="AM1425" s="25" t="s">
        <v>784</v>
      </c>
      <c r="AO1425" s="25" t="s">
        <v>785</v>
      </c>
      <c r="AR1425" s="25" t="s">
        <v>1021</v>
      </c>
    </row>
    <row r="1426" spans="1:44">
      <c r="A1426" s="25">
        <v>202503</v>
      </c>
      <c r="B1426" s="17" t="str">
        <f>IF(A1426="","",IFERROR(VLOOKUP(A1426,Campaña!A:K,2,0),"ID NO EXISTE"))</f>
        <v>Campaña marzo 2025</v>
      </c>
      <c r="C1426" s="25">
        <v>463</v>
      </c>
      <c r="D1426" s="85" t="str">
        <f>IF(C1426="","",IFERROR(CONCATENATE(VLOOKUP(C1426,EstacionReplica!A:W,2,0)," - ",VLOOKUP(C1426,EstacionReplica!A:W,3,0)," - ",VLOOKUP(C1426,EstacionReplica!A:W,4,0)),"ID NO EXISTE"))</f>
        <v>E-201 - Registro individual - 1</v>
      </c>
      <c r="E1426" s="25">
        <v>2025</v>
      </c>
      <c r="F1426" s="25">
        <v>3</v>
      </c>
      <c r="G1426" s="25">
        <v>19</v>
      </c>
      <c r="H1426" s="86">
        <v>0.37361111111111112</v>
      </c>
      <c r="I1426" s="25" t="s">
        <v>771</v>
      </c>
      <c r="O1426" s="25" t="s">
        <v>772</v>
      </c>
      <c r="P1426" s="25" t="s">
        <v>773</v>
      </c>
      <c r="Q1426" s="25" t="s">
        <v>774</v>
      </c>
      <c r="R1426" s="25" t="s">
        <v>775</v>
      </c>
      <c r="S1426" s="25" t="s">
        <v>776</v>
      </c>
      <c r="T1426" s="25" t="s">
        <v>777</v>
      </c>
      <c r="V1426" s="25" t="s">
        <v>778</v>
      </c>
      <c r="X1426" s="25" t="s">
        <v>779</v>
      </c>
      <c r="AB1426" s="25" t="s">
        <v>780</v>
      </c>
      <c r="AC1426" s="25" t="s">
        <v>781</v>
      </c>
      <c r="AD1426" s="25">
        <v>0</v>
      </c>
      <c r="AE1426" s="25" t="s">
        <v>782</v>
      </c>
      <c r="AF1426" s="25">
        <v>-23.4068369066025</v>
      </c>
      <c r="AG1426" s="25">
        <v>-67.997028822923994</v>
      </c>
      <c r="AH1426" s="25">
        <v>0.37361111111111112</v>
      </c>
      <c r="AI1426" s="25" t="s">
        <v>789</v>
      </c>
      <c r="AM1426" s="25" t="s">
        <v>784</v>
      </c>
      <c r="AN1426" s="25" t="s">
        <v>801</v>
      </c>
      <c r="AO1426" s="25" t="s">
        <v>785</v>
      </c>
      <c r="AR1426" s="25" t="s">
        <v>1021</v>
      </c>
    </row>
    <row r="1427" spans="1:44">
      <c r="A1427" s="25">
        <v>202503</v>
      </c>
      <c r="B1427" s="17" t="str">
        <f>IF(A1427="","",IFERROR(VLOOKUP(A1427,Campaña!A:K,2,0),"ID NO EXISTE"))</f>
        <v>Campaña marzo 2025</v>
      </c>
      <c r="C1427" s="25">
        <v>464</v>
      </c>
      <c r="D1427" s="85" t="str">
        <f>IF(C1427="","",IFERROR(CONCATENATE(VLOOKUP(C1427,EstacionReplica!A:W,2,0)," - ",VLOOKUP(C1427,EstacionReplica!A:W,3,0)," - ",VLOOKUP(C1427,EstacionReplica!A:W,4,0)),"ID NO EXISTE"))</f>
        <v>E-202 - Registro individual - 1</v>
      </c>
      <c r="E1427" s="25">
        <v>2025</v>
      </c>
      <c r="F1427" s="25">
        <v>3</v>
      </c>
      <c r="G1427" s="25">
        <v>19</v>
      </c>
      <c r="H1427" s="86">
        <v>0.4236111111111111</v>
      </c>
      <c r="I1427" s="25" t="s">
        <v>771</v>
      </c>
      <c r="O1427" s="25" t="s">
        <v>772</v>
      </c>
      <c r="P1427" s="25" t="s">
        <v>773</v>
      </c>
      <c r="Q1427" s="25" t="s">
        <v>774</v>
      </c>
      <c r="R1427" s="25" t="s">
        <v>775</v>
      </c>
      <c r="S1427" s="25" t="s">
        <v>776</v>
      </c>
      <c r="T1427" s="25" t="s">
        <v>777</v>
      </c>
      <c r="V1427" s="25" t="s">
        <v>778</v>
      </c>
      <c r="X1427" s="25" t="s">
        <v>779</v>
      </c>
      <c r="AB1427" s="25" t="s">
        <v>780</v>
      </c>
      <c r="AC1427" s="25" t="s">
        <v>781</v>
      </c>
      <c r="AD1427" s="25">
        <v>0</v>
      </c>
      <c r="AE1427" s="25" t="s">
        <v>782</v>
      </c>
      <c r="AF1427" s="25">
        <v>-23.403200566749501</v>
      </c>
      <c r="AG1427" s="25">
        <v>-67.972551807763793</v>
      </c>
      <c r="AH1427" s="25">
        <v>0.4236111111111111</v>
      </c>
      <c r="AI1427" s="25" t="s">
        <v>783</v>
      </c>
      <c r="AM1427" s="25" t="s">
        <v>784</v>
      </c>
      <c r="AO1427" s="25" t="s">
        <v>785</v>
      </c>
      <c r="AR1427" s="25" t="s">
        <v>1021</v>
      </c>
    </row>
    <row r="1428" spans="1:44">
      <c r="A1428" s="25">
        <v>202503</v>
      </c>
      <c r="B1428" s="17" t="str">
        <f>IF(A1428="","",IFERROR(VLOOKUP(A1428,Campaña!A:K,2,0),"ID NO EXISTE"))</f>
        <v>Campaña marzo 2025</v>
      </c>
      <c r="C1428" s="25">
        <v>465</v>
      </c>
      <c r="D1428" s="85" t="str">
        <f>IF(C1428="","",IFERROR(CONCATENATE(VLOOKUP(C1428,EstacionReplica!A:W,2,0)," - ",VLOOKUP(C1428,EstacionReplica!A:W,3,0)," - ",VLOOKUP(C1428,EstacionReplica!A:W,4,0)),"ID NO EXISTE"))</f>
        <v>E-203 - Registro individual - 1</v>
      </c>
      <c r="E1428" s="25">
        <v>2025</v>
      </c>
      <c r="F1428" s="25">
        <v>3</v>
      </c>
      <c r="G1428" s="25">
        <v>19</v>
      </c>
      <c r="H1428" s="86">
        <v>0.42708333333333331</v>
      </c>
      <c r="I1428" s="25" t="s">
        <v>771</v>
      </c>
      <c r="O1428" s="25" t="s">
        <v>772</v>
      </c>
      <c r="P1428" s="25" t="s">
        <v>773</v>
      </c>
      <c r="Q1428" s="25" t="s">
        <v>774</v>
      </c>
      <c r="R1428" s="25" t="s">
        <v>775</v>
      </c>
      <c r="S1428" s="25" t="s">
        <v>776</v>
      </c>
      <c r="T1428" s="25" t="s">
        <v>777</v>
      </c>
      <c r="V1428" s="25" t="s">
        <v>778</v>
      </c>
      <c r="X1428" s="25" t="s">
        <v>779</v>
      </c>
      <c r="AB1428" s="25" t="s">
        <v>780</v>
      </c>
      <c r="AC1428" s="25" t="s">
        <v>781</v>
      </c>
      <c r="AD1428" s="25">
        <v>0</v>
      </c>
      <c r="AE1428" s="25" t="s">
        <v>782</v>
      </c>
      <c r="AF1428" s="25">
        <v>-23.402387313098401</v>
      </c>
      <c r="AG1428" s="25">
        <v>-67.973869411727307</v>
      </c>
      <c r="AH1428" s="25">
        <v>0.42708333333333331</v>
      </c>
      <c r="AI1428" s="25" t="s">
        <v>783</v>
      </c>
      <c r="AM1428" s="25" t="s">
        <v>784</v>
      </c>
      <c r="AO1428" s="25" t="s">
        <v>785</v>
      </c>
      <c r="AR1428" s="25" t="s">
        <v>1021</v>
      </c>
    </row>
    <row r="1429" spans="1:44">
      <c r="A1429" s="25">
        <v>202503</v>
      </c>
      <c r="B1429" s="17" t="str">
        <f>IF(A1429="","",IFERROR(VLOOKUP(A1429,Campaña!A:K,2,0),"ID NO EXISTE"))</f>
        <v>Campaña marzo 2025</v>
      </c>
      <c r="C1429" s="25">
        <v>466</v>
      </c>
      <c r="D1429" s="85" t="str">
        <f>IF(C1429="","",IFERROR(CONCATENATE(VLOOKUP(C1429,EstacionReplica!A:W,2,0)," - ",VLOOKUP(C1429,EstacionReplica!A:W,3,0)," - ",VLOOKUP(C1429,EstacionReplica!A:W,4,0)),"ID NO EXISTE"))</f>
        <v>E-204 - Registro individual - 1</v>
      </c>
      <c r="E1429" s="25">
        <v>2025</v>
      </c>
      <c r="F1429" s="25">
        <v>3</v>
      </c>
      <c r="G1429" s="25">
        <v>19</v>
      </c>
      <c r="H1429" s="86">
        <v>0.44027777777777777</v>
      </c>
      <c r="I1429" s="25" t="s">
        <v>771</v>
      </c>
      <c r="O1429" s="25" t="s">
        <v>772</v>
      </c>
      <c r="P1429" s="25" t="s">
        <v>773</v>
      </c>
      <c r="Q1429" s="25" t="s">
        <v>774</v>
      </c>
      <c r="R1429" s="25" t="s">
        <v>775</v>
      </c>
      <c r="S1429" s="25" t="s">
        <v>776</v>
      </c>
      <c r="T1429" s="25" t="s">
        <v>777</v>
      </c>
      <c r="V1429" s="25" t="s">
        <v>778</v>
      </c>
      <c r="X1429" s="25" t="s">
        <v>779</v>
      </c>
      <c r="AB1429" s="25" t="s">
        <v>780</v>
      </c>
      <c r="AC1429" s="25" t="s">
        <v>781</v>
      </c>
      <c r="AD1429" s="25">
        <v>100</v>
      </c>
      <c r="AE1429" s="25" t="s">
        <v>782</v>
      </c>
      <c r="AF1429" s="25">
        <v>-23.404143733520002</v>
      </c>
      <c r="AG1429" s="25">
        <v>-67.974511544899698</v>
      </c>
      <c r="AH1429" s="25">
        <v>0.44027777777777777</v>
      </c>
      <c r="AI1429" s="25" t="s">
        <v>787</v>
      </c>
      <c r="AM1429" s="25" t="s">
        <v>784</v>
      </c>
      <c r="AN1429" s="25" t="s">
        <v>828</v>
      </c>
      <c r="AO1429" s="25" t="s">
        <v>785</v>
      </c>
      <c r="AR1429" s="25" t="s">
        <v>1021</v>
      </c>
    </row>
    <row r="1430" spans="1:44">
      <c r="A1430" s="25">
        <v>202503</v>
      </c>
      <c r="B1430" s="17" t="str">
        <f>IF(A1430="","",IFERROR(VLOOKUP(A1430,Campaña!A:K,2,0),"ID NO EXISTE"))</f>
        <v>Campaña marzo 2025</v>
      </c>
      <c r="C1430" s="25">
        <v>467</v>
      </c>
      <c r="D1430" s="85" t="str">
        <f>IF(C1430="","",IFERROR(CONCATENATE(VLOOKUP(C1430,EstacionReplica!A:W,2,0)," - ",VLOOKUP(C1430,EstacionReplica!A:W,3,0)," - ",VLOOKUP(C1430,EstacionReplica!A:W,4,0)),"ID NO EXISTE"))</f>
        <v>E-205 - Registro individual - 1</v>
      </c>
      <c r="E1430" s="25">
        <v>2025</v>
      </c>
      <c r="F1430" s="25">
        <v>3</v>
      </c>
      <c r="G1430" s="25">
        <v>18</v>
      </c>
      <c r="H1430" s="86">
        <v>0.49652777777777779</v>
      </c>
      <c r="I1430" s="25" t="s">
        <v>771</v>
      </c>
      <c r="O1430" s="25" t="s">
        <v>772</v>
      </c>
      <c r="P1430" s="25" t="s">
        <v>773</v>
      </c>
      <c r="Q1430" s="25" t="s">
        <v>774</v>
      </c>
      <c r="R1430" s="25" t="s">
        <v>775</v>
      </c>
      <c r="S1430" s="25" t="s">
        <v>776</v>
      </c>
      <c r="T1430" s="25" t="s">
        <v>777</v>
      </c>
      <c r="V1430" s="25" t="s">
        <v>778</v>
      </c>
      <c r="X1430" s="25" t="s">
        <v>779</v>
      </c>
      <c r="AB1430" s="25" t="s">
        <v>780</v>
      </c>
      <c r="AC1430" s="25" t="s">
        <v>781</v>
      </c>
      <c r="AD1430" s="25">
        <v>100</v>
      </c>
      <c r="AE1430" s="25" t="s">
        <v>782</v>
      </c>
      <c r="AF1430" s="25">
        <v>-23.407729186405302</v>
      </c>
      <c r="AG1430" s="25">
        <v>-67.962162834453594</v>
      </c>
      <c r="AH1430" s="25">
        <v>0.49652777777777779</v>
      </c>
      <c r="AI1430" s="25" t="s">
        <v>787</v>
      </c>
      <c r="AM1430" s="25" t="s">
        <v>784</v>
      </c>
      <c r="AN1430" s="25" t="s">
        <v>874</v>
      </c>
      <c r="AO1430" s="25" t="s">
        <v>785</v>
      </c>
      <c r="AR1430" s="25" t="s">
        <v>1021</v>
      </c>
    </row>
    <row r="1431" spans="1:44">
      <c r="A1431" s="25">
        <v>202503</v>
      </c>
      <c r="B1431" s="17" t="str">
        <f>IF(A1431="","",IFERROR(VLOOKUP(A1431,Campaña!A:K,2,0),"ID NO EXISTE"))</f>
        <v>Campaña marzo 2025</v>
      </c>
      <c r="C1431" s="25">
        <v>468</v>
      </c>
      <c r="D1431" s="85" t="str">
        <f>IF(C1431="","",IFERROR(CONCATENATE(VLOOKUP(C1431,EstacionReplica!A:W,2,0)," - ",VLOOKUP(C1431,EstacionReplica!A:W,3,0)," - ",VLOOKUP(C1431,EstacionReplica!A:W,4,0)),"ID NO EXISTE"))</f>
        <v>E-206 - Registro individual - 1</v>
      </c>
      <c r="E1431" s="25">
        <v>2025</v>
      </c>
      <c r="F1431" s="25">
        <v>3</v>
      </c>
      <c r="G1431" s="25">
        <v>18</v>
      </c>
      <c r="H1431" s="86">
        <v>0.50416666666666665</v>
      </c>
      <c r="I1431" s="25" t="s">
        <v>771</v>
      </c>
      <c r="O1431" s="25" t="s">
        <v>772</v>
      </c>
      <c r="P1431" s="25" t="s">
        <v>773</v>
      </c>
      <c r="Q1431" s="25" t="s">
        <v>774</v>
      </c>
      <c r="R1431" s="25" t="s">
        <v>775</v>
      </c>
      <c r="S1431" s="25" t="s">
        <v>776</v>
      </c>
      <c r="T1431" s="25" t="s">
        <v>777</v>
      </c>
      <c r="V1431" s="25" t="s">
        <v>778</v>
      </c>
      <c r="X1431" s="25" t="s">
        <v>779</v>
      </c>
      <c r="AB1431" s="25" t="s">
        <v>780</v>
      </c>
      <c r="AC1431" s="25" t="s">
        <v>781</v>
      </c>
      <c r="AD1431" s="25">
        <v>100</v>
      </c>
      <c r="AE1431" s="25" t="s">
        <v>782</v>
      </c>
      <c r="AF1431" s="25">
        <v>-23.407720219912999</v>
      </c>
      <c r="AG1431" s="25">
        <v>-67.962172690767105</v>
      </c>
      <c r="AH1431" s="25">
        <v>0.50416666666666665</v>
      </c>
      <c r="AI1431" s="25" t="s">
        <v>787</v>
      </c>
      <c r="AM1431" s="25" t="s">
        <v>784</v>
      </c>
      <c r="AN1431" s="25" t="s">
        <v>928</v>
      </c>
      <c r="AO1431" s="25" t="s">
        <v>785</v>
      </c>
      <c r="AR1431" s="25" t="s">
        <v>1021</v>
      </c>
    </row>
    <row r="1432" spans="1:44">
      <c r="A1432" s="25">
        <v>202503</v>
      </c>
      <c r="B1432" s="17" t="str">
        <f>IF(A1432="","",IFERROR(VLOOKUP(A1432,Campaña!A:K,2,0),"ID NO EXISTE"))</f>
        <v>Campaña marzo 2025</v>
      </c>
      <c r="C1432" s="25">
        <v>469</v>
      </c>
      <c r="D1432" s="85" t="str">
        <f>IF(C1432="","",IFERROR(CONCATENATE(VLOOKUP(C1432,EstacionReplica!A:W,2,0)," - ",VLOOKUP(C1432,EstacionReplica!A:W,3,0)," - ",VLOOKUP(C1432,EstacionReplica!A:W,4,0)),"ID NO EXISTE"))</f>
        <v>E-207 - Registro individual - 1</v>
      </c>
      <c r="E1432" s="25">
        <v>2025</v>
      </c>
      <c r="F1432" s="25">
        <v>3</v>
      </c>
      <c r="G1432" s="25">
        <v>18</v>
      </c>
      <c r="H1432" s="86">
        <v>0.49583333333333335</v>
      </c>
      <c r="I1432" s="25" t="s">
        <v>771</v>
      </c>
      <c r="O1432" s="25" t="s">
        <v>772</v>
      </c>
      <c r="P1432" s="25" t="s">
        <v>773</v>
      </c>
      <c r="Q1432" s="25" t="s">
        <v>774</v>
      </c>
      <c r="R1432" s="25" t="s">
        <v>775</v>
      </c>
      <c r="S1432" s="25" t="s">
        <v>776</v>
      </c>
      <c r="T1432" s="25" t="s">
        <v>777</v>
      </c>
      <c r="V1432" s="25" t="s">
        <v>778</v>
      </c>
      <c r="X1432" s="25" t="s">
        <v>779</v>
      </c>
      <c r="AB1432" s="25" t="s">
        <v>780</v>
      </c>
      <c r="AC1432" s="25" t="s">
        <v>781</v>
      </c>
      <c r="AD1432" s="25">
        <v>100</v>
      </c>
      <c r="AE1432" s="25" t="s">
        <v>782</v>
      </c>
      <c r="AF1432" s="25">
        <v>-23.407720219912999</v>
      </c>
      <c r="AG1432" s="25">
        <v>-67.962172690767105</v>
      </c>
      <c r="AH1432" s="25">
        <v>0.49583333333333335</v>
      </c>
      <c r="AI1432" s="25" t="s">
        <v>787</v>
      </c>
      <c r="AM1432" s="25" t="s">
        <v>784</v>
      </c>
      <c r="AN1432" s="25" t="s">
        <v>929</v>
      </c>
      <c r="AO1432" s="25" t="s">
        <v>785</v>
      </c>
      <c r="AR1432" s="25" t="s">
        <v>1021</v>
      </c>
    </row>
    <row r="1433" spans="1:44">
      <c r="A1433" s="25">
        <v>202503</v>
      </c>
      <c r="B1433" s="17" t="str">
        <f>IF(A1433="","",IFERROR(VLOOKUP(A1433,Campaña!A:K,2,0),"ID NO EXISTE"))</f>
        <v>Campaña marzo 2025</v>
      </c>
      <c r="C1433" s="25">
        <v>470</v>
      </c>
      <c r="D1433" s="85" t="str">
        <f>IF(C1433="","",IFERROR(CONCATENATE(VLOOKUP(C1433,EstacionReplica!A:W,2,0)," - ",VLOOKUP(C1433,EstacionReplica!A:W,3,0)," - ",VLOOKUP(C1433,EstacionReplica!A:W,4,0)),"ID NO EXISTE"))</f>
        <v>E-208 - Registro individual - 1</v>
      </c>
      <c r="E1433" s="25">
        <v>2025</v>
      </c>
      <c r="F1433" s="25">
        <v>3</v>
      </c>
      <c r="G1433" s="25">
        <v>18</v>
      </c>
      <c r="H1433" s="86">
        <v>0.49791666666666667</v>
      </c>
      <c r="I1433" s="25" t="s">
        <v>771</v>
      </c>
      <c r="O1433" s="25" t="s">
        <v>772</v>
      </c>
      <c r="P1433" s="25" t="s">
        <v>773</v>
      </c>
      <c r="Q1433" s="25" t="s">
        <v>774</v>
      </c>
      <c r="R1433" s="25" t="s">
        <v>775</v>
      </c>
      <c r="S1433" s="25" t="s">
        <v>776</v>
      </c>
      <c r="T1433" s="25" t="s">
        <v>777</v>
      </c>
      <c r="V1433" s="25" t="s">
        <v>778</v>
      </c>
      <c r="X1433" s="25" t="s">
        <v>779</v>
      </c>
      <c r="AB1433" s="25" t="s">
        <v>780</v>
      </c>
      <c r="AC1433" s="25" t="s">
        <v>781</v>
      </c>
      <c r="AD1433" s="25">
        <v>100</v>
      </c>
      <c r="AE1433" s="25" t="s">
        <v>782</v>
      </c>
      <c r="AF1433" s="25">
        <v>-23.4077023519222</v>
      </c>
      <c r="AG1433" s="25">
        <v>-67.962202189274805</v>
      </c>
      <c r="AH1433" s="25">
        <v>0.49791666666666667</v>
      </c>
      <c r="AI1433" s="25" t="s">
        <v>787</v>
      </c>
      <c r="AM1433" s="25" t="s">
        <v>784</v>
      </c>
      <c r="AN1433" s="25" t="s">
        <v>929</v>
      </c>
      <c r="AO1433" s="25" t="s">
        <v>785</v>
      </c>
      <c r="AR1433" s="25" t="s">
        <v>1021</v>
      </c>
    </row>
    <row r="1434" spans="1:44">
      <c r="A1434" s="25">
        <v>202503</v>
      </c>
      <c r="B1434" s="17" t="str">
        <f>IF(A1434="","",IFERROR(VLOOKUP(A1434,Campaña!A:K,2,0),"ID NO EXISTE"))</f>
        <v>Campaña marzo 2025</v>
      </c>
      <c r="C1434" s="25">
        <v>471</v>
      </c>
      <c r="D1434" s="85" t="str">
        <f>IF(C1434="","",IFERROR(CONCATENATE(VLOOKUP(C1434,EstacionReplica!A:W,2,0)," - ",VLOOKUP(C1434,EstacionReplica!A:W,3,0)," - ",VLOOKUP(C1434,EstacionReplica!A:W,4,0)),"ID NO EXISTE"))</f>
        <v>E-209 - Registro individual - 1</v>
      </c>
      <c r="E1434" s="25">
        <v>2025</v>
      </c>
      <c r="F1434" s="25">
        <v>3</v>
      </c>
      <c r="G1434" s="25">
        <v>18</v>
      </c>
      <c r="H1434" s="86">
        <v>0.50138888888888888</v>
      </c>
      <c r="I1434" s="25" t="s">
        <v>771</v>
      </c>
      <c r="O1434" s="25" t="s">
        <v>772</v>
      </c>
      <c r="P1434" s="25" t="s">
        <v>773</v>
      </c>
      <c r="Q1434" s="25" t="s">
        <v>774</v>
      </c>
      <c r="R1434" s="25" t="s">
        <v>775</v>
      </c>
      <c r="S1434" s="25" t="s">
        <v>776</v>
      </c>
      <c r="T1434" s="25" t="s">
        <v>777</v>
      </c>
      <c r="V1434" s="25" t="s">
        <v>778</v>
      </c>
      <c r="X1434" s="25" t="s">
        <v>779</v>
      </c>
      <c r="AB1434" s="25" t="s">
        <v>780</v>
      </c>
      <c r="AC1434" s="25" t="s">
        <v>781</v>
      </c>
      <c r="AD1434" s="25">
        <v>100</v>
      </c>
      <c r="AE1434" s="25" t="s">
        <v>782</v>
      </c>
      <c r="AF1434" s="25">
        <v>-23.4076933204318</v>
      </c>
      <c r="AG1434" s="25">
        <v>-67.962202259699595</v>
      </c>
      <c r="AH1434" s="25">
        <v>0.50138888888888888</v>
      </c>
      <c r="AI1434" s="25" t="s">
        <v>787</v>
      </c>
      <c r="AM1434" s="25" t="s">
        <v>784</v>
      </c>
      <c r="AN1434" s="25" t="s">
        <v>929</v>
      </c>
      <c r="AO1434" s="25" t="s">
        <v>785</v>
      </c>
      <c r="AR1434" s="25" t="s">
        <v>1021</v>
      </c>
    </row>
    <row r="1435" spans="1:44">
      <c r="A1435" s="25">
        <v>202503</v>
      </c>
      <c r="B1435" s="17" t="str">
        <f>IF(A1435="","",IFERROR(VLOOKUP(A1435,Campaña!A:K,2,0),"ID NO EXISTE"))</f>
        <v>Campaña marzo 2025</v>
      </c>
      <c r="C1435" s="25">
        <v>472</v>
      </c>
      <c r="D1435" s="85" t="str">
        <f>IF(C1435="","",IFERROR(CONCATENATE(VLOOKUP(C1435,EstacionReplica!A:W,2,0)," - ",VLOOKUP(C1435,EstacionReplica!A:W,3,0)," - ",VLOOKUP(C1435,EstacionReplica!A:W,4,0)),"ID NO EXISTE"))</f>
        <v>E-210 - Registro individual - 1</v>
      </c>
      <c r="E1435" s="25">
        <v>2025</v>
      </c>
      <c r="F1435" s="25">
        <v>3</v>
      </c>
      <c r="G1435" s="25">
        <v>18</v>
      </c>
      <c r="H1435" s="86">
        <v>0.50138888888888888</v>
      </c>
      <c r="I1435" s="25" t="s">
        <v>771</v>
      </c>
      <c r="O1435" s="25" t="s">
        <v>772</v>
      </c>
      <c r="P1435" s="25" t="s">
        <v>773</v>
      </c>
      <c r="Q1435" s="25" t="s">
        <v>774</v>
      </c>
      <c r="R1435" s="25" t="s">
        <v>775</v>
      </c>
      <c r="S1435" s="25" t="s">
        <v>776</v>
      </c>
      <c r="T1435" s="25" t="s">
        <v>777</v>
      </c>
      <c r="V1435" s="25" t="s">
        <v>778</v>
      </c>
      <c r="X1435" s="25" t="s">
        <v>779</v>
      </c>
      <c r="AB1435" s="25" t="s">
        <v>780</v>
      </c>
      <c r="AC1435" s="25" t="s">
        <v>781</v>
      </c>
      <c r="AD1435" s="25">
        <v>100</v>
      </c>
      <c r="AE1435" s="25" t="s">
        <v>782</v>
      </c>
      <c r="AF1435" s="25">
        <v>-23.4076933204318</v>
      </c>
      <c r="AG1435" s="25">
        <v>-67.962202259699595</v>
      </c>
      <c r="AH1435" s="25">
        <v>0.50138888888888888</v>
      </c>
      <c r="AI1435" s="25" t="s">
        <v>787</v>
      </c>
      <c r="AM1435" s="25" t="s">
        <v>784</v>
      </c>
      <c r="AN1435" s="25" t="s">
        <v>929</v>
      </c>
      <c r="AO1435" s="25" t="s">
        <v>785</v>
      </c>
      <c r="AR1435" s="25" t="s">
        <v>1021</v>
      </c>
    </row>
    <row r="1436" spans="1:44">
      <c r="A1436" s="25">
        <v>202503</v>
      </c>
      <c r="B1436" s="17" t="str">
        <f>IF(A1436="","",IFERROR(VLOOKUP(A1436,Campaña!A:K,2,0),"ID NO EXISTE"))</f>
        <v>Campaña marzo 2025</v>
      </c>
      <c r="C1436" s="25">
        <v>473</v>
      </c>
      <c r="D1436" s="85" t="str">
        <f>IF(C1436="","",IFERROR(CONCATENATE(VLOOKUP(C1436,EstacionReplica!A:W,2,0)," - ",VLOOKUP(C1436,EstacionReplica!A:W,3,0)," - ",VLOOKUP(C1436,EstacionReplica!A:W,4,0)),"ID NO EXISTE"))</f>
        <v>E-211 - Registro individual - 1</v>
      </c>
      <c r="E1436" s="25">
        <v>2025</v>
      </c>
      <c r="F1436" s="25">
        <v>3</v>
      </c>
      <c r="G1436" s="25">
        <v>18</v>
      </c>
      <c r="H1436" s="86">
        <v>0.49027777777777776</v>
      </c>
      <c r="I1436" s="25" t="s">
        <v>771</v>
      </c>
      <c r="O1436" s="25" t="s">
        <v>772</v>
      </c>
      <c r="P1436" s="25" t="s">
        <v>773</v>
      </c>
      <c r="Q1436" s="25" t="s">
        <v>774</v>
      </c>
      <c r="R1436" s="25" t="s">
        <v>775</v>
      </c>
      <c r="S1436" s="25" t="s">
        <v>776</v>
      </c>
      <c r="T1436" s="25" t="s">
        <v>777</v>
      </c>
      <c r="V1436" s="25" t="s">
        <v>778</v>
      </c>
      <c r="X1436" s="25" t="s">
        <v>779</v>
      </c>
      <c r="AB1436" s="25" t="s">
        <v>780</v>
      </c>
      <c r="AC1436" s="25" t="s">
        <v>781</v>
      </c>
      <c r="AD1436" s="25">
        <v>100</v>
      </c>
      <c r="AE1436" s="25" t="s">
        <v>782</v>
      </c>
      <c r="AF1436" s="25">
        <v>-23.407800723306799</v>
      </c>
      <c r="AG1436" s="25">
        <v>-67.962054626223207</v>
      </c>
      <c r="AH1436" s="25">
        <v>0.49027777777777776</v>
      </c>
      <c r="AI1436" s="25" t="s">
        <v>787</v>
      </c>
      <c r="AM1436" s="25" t="s">
        <v>784</v>
      </c>
      <c r="AN1436" s="25" t="s">
        <v>929</v>
      </c>
      <c r="AO1436" s="25" t="s">
        <v>785</v>
      </c>
      <c r="AR1436" s="25" t="s">
        <v>1021</v>
      </c>
    </row>
    <row r="1437" spans="1:44">
      <c r="A1437" s="25">
        <v>202503</v>
      </c>
      <c r="B1437" s="17" t="str">
        <f>IF(A1437="","",IFERROR(VLOOKUP(A1437,Campaña!A:K,2,0),"ID NO EXISTE"))</f>
        <v>Campaña marzo 2025</v>
      </c>
      <c r="C1437" s="25">
        <v>474</v>
      </c>
      <c r="D1437" s="85" t="str">
        <f>IF(C1437="","",IFERROR(CONCATENATE(VLOOKUP(C1437,EstacionReplica!A:W,2,0)," - ",VLOOKUP(C1437,EstacionReplica!A:W,3,0)," - ",VLOOKUP(C1437,EstacionReplica!A:W,4,0)),"ID NO EXISTE"))</f>
        <v>E-212 - Registro individual - 1</v>
      </c>
      <c r="E1437" s="25">
        <v>2025</v>
      </c>
      <c r="F1437" s="25">
        <v>3</v>
      </c>
      <c r="G1437" s="25">
        <v>18</v>
      </c>
      <c r="H1437" s="86">
        <v>0.48888888888888887</v>
      </c>
      <c r="I1437" s="25" t="s">
        <v>771</v>
      </c>
      <c r="O1437" s="25" t="s">
        <v>772</v>
      </c>
      <c r="P1437" s="25" t="s">
        <v>773</v>
      </c>
      <c r="Q1437" s="25" t="s">
        <v>774</v>
      </c>
      <c r="R1437" s="25" t="s">
        <v>775</v>
      </c>
      <c r="S1437" s="25" t="s">
        <v>776</v>
      </c>
      <c r="T1437" s="25" t="s">
        <v>777</v>
      </c>
      <c r="V1437" s="25" t="s">
        <v>778</v>
      </c>
      <c r="X1437" s="25" t="s">
        <v>779</v>
      </c>
      <c r="AB1437" s="25" t="s">
        <v>780</v>
      </c>
      <c r="AC1437" s="25" t="s">
        <v>781</v>
      </c>
      <c r="AD1437" s="25">
        <v>100</v>
      </c>
      <c r="AE1437" s="25" t="s">
        <v>782</v>
      </c>
      <c r="AF1437" s="25">
        <v>-23.407791756821801</v>
      </c>
      <c r="AG1437" s="25">
        <v>-67.962064482549195</v>
      </c>
      <c r="AH1437" s="25">
        <v>0.48888888888888887</v>
      </c>
      <c r="AI1437" s="25" t="s">
        <v>787</v>
      </c>
      <c r="AM1437" s="25" t="s">
        <v>784</v>
      </c>
      <c r="AN1437" s="25" t="s">
        <v>929</v>
      </c>
      <c r="AO1437" s="25" t="s">
        <v>785</v>
      </c>
      <c r="AR1437" s="25" t="s">
        <v>1021</v>
      </c>
    </row>
    <row r="1438" spans="1:44">
      <c r="A1438" s="25">
        <v>202503</v>
      </c>
      <c r="B1438" s="17" t="str">
        <f>IF(A1438="","",IFERROR(VLOOKUP(A1438,Campaña!A:K,2,0),"ID NO EXISTE"))</f>
        <v>Campaña marzo 2025</v>
      </c>
      <c r="C1438" s="25">
        <v>475</v>
      </c>
      <c r="D1438" s="85" t="str">
        <f>IF(C1438="","",IFERROR(CONCATENATE(VLOOKUP(C1438,EstacionReplica!A:W,2,0)," - ",VLOOKUP(C1438,EstacionReplica!A:W,3,0)," - ",VLOOKUP(C1438,EstacionReplica!A:W,4,0)),"ID NO EXISTE"))</f>
        <v>E-213 - Registro individual - 1</v>
      </c>
      <c r="E1438" s="25">
        <v>2025</v>
      </c>
      <c r="F1438" s="25">
        <v>3</v>
      </c>
      <c r="G1438" s="25">
        <v>18</v>
      </c>
      <c r="H1438" s="86">
        <v>0.49027777777777776</v>
      </c>
      <c r="I1438" s="25" t="s">
        <v>771</v>
      </c>
      <c r="O1438" s="25" t="s">
        <v>772</v>
      </c>
      <c r="P1438" s="25" t="s">
        <v>773</v>
      </c>
      <c r="Q1438" s="25" t="s">
        <v>774</v>
      </c>
      <c r="R1438" s="25" t="s">
        <v>775</v>
      </c>
      <c r="S1438" s="25" t="s">
        <v>776</v>
      </c>
      <c r="T1438" s="25" t="s">
        <v>777</v>
      </c>
      <c r="V1438" s="25" t="s">
        <v>778</v>
      </c>
      <c r="X1438" s="25" t="s">
        <v>779</v>
      </c>
      <c r="AB1438" s="25" t="s">
        <v>780</v>
      </c>
      <c r="AC1438" s="25" t="s">
        <v>781</v>
      </c>
      <c r="AD1438" s="25">
        <v>100</v>
      </c>
      <c r="AE1438" s="25" t="s">
        <v>782</v>
      </c>
      <c r="AF1438" s="25">
        <v>-23.407818656274799</v>
      </c>
      <c r="AG1438" s="25">
        <v>-67.962034913567194</v>
      </c>
      <c r="AH1438" s="25">
        <v>0.49027777777777776</v>
      </c>
      <c r="AI1438" s="25" t="s">
        <v>787</v>
      </c>
      <c r="AM1438" s="25" t="s">
        <v>784</v>
      </c>
      <c r="AN1438" s="25" t="s">
        <v>929</v>
      </c>
      <c r="AO1438" s="25" t="s">
        <v>785</v>
      </c>
      <c r="AR1438" s="25" t="s">
        <v>1021</v>
      </c>
    </row>
    <row r="1439" spans="1:44">
      <c r="A1439" s="25">
        <v>202503</v>
      </c>
      <c r="B1439" s="17" t="str">
        <f>IF(A1439="","",IFERROR(VLOOKUP(A1439,Campaña!A:K,2,0),"ID NO EXISTE"))</f>
        <v>Campaña marzo 2025</v>
      </c>
      <c r="C1439" s="25">
        <v>476</v>
      </c>
      <c r="D1439" s="85" t="str">
        <f>IF(C1439="","",IFERROR(CONCATENATE(VLOOKUP(C1439,EstacionReplica!A:W,2,0)," - ",VLOOKUP(C1439,EstacionReplica!A:W,3,0)," - ",VLOOKUP(C1439,EstacionReplica!A:W,4,0)),"ID NO EXISTE"))</f>
        <v>E-214 - Registro individual - 1</v>
      </c>
      <c r="E1439" s="25">
        <v>2025</v>
      </c>
      <c r="F1439" s="25">
        <v>3</v>
      </c>
      <c r="G1439" s="25">
        <v>19</v>
      </c>
      <c r="H1439" s="86">
        <v>0.4236111111111111</v>
      </c>
      <c r="I1439" s="25" t="s">
        <v>771</v>
      </c>
      <c r="O1439" s="25" t="s">
        <v>772</v>
      </c>
      <c r="P1439" s="25" t="s">
        <v>773</v>
      </c>
      <c r="Q1439" s="25" t="s">
        <v>774</v>
      </c>
      <c r="R1439" s="25" t="s">
        <v>775</v>
      </c>
      <c r="S1439" s="25" t="s">
        <v>776</v>
      </c>
      <c r="T1439" s="25" t="s">
        <v>777</v>
      </c>
      <c r="V1439" s="25" t="s">
        <v>778</v>
      </c>
      <c r="X1439" s="25" t="s">
        <v>779</v>
      </c>
      <c r="AB1439" s="25" t="s">
        <v>780</v>
      </c>
      <c r="AC1439" s="25" t="s">
        <v>781</v>
      </c>
      <c r="AD1439" s="25">
        <v>0</v>
      </c>
      <c r="AE1439" s="25" t="s">
        <v>782</v>
      </c>
      <c r="AF1439" s="25">
        <v>-23.4033798460488</v>
      </c>
      <c r="AG1439" s="25">
        <v>-67.972344916032597</v>
      </c>
      <c r="AH1439" s="25">
        <v>0.4236111111111111</v>
      </c>
      <c r="AI1439" s="25" t="s">
        <v>783</v>
      </c>
      <c r="AM1439" s="25" t="s">
        <v>784</v>
      </c>
      <c r="AO1439" s="25" t="s">
        <v>785</v>
      </c>
      <c r="AR1439" s="25" t="s">
        <v>1021</v>
      </c>
    </row>
    <row r="1440" spans="1:44">
      <c r="A1440" s="25">
        <v>202503</v>
      </c>
      <c r="B1440" s="17" t="str">
        <f>IF(A1440="","",IFERROR(VLOOKUP(A1440,Campaña!A:K,2,0),"ID NO EXISTE"))</f>
        <v>Campaña marzo 2025</v>
      </c>
      <c r="C1440" s="25">
        <v>477</v>
      </c>
      <c r="D1440" s="85" t="str">
        <f>IF(C1440="","",IFERROR(CONCATENATE(VLOOKUP(C1440,EstacionReplica!A:W,2,0)," - ",VLOOKUP(C1440,EstacionReplica!A:W,3,0)," - ",VLOOKUP(C1440,EstacionReplica!A:W,4,0)),"ID NO EXISTE"))</f>
        <v>E-215 - Registro individual - 1</v>
      </c>
      <c r="E1440" s="25">
        <v>2025</v>
      </c>
      <c r="F1440" s="25">
        <v>3</v>
      </c>
      <c r="G1440" s="25">
        <v>19</v>
      </c>
      <c r="H1440" s="86">
        <v>0.46666666666666667</v>
      </c>
      <c r="I1440" s="25" t="s">
        <v>771</v>
      </c>
      <c r="O1440" s="25" t="s">
        <v>772</v>
      </c>
      <c r="P1440" s="25" t="s">
        <v>773</v>
      </c>
      <c r="Q1440" s="25" t="s">
        <v>774</v>
      </c>
      <c r="R1440" s="25" t="s">
        <v>775</v>
      </c>
      <c r="S1440" s="25" t="s">
        <v>776</v>
      </c>
      <c r="T1440" s="25" t="s">
        <v>777</v>
      </c>
      <c r="V1440" s="25" t="s">
        <v>778</v>
      </c>
      <c r="X1440" s="25" t="s">
        <v>779</v>
      </c>
      <c r="AB1440" s="25" t="s">
        <v>780</v>
      </c>
      <c r="AC1440" s="25" t="s">
        <v>781</v>
      </c>
      <c r="AD1440" s="25">
        <v>100</v>
      </c>
      <c r="AE1440" s="25" t="s">
        <v>782</v>
      </c>
      <c r="AF1440" s="25">
        <v>-23.406629565092999</v>
      </c>
      <c r="AG1440" s="25">
        <v>-67.966594824456195</v>
      </c>
      <c r="AH1440" s="25">
        <v>0.46666666666666667</v>
      </c>
      <c r="AI1440" s="25" t="s">
        <v>787</v>
      </c>
      <c r="AM1440" s="25" t="s">
        <v>784</v>
      </c>
      <c r="AN1440" s="25" t="s">
        <v>927</v>
      </c>
      <c r="AO1440" s="25" t="s">
        <v>785</v>
      </c>
      <c r="AR1440" s="25" t="s">
        <v>1021</v>
      </c>
    </row>
    <row r="1441" spans="1:44">
      <c r="A1441" s="25">
        <v>202503</v>
      </c>
      <c r="B1441" s="17" t="str">
        <f>IF(A1441="","",IFERROR(VLOOKUP(A1441,Campaña!A:K,2,0),"ID NO EXISTE"))</f>
        <v>Campaña marzo 2025</v>
      </c>
      <c r="C1441" s="25">
        <v>478</v>
      </c>
      <c r="D1441" s="85" t="str">
        <f>IF(C1441="","",IFERROR(CONCATENATE(VLOOKUP(C1441,EstacionReplica!A:W,2,0)," - ",VLOOKUP(C1441,EstacionReplica!A:W,3,0)," - ",VLOOKUP(C1441,EstacionReplica!A:W,4,0)),"ID NO EXISTE"))</f>
        <v>E-216 - Registro individual - 1</v>
      </c>
      <c r="E1441" s="25">
        <v>2025</v>
      </c>
      <c r="F1441" s="25">
        <v>3</v>
      </c>
      <c r="G1441" s="25">
        <v>19</v>
      </c>
      <c r="H1441" s="86">
        <v>0.4826388888888889</v>
      </c>
      <c r="I1441" s="25" t="s">
        <v>771</v>
      </c>
      <c r="O1441" s="25" t="s">
        <v>772</v>
      </c>
      <c r="P1441" s="25" t="s">
        <v>773</v>
      </c>
      <c r="Q1441" s="25" t="s">
        <v>774</v>
      </c>
      <c r="R1441" s="25" t="s">
        <v>775</v>
      </c>
      <c r="S1441" s="25" t="s">
        <v>776</v>
      </c>
      <c r="T1441" s="25" t="s">
        <v>777</v>
      </c>
      <c r="V1441" s="25" t="s">
        <v>778</v>
      </c>
      <c r="X1441" s="25" t="s">
        <v>779</v>
      </c>
      <c r="AB1441" s="25" t="s">
        <v>780</v>
      </c>
      <c r="AC1441" s="25" t="s">
        <v>781</v>
      </c>
      <c r="AD1441" s="25">
        <v>100</v>
      </c>
      <c r="AE1441" s="25" t="s">
        <v>782</v>
      </c>
      <c r="AF1441" s="25">
        <v>-23.405443978361799</v>
      </c>
      <c r="AG1441" s="25">
        <v>-67.966232152474305</v>
      </c>
      <c r="AH1441" s="25">
        <v>0.4826388888888889</v>
      </c>
      <c r="AI1441" s="25" t="s">
        <v>787</v>
      </c>
      <c r="AM1441" s="25" t="s">
        <v>784</v>
      </c>
      <c r="AN1441" s="25" t="s">
        <v>874</v>
      </c>
      <c r="AO1441" s="25" t="s">
        <v>785</v>
      </c>
      <c r="AR1441" s="25" t="s">
        <v>1021</v>
      </c>
    </row>
    <row r="1442" spans="1:44">
      <c r="A1442" s="25">
        <v>202503</v>
      </c>
      <c r="B1442" s="17" t="str">
        <f>IF(A1442="","",IFERROR(VLOOKUP(A1442,Campaña!A:K,2,0),"ID NO EXISTE"))</f>
        <v>Campaña marzo 2025</v>
      </c>
      <c r="C1442" s="25">
        <v>479</v>
      </c>
      <c r="D1442" s="85" t="str">
        <f>IF(C1442="","",IFERROR(CONCATENATE(VLOOKUP(C1442,EstacionReplica!A:W,2,0)," - ",VLOOKUP(C1442,EstacionReplica!A:W,3,0)," - ",VLOOKUP(C1442,EstacionReplica!A:W,4,0)),"ID NO EXISTE"))</f>
        <v>E-217 - Registro individual - 1</v>
      </c>
      <c r="E1442" s="25">
        <v>2025</v>
      </c>
      <c r="F1442" s="25">
        <v>3</v>
      </c>
      <c r="G1442" s="25">
        <v>19</v>
      </c>
      <c r="H1442" s="86">
        <v>0.48402777777777778</v>
      </c>
      <c r="I1442" s="25" t="s">
        <v>771</v>
      </c>
      <c r="O1442" s="25" t="s">
        <v>772</v>
      </c>
      <c r="P1442" s="25" t="s">
        <v>773</v>
      </c>
      <c r="Q1442" s="25" t="s">
        <v>774</v>
      </c>
      <c r="R1442" s="25" t="s">
        <v>775</v>
      </c>
      <c r="S1442" s="25" t="s">
        <v>776</v>
      </c>
      <c r="T1442" s="25" t="s">
        <v>777</v>
      </c>
      <c r="V1442" s="25" t="s">
        <v>778</v>
      </c>
      <c r="X1442" s="25" t="s">
        <v>779</v>
      </c>
      <c r="AB1442" s="25" t="s">
        <v>780</v>
      </c>
      <c r="AC1442" s="25" t="s">
        <v>781</v>
      </c>
      <c r="AD1442" s="25">
        <v>100</v>
      </c>
      <c r="AE1442" s="25" t="s">
        <v>782</v>
      </c>
      <c r="AF1442" s="25">
        <v>-23.4052915432232</v>
      </c>
      <c r="AG1442" s="25">
        <v>-67.966399702157503</v>
      </c>
      <c r="AH1442" s="25">
        <v>0.48402777777777778</v>
      </c>
      <c r="AI1442" s="25" t="s">
        <v>787</v>
      </c>
      <c r="AM1442" s="25" t="s">
        <v>784</v>
      </c>
      <c r="AN1442" s="25" t="s">
        <v>927</v>
      </c>
      <c r="AO1442" s="25" t="s">
        <v>785</v>
      </c>
      <c r="AR1442" s="25" t="s">
        <v>1021</v>
      </c>
    </row>
    <row r="1443" spans="1:44">
      <c r="A1443" s="25">
        <v>202503</v>
      </c>
      <c r="B1443" s="17" t="str">
        <f>IF(A1443="","",IFERROR(VLOOKUP(A1443,Campaña!A:K,2,0),"ID NO EXISTE"))</f>
        <v>Campaña marzo 2025</v>
      </c>
      <c r="C1443" s="25">
        <v>480</v>
      </c>
      <c r="D1443" s="85" t="str">
        <f>IF(C1443="","",IFERROR(CONCATENATE(VLOOKUP(C1443,EstacionReplica!A:W,2,0)," - ",VLOOKUP(C1443,EstacionReplica!A:W,3,0)," - ",VLOOKUP(C1443,EstacionReplica!A:W,4,0)),"ID NO EXISTE"))</f>
        <v>E-218 - Registro individual - 1</v>
      </c>
      <c r="E1443" s="25">
        <v>2025</v>
      </c>
      <c r="F1443" s="25">
        <v>3</v>
      </c>
      <c r="G1443" s="25">
        <v>18</v>
      </c>
      <c r="H1443" s="86">
        <v>0.4861111111111111</v>
      </c>
      <c r="I1443" s="25" t="s">
        <v>771</v>
      </c>
      <c r="O1443" s="25" t="s">
        <v>772</v>
      </c>
      <c r="P1443" s="25" t="s">
        <v>773</v>
      </c>
      <c r="Q1443" s="25" t="s">
        <v>774</v>
      </c>
      <c r="R1443" s="25" t="s">
        <v>775</v>
      </c>
      <c r="S1443" s="25" t="s">
        <v>776</v>
      </c>
      <c r="T1443" s="25" t="s">
        <v>777</v>
      </c>
      <c r="V1443" s="25" t="s">
        <v>778</v>
      </c>
      <c r="X1443" s="25" t="s">
        <v>779</v>
      </c>
      <c r="AB1443" s="25" t="s">
        <v>780</v>
      </c>
      <c r="AC1443" s="25" t="s">
        <v>781</v>
      </c>
      <c r="AD1443" s="25">
        <v>100</v>
      </c>
      <c r="AE1443" s="25" t="s">
        <v>782</v>
      </c>
      <c r="AF1443" s="25">
        <v>-23.407909816209099</v>
      </c>
      <c r="AG1443" s="25">
        <v>-67.962161425895601</v>
      </c>
      <c r="AH1443" s="25">
        <v>0.4861111111111111</v>
      </c>
      <c r="AI1443" s="25" t="s">
        <v>787</v>
      </c>
      <c r="AM1443" s="25" t="s">
        <v>784</v>
      </c>
      <c r="AN1443" s="25" t="s">
        <v>828</v>
      </c>
      <c r="AO1443" s="25" t="s">
        <v>785</v>
      </c>
      <c r="AR1443" s="25" t="s">
        <v>1021</v>
      </c>
    </row>
    <row r="1444" spans="1:44">
      <c r="A1444" s="25">
        <v>202503</v>
      </c>
      <c r="B1444" s="17" t="str">
        <f>IF(A1444="","",IFERROR(VLOOKUP(A1444,Campaña!A:K,2,0),"ID NO EXISTE"))</f>
        <v>Campaña marzo 2025</v>
      </c>
      <c r="C1444" s="25">
        <v>481</v>
      </c>
      <c r="D1444" s="85" t="str">
        <f>IF(C1444="","",IFERROR(CONCATENATE(VLOOKUP(C1444,EstacionReplica!A:W,2,0)," - ",VLOOKUP(C1444,EstacionReplica!A:W,3,0)," - ",VLOOKUP(C1444,EstacionReplica!A:W,4,0)),"ID NO EXISTE"))</f>
        <v>E-219 - Registro individual - 1</v>
      </c>
      <c r="E1444" s="25">
        <v>2025</v>
      </c>
      <c r="F1444" s="25">
        <v>3</v>
      </c>
      <c r="G1444" s="25">
        <v>18</v>
      </c>
      <c r="H1444" s="86">
        <v>0.5</v>
      </c>
      <c r="I1444" s="25" t="s">
        <v>771</v>
      </c>
      <c r="O1444" s="25" t="s">
        <v>772</v>
      </c>
      <c r="P1444" s="25" t="s">
        <v>773</v>
      </c>
      <c r="Q1444" s="25" t="s">
        <v>774</v>
      </c>
      <c r="R1444" s="25" t="s">
        <v>775</v>
      </c>
      <c r="S1444" s="25" t="s">
        <v>776</v>
      </c>
      <c r="T1444" s="25" t="s">
        <v>777</v>
      </c>
      <c r="V1444" s="25" t="s">
        <v>778</v>
      </c>
      <c r="X1444" s="25" t="s">
        <v>779</v>
      </c>
      <c r="AB1444" s="25" t="s">
        <v>780</v>
      </c>
      <c r="AC1444" s="25" t="s">
        <v>781</v>
      </c>
      <c r="AD1444" s="25">
        <v>100</v>
      </c>
      <c r="AE1444" s="25" t="s">
        <v>782</v>
      </c>
      <c r="AF1444" s="25">
        <v>-23.4076933204318</v>
      </c>
      <c r="AG1444" s="25">
        <v>-67.962202259699595</v>
      </c>
      <c r="AH1444" s="25">
        <v>0.5</v>
      </c>
      <c r="AI1444" s="25" t="s">
        <v>787</v>
      </c>
      <c r="AM1444" s="25" t="s">
        <v>784</v>
      </c>
      <c r="AN1444" s="25" t="s">
        <v>927</v>
      </c>
      <c r="AO1444" s="25" t="s">
        <v>785</v>
      </c>
      <c r="AR1444" s="25" t="s">
        <v>1021</v>
      </c>
    </row>
    <row r="1445" spans="1:44">
      <c r="A1445" s="25">
        <v>202503</v>
      </c>
      <c r="B1445" s="17" t="str">
        <f>IF(A1445="","",IFERROR(VLOOKUP(A1445,Campaña!A:K,2,0),"ID NO EXISTE"))</f>
        <v>Campaña marzo 2025</v>
      </c>
      <c r="C1445" s="25">
        <v>482</v>
      </c>
      <c r="D1445" s="85" t="str">
        <f>IF(C1445="","",IFERROR(CONCATENATE(VLOOKUP(C1445,EstacionReplica!A:W,2,0)," - ",VLOOKUP(C1445,EstacionReplica!A:W,3,0)," - ",VLOOKUP(C1445,EstacionReplica!A:W,4,0)),"ID NO EXISTE"))</f>
        <v>E-220 - Registro individual - 1</v>
      </c>
      <c r="E1445" s="25">
        <v>2025</v>
      </c>
      <c r="F1445" s="25">
        <v>3</v>
      </c>
      <c r="G1445" s="25">
        <v>18</v>
      </c>
      <c r="H1445" s="86">
        <v>0.49930555555555556</v>
      </c>
      <c r="I1445" s="25" t="s">
        <v>771</v>
      </c>
      <c r="O1445" s="25" t="s">
        <v>772</v>
      </c>
      <c r="P1445" s="25" t="s">
        <v>773</v>
      </c>
      <c r="Q1445" s="25" t="s">
        <v>774</v>
      </c>
      <c r="R1445" s="25" t="s">
        <v>775</v>
      </c>
      <c r="S1445" s="25" t="s">
        <v>776</v>
      </c>
      <c r="T1445" s="25" t="s">
        <v>777</v>
      </c>
      <c r="V1445" s="25" t="s">
        <v>778</v>
      </c>
      <c r="X1445" s="25" t="s">
        <v>779</v>
      </c>
      <c r="AB1445" s="25" t="s">
        <v>780</v>
      </c>
      <c r="AC1445" s="25" t="s">
        <v>781</v>
      </c>
      <c r="AD1445" s="25">
        <v>100</v>
      </c>
      <c r="AE1445" s="25" t="s">
        <v>782</v>
      </c>
      <c r="AF1445" s="25">
        <v>-23.407702221929501</v>
      </c>
      <c r="AG1445" s="25">
        <v>-67.962182617505405</v>
      </c>
      <c r="AH1445" s="25">
        <v>0.49930555555555556</v>
      </c>
      <c r="AI1445" s="25" t="s">
        <v>787</v>
      </c>
      <c r="AM1445" s="25" t="s">
        <v>784</v>
      </c>
      <c r="AN1445" s="25" t="s">
        <v>927</v>
      </c>
      <c r="AO1445" s="25" t="s">
        <v>785</v>
      </c>
      <c r="AR1445" s="25" t="s">
        <v>1021</v>
      </c>
    </row>
    <row r="1446" spans="1:44">
      <c r="A1446" s="25">
        <v>202503</v>
      </c>
      <c r="B1446" s="17" t="str">
        <f>IF(A1446="","",IFERROR(VLOOKUP(A1446,Campaña!A:K,2,0),"ID NO EXISTE"))</f>
        <v>Campaña marzo 2025</v>
      </c>
      <c r="C1446" s="25">
        <v>483</v>
      </c>
      <c r="D1446" s="85" t="str">
        <f>IF(C1446="","",IFERROR(CONCATENATE(VLOOKUP(C1446,EstacionReplica!A:W,2,0)," - ",VLOOKUP(C1446,EstacionReplica!A:W,3,0)," - ",VLOOKUP(C1446,EstacionReplica!A:W,4,0)),"ID NO EXISTE"))</f>
        <v>E-221 - Registro individual - 1</v>
      </c>
      <c r="E1446" s="25">
        <v>2025</v>
      </c>
      <c r="F1446" s="25">
        <v>3</v>
      </c>
      <c r="G1446" s="25">
        <v>18</v>
      </c>
      <c r="H1446" s="86">
        <v>0.49861111111111112</v>
      </c>
      <c r="I1446" s="25" t="s">
        <v>771</v>
      </c>
      <c r="O1446" s="25" t="s">
        <v>772</v>
      </c>
      <c r="P1446" s="25" t="s">
        <v>773</v>
      </c>
      <c r="Q1446" s="25" t="s">
        <v>774</v>
      </c>
      <c r="R1446" s="25" t="s">
        <v>775</v>
      </c>
      <c r="S1446" s="25" t="s">
        <v>776</v>
      </c>
      <c r="T1446" s="25" t="s">
        <v>777</v>
      </c>
      <c r="V1446" s="25" t="s">
        <v>778</v>
      </c>
      <c r="X1446" s="25" t="s">
        <v>779</v>
      </c>
      <c r="AB1446" s="25" t="s">
        <v>780</v>
      </c>
      <c r="AC1446" s="25" t="s">
        <v>781</v>
      </c>
      <c r="AD1446" s="25">
        <v>100</v>
      </c>
      <c r="AE1446" s="25" t="s">
        <v>782</v>
      </c>
      <c r="AF1446" s="25">
        <v>-23.407729511389</v>
      </c>
      <c r="AG1446" s="25">
        <v>-67.962211763887098</v>
      </c>
      <c r="AH1446" s="25">
        <v>0.49861111111111112</v>
      </c>
      <c r="AI1446" s="25" t="s">
        <v>787</v>
      </c>
      <c r="AM1446" s="25" t="s">
        <v>784</v>
      </c>
      <c r="AN1446" s="25" t="s">
        <v>927</v>
      </c>
      <c r="AO1446" s="25" t="s">
        <v>785</v>
      </c>
      <c r="AR1446" s="25" t="s">
        <v>1021</v>
      </c>
    </row>
    <row r="1447" spans="1:44">
      <c r="A1447" s="25">
        <v>202504</v>
      </c>
      <c r="B1447" s="17" t="str">
        <f>IF(A1447="","",IFERROR(VLOOKUP(A1447,Campaña!A:K,2,0),"ID NO EXISTE"))</f>
        <v>Campaña abril 2025</v>
      </c>
      <c r="C1447" s="25">
        <v>1</v>
      </c>
      <c r="D1447" s="85" t="str">
        <f>IF(C1447="","",IFERROR(CONCATENATE(VLOOKUP(C1447,EstacionReplica!A:W,2,0)," - ",VLOOKUP(C1447,EstacionReplica!A:W,3,0)," - ",VLOOKUP(C1447,EstacionReplica!A:W,4,0)),"ID NO EXISTE"))</f>
        <v>A-01 - Registro individual - 1</v>
      </c>
      <c r="E1447" s="25">
        <v>2025</v>
      </c>
      <c r="F1447" s="25">
        <v>4</v>
      </c>
      <c r="G1447" s="25">
        <v>25</v>
      </c>
      <c r="H1447" s="86">
        <v>0.43055555555555558</v>
      </c>
      <c r="I1447" s="25" t="s">
        <v>771</v>
      </c>
      <c r="O1447" s="25" t="s">
        <v>772</v>
      </c>
      <c r="P1447" s="25" t="s">
        <v>773</v>
      </c>
      <c r="Q1447" s="25" t="s">
        <v>774</v>
      </c>
      <c r="R1447" s="25" t="s">
        <v>775</v>
      </c>
      <c r="S1447" s="25" t="s">
        <v>776</v>
      </c>
      <c r="T1447" s="25" t="s">
        <v>777</v>
      </c>
      <c r="V1447" s="25" t="s">
        <v>778</v>
      </c>
      <c r="X1447" s="25" t="s">
        <v>779</v>
      </c>
      <c r="AB1447" s="25" t="s">
        <v>780</v>
      </c>
      <c r="AC1447" s="25" t="s">
        <v>781</v>
      </c>
      <c r="AD1447" s="25">
        <v>0</v>
      </c>
      <c r="AE1447" s="25" t="s">
        <v>782</v>
      </c>
      <c r="AF1447" s="25">
        <v>-23.417736399357601</v>
      </c>
      <c r="AG1447" s="25">
        <v>-68.039805014717501</v>
      </c>
      <c r="AH1447" s="25">
        <v>0.43055555555555558</v>
      </c>
      <c r="AI1447" s="25" t="s">
        <v>783</v>
      </c>
      <c r="AM1447" s="25" t="s">
        <v>784</v>
      </c>
      <c r="AO1447" s="25" t="s">
        <v>785</v>
      </c>
      <c r="AR1447" s="25" t="s">
        <v>1050</v>
      </c>
    </row>
    <row r="1448" spans="1:44">
      <c r="A1448" s="25">
        <v>202504</v>
      </c>
      <c r="B1448" s="17" t="str">
        <f>IF(A1448="","",IFERROR(VLOOKUP(A1448,Campaña!A:K,2,0),"ID NO EXISTE"))</f>
        <v>Campaña abril 2025</v>
      </c>
      <c r="C1448" s="25">
        <v>2</v>
      </c>
      <c r="D1448" s="85" t="str">
        <f>IF(C1448="","",IFERROR(CONCATENATE(VLOOKUP(C1448,EstacionReplica!A:W,2,0)," - ",VLOOKUP(C1448,EstacionReplica!A:W,3,0)," - ",VLOOKUP(C1448,EstacionReplica!A:W,4,0)),"ID NO EXISTE"))</f>
        <v>A-02 - Registro individual - 1</v>
      </c>
      <c r="E1448" s="25">
        <v>2025</v>
      </c>
      <c r="F1448" s="25">
        <v>4</v>
      </c>
      <c r="G1448" s="25">
        <v>25</v>
      </c>
      <c r="H1448" s="86">
        <v>0.43055555555555558</v>
      </c>
      <c r="I1448" s="25" t="s">
        <v>771</v>
      </c>
      <c r="O1448" s="25" t="s">
        <v>772</v>
      </c>
      <c r="P1448" s="25" t="s">
        <v>773</v>
      </c>
      <c r="Q1448" s="25" t="s">
        <v>774</v>
      </c>
      <c r="R1448" s="25" t="s">
        <v>775</v>
      </c>
      <c r="S1448" s="25" t="s">
        <v>776</v>
      </c>
      <c r="T1448" s="25" t="s">
        <v>777</v>
      </c>
      <c r="V1448" s="25" t="s">
        <v>778</v>
      </c>
      <c r="X1448" s="25" t="s">
        <v>779</v>
      </c>
      <c r="AB1448" s="25" t="s">
        <v>780</v>
      </c>
      <c r="AC1448" s="25" t="s">
        <v>781</v>
      </c>
      <c r="AD1448" s="25">
        <v>0</v>
      </c>
      <c r="AE1448" s="25" t="s">
        <v>782</v>
      </c>
      <c r="AF1448" s="25">
        <v>-23.417693346122199</v>
      </c>
      <c r="AG1448" s="25">
        <v>-68.040147880494999</v>
      </c>
      <c r="AH1448" s="25">
        <v>0.43055555555555558</v>
      </c>
      <c r="AI1448" s="25" t="s">
        <v>783</v>
      </c>
      <c r="AM1448" s="25" t="s">
        <v>784</v>
      </c>
      <c r="AO1448" s="25" t="s">
        <v>785</v>
      </c>
      <c r="AR1448" s="25" t="s">
        <v>1050</v>
      </c>
    </row>
    <row r="1449" spans="1:44">
      <c r="A1449" s="25">
        <v>202504</v>
      </c>
      <c r="B1449" s="17" t="str">
        <f>IF(A1449="","",IFERROR(VLOOKUP(A1449,Campaña!A:K,2,0),"ID NO EXISTE"))</f>
        <v>Campaña abril 2025</v>
      </c>
      <c r="C1449" s="25">
        <v>3</v>
      </c>
      <c r="D1449" s="85" t="str">
        <f>IF(C1449="","",IFERROR(CONCATENATE(VLOOKUP(C1449,EstacionReplica!A:W,2,0)," - ",VLOOKUP(C1449,EstacionReplica!A:W,3,0)," - ",VLOOKUP(C1449,EstacionReplica!A:W,4,0)),"ID NO EXISTE"))</f>
        <v>A-03 - Registro individual - 1</v>
      </c>
      <c r="E1449" s="25">
        <v>2025</v>
      </c>
      <c r="F1449" s="25">
        <v>4</v>
      </c>
      <c r="G1449" s="25">
        <v>25</v>
      </c>
      <c r="H1449" s="86">
        <v>0.43055555555555558</v>
      </c>
      <c r="I1449" s="25" t="s">
        <v>771</v>
      </c>
      <c r="O1449" s="25" t="s">
        <v>772</v>
      </c>
      <c r="P1449" s="25" t="s">
        <v>773</v>
      </c>
      <c r="Q1449" s="25" t="s">
        <v>774</v>
      </c>
      <c r="R1449" s="25" t="s">
        <v>775</v>
      </c>
      <c r="S1449" s="25" t="s">
        <v>776</v>
      </c>
      <c r="T1449" s="25" t="s">
        <v>777</v>
      </c>
      <c r="V1449" s="25" t="s">
        <v>778</v>
      </c>
      <c r="X1449" s="25" t="s">
        <v>779</v>
      </c>
      <c r="AB1449" s="25" t="s">
        <v>780</v>
      </c>
      <c r="AC1449" s="25" t="s">
        <v>781</v>
      </c>
      <c r="AD1449" s="25">
        <v>0</v>
      </c>
      <c r="AE1449" s="25" t="s">
        <v>782</v>
      </c>
      <c r="AF1449" s="25">
        <v>-23.417559854940201</v>
      </c>
      <c r="AG1449" s="25">
        <v>-68.040471823825996</v>
      </c>
      <c r="AH1449" s="25">
        <v>0.43055555555555558</v>
      </c>
      <c r="AI1449" s="25" t="s">
        <v>783</v>
      </c>
      <c r="AM1449" s="25" t="s">
        <v>784</v>
      </c>
      <c r="AO1449" s="25" t="s">
        <v>785</v>
      </c>
      <c r="AR1449" s="25" t="s">
        <v>1050</v>
      </c>
    </row>
    <row r="1450" spans="1:44">
      <c r="A1450" s="25">
        <v>202504</v>
      </c>
      <c r="B1450" s="17" t="str">
        <f>IF(A1450="","",IFERROR(VLOOKUP(A1450,Campaña!A:K,2,0),"ID NO EXISTE"))</f>
        <v>Campaña abril 2025</v>
      </c>
      <c r="C1450" s="25">
        <v>4</v>
      </c>
      <c r="D1450" s="85" t="str">
        <f>IF(C1450="","",IFERROR(CONCATENATE(VLOOKUP(C1450,EstacionReplica!A:W,2,0)," - ",VLOOKUP(C1450,EstacionReplica!A:W,3,0)," - ",VLOOKUP(C1450,EstacionReplica!A:W,4,0)),"ID NO EXISTE"))</f>
        <v>A-04 - Registro individual - 1</v>
      </c>
      <c r="E1450" s="25">
        <v>2025</v>
      </c>
      <c r="F1450" s="25">
        <v>4</v>
      </c>
      <c r="G1450" s="25">
        <v>25</v>
      </c>
      <c r="H1450" s="86">
        <v>0.40277777777777779</v>
      </c>
      <c r="I1450" s="25" t="s">
        <v>771</v>
      </c>
      <c r="O1450" s="25" t="s">
        <v>772</v>
      </c>
      <c r="P1450" s="25" t="s">
        <v>773</v>
      </c>
      <c r="Q1450" s="25" t="s">
        <v>774</v>
      </c>
      <c r="R1450" s="25" t="s">
        <v>775</v>
      </c>
      <c r="S1450" s="25" t="s">
        <v>776</v>
      </c>
      <c r="T1450" s="25" t="s">
        <v>777</v>
      </c>
      <c r="V1450" s="25" t="s">
        <v>778</v>
      </c>
      <c r="X1450" s="25" t="s">
        <v>779</v>
      </c>
      <c r="AB1450" s="25" t="s">
        <v>780</v>
      </c>
      <c r="AC1450" s="25" t="s">
        <v>781</v>
      </c>
      <c r="AD1450" s="25">
        <v>60</v>
      </c>
      <c r="AE1450" s="25" t="s">
        <v>782</v>
      </c>
      <c r="AF1450" s="25">
        <v>-23.419445434440199</v>
      </c>
      <c r="AG1450" s="25">
        <v>-68.040125450494301</v>
      </c>
      <c r="AH1450" s="25">
        <v>0.40277777777777779</v>
      </c>
      <c r="AI1450" s="25" t="s">
        <v>787</v>
      </c>
      <c r="AM1450" s="25" t="s">
        <v>784</v>
      </c>
      <c r="AN1450" s="25" t="s">
        <v>1051</v>
      </c>
      <c r="AO1450" s="25" t="s">
        <v>785</v>
      </c>
      <c r="AR1450" s="25" t="s">
        <v>1050</v>
      </c>
    </row>
    <row r="1451" spans="1:44">
      <c r="A1451" s="25">
        <v>202504</v>
      </c>
      <c r="B1451" s="17" t="str">
        <f>IF(A1451="","",IFERROR(VLOOKUP(A1451,Campaña!A:K,2,0),"ID NO EXISTE"))</f>
        <v>Campaña abril 2025</v>
      </c>
      <c r="C1451" s="25">
        <v>5</v>
      </c>
      <c r="D1451" s="85" t="str">
        <f>IF(C1451="","",IFERROR(CONCATENATE(VLOOKUP(C1451,EstacionReplica!A:W,2,0)," - ",VLOOKUP(C1451,EstacionReplica!A:W,3,0)," - ",VLOOKUP(C1451,EstacionReplica!A:W,4,0)),"ID NO EXISTE"))</f>
        <v>A-05 - Registro individual - 1</v>
      </c>
      <c r="E1451" s="25">
        <v>2025</v>
      </c>
      <c r="F1451" s="25">
        <v>4</v>
      </c>
      <c r="G1451" s="25">
        <v>25</v>
      </c>
      <c r="H1451" s="86">
        <v>0.40416666666666667</v>
      </c>
      <c r="I1451" s="25" t="s">
        <v>771</v>
      </c>
      <c r="O1451" s="25" t="s">
        <v>772</v>
      </c>
      <c r="P1451" s="25" t="s">
        <v>773</v>
      </c>
      <c r="Q1451" s="25" t="s">
        <v>774</v>
      </c>
      <c r="R1451" s="25" t="s">
        <v>775</v>
      </c>
      <c r="S1451" s="25" t="s">
        <v>776</v>
      </c>
      <c r="T1451" s="25" t="s">
        <v>777</v>
      </c>
      <c r="V1451" s="25" t="s">
        <v>778</v>
      </c>
      <c r="X1451" s="25" t="s">
        <v>779</v>
      </c>
      <c r="AB1451" s="25" t="s">
        <v>780</v>
      </c>
      <c r="AC1451" s="25" t="s">
        <v>781</v>
      </c>
      <c r="AD1451" s="25">
        <v>0</v>
      </c>
      <c r="AE1451" s="25" t="s">
        <v>782</v>
      </c>
      <c r="AF1451" s="25">
        <v>-23.418934355656599</v>
      </c>
      <c r="AG1451" s="25">
        <v>-68.040735955932703</v>
      </c>
      <c r="AH1451" s="25">
        <v>0.40416666666666667</v>
      </c>
      <c r="AI1451" s="25" t="s">
        <v>789</v>
      </c>
      <c r="AM1451" s="25" t="s">
        <v>784</v>
      </c>
      <c r="AN1451" s="25" t="s">
        <v>1052</v>
      </c>
      <c r="AO1451" s="25" t="s">
        <v>785</v>
      </c>
      <c r="AR1451" s="25" t="s">
        <v>1050</v>
      </c>
    </row>
    <row r="1452" spans="1:44">
      <c r="A1452" s="25">
        <v>202504</v>
      </c>
      <c r="B1452" s="17" t="str">
        <f>IF(A1452="","",IFERROR(VLOOKUP(A1452,Campaña!A:K,2,0),"ID NO EXISTE"))</f>
        <v>Campaña abril 2025</v>
      </c>
      <c r="C1452" s="25">
        <v>6</v>
      </c>
      <c r="D1452" s="85" t="str">
        <f>IF(C1452="","",IFERROR(CONCATENATE(VLOOKUP(C1452,EstacionReplica!A:W,2,0)," - ",VLOOKUP(C1452,EstacionReplica!A:W,3,0)," - ",VLOOKUP(C1452,EstacionReplica!A:W,4,0)),"ID NO EXISTE"))</f>
        <v>A-06 - Registro individual - 1</v>
      </c>
      <c r="E1452" s="25">
        <v>2025</v>
      </c>
      <c r="F1452" s="25">
        <v>4</v>
      </c>
      <c r="G1452" s="25">
        <v>25</v>
      </c>
      <c r="H1452" s="86">
        <v>0.40694444444444444</v>
      </c>
      <c r="I1452" s="25" t="s">
        <v>771</v>
      </c>
      <c r="O1452" s="25" t="s">
        <v>772</v>
      </c>
      <c r="P1452" s="25" t="s">
        <v>773</v>
      </c>
      <c r="Q1452" s="25" t="s">
        <v>774</v>
      </c>
      <c r="R1452" s="25" t="s">
        <v>775</v>
      </c>
      <c r="S1452" s="25" t="s">
        <v>776</v>
      </c>
      <c r="T1452" s="25" t="s">
        <v>777</v>
      </c>
      <c r="V1452" s="25" t="s">
        <v>778</v>
      </c>
      <c r="X1452" s="25" t="s">
        <v>779</v>
      </c>
      <c r="AB1452" s="25" t="s">
        <v>780</v>
      </c>
      <c r="AC1452" s="25" t="s">
        <v>781</v>
      </c>
      <c r="AD1452" s="25">
        <v>0</v>
      </c>
      <c r="AE1452" s="25" t="s">
        <v>782</v>
      </c>
      <c r="AF1452" s="25">
        <v>-23.4196289932738</v>
      </c>
      <c r="AG1452" s="25">
        <v>-68.042071824668596</v>
      </c>
      <c r="AH1452" s="25">
        <v>0.40694444444444444</v>
      </c>
      <c r="AI1452" s="25" t="s">
        <v>789</v>
      </c>
      <c r="AM1452" s="25" t="s">
        <v>784</v>
      </c>
      <c r="AN1452" s="25" t="s">
        <v>1053</v>
      </c>
      <c r="AO1452" s="25" t="s">
        <v>785</v>
      </c>
      <c r="AR1452" s="25" t="s">
        <v>1050</v>
      </c>
    </row>
    <row r="1453" spans="1:44">
      <c r="A1453" s="25">
        <v>202504</v>
      </c>
      <c r="B1453" s="17" t="str">
        <f>IF(A1453="","",IFERROR(VLOOKUP(A1453,Campaña!A:K,2,0),"ID NO EXISTE"))</f>
        <v>Campaña abril 2025</v>
      </c>
      <c r="C1453" s="25">
        <v>7</v>
      </c>
      <c r="D1453" s="85" t="str">
        <f>IF(C1453="","",IFERROR(CONCATENATE(VLOOKUP(C1453,EstacionReplica!A:W,2,0)," - ",VLOOKUP(C1453,EstacionReplica!A:W,3,0)," - ",VLOOKUP(C1453,EstacionReplica!A:W,4,0)),"ID NO EXISTE"))</f>
        <v>A-07 - Registro individual - 1</v>
      </c>
      <c r="E1453" s="25">
        <v>2025</v>
      </c>
      <c r="F1453" s="25">
        <v>4</v>
      </c>
      <c r="G1453" s="25">
        <v>25</v>
      </c>
      <c r="H1453" s="86">
        <v>0.37986111111111109</v>
      </c>
      <c r="I1453" s="25" t="s">
        <v>771</v>
      </c>
      <c r="O1453" s="25" t="s">
        <v>772</v>
      </c>
      <c r="P1453" s="25" t="s">
        <v>773</v>
      </c>
      <c r="Q1453" s="25" t="s">
        <v>774</v>
      </c>
      <c r="R1453" s="25" t="s">
        <v>775</v>
      </c>
      <c r="S1453" s="25" t="s">
        <v>776</v>
      </c>
      <c r="T1453" s="25" t="s">
        <v>777</v>
      </c>
      <c r="V1453" s="25" t="s">
        <v>778</v>
      </c>
      <c r="X1453" s="25" t="s">
        <v>779</v>
      </c>
      <c r="AB1453" s="25" t="s">
        <v>780</v>
      </c>
      <c r="AC1453" s="25" t="s">
        <v>781</v>
      </c>
      <c r="AD1453" s="25">
        <v>70</v>
      </c>
      <c r="AE1453" s="25" t="s">
        <v>782</v>
      </c>
      <c r="AF1453" s="25">
        <v>-23.419760243618899</v>
      </c>
      <c r="AG1453" s="25">
        <v>-68.050253188157896</v>
      </c>
      <c r="AH1453" s="25">
        <v>0.37986111111111109</v>
      </c>
      <c r="AI1453" s="25" t="s">
        <v>787</v>
      </c>
      <c r="AM1453" s="25" t="s">
        <v>784</v>
      </c>
      <c r="AN1453" s="25" t="s">
        <v>1054</v>
      </c>
      <c r="AO1453" s="25" t="s">
        <v>785</v>
      </c>
      <c r="AR1453" s="25" t="s">
        <v>1050</v>
      </c>
    </row>
    <row r="1454" spans="1:44">
      <c r="A1454" s="25">
        <v>202504</v>
      </c>
      <c r="B1454" s="17" t="str">
        <f>IF(A1454="","",IFERROR(VLOOKUP(A1454,Campaña!A:K,2,0),"ID NO EXISTE"))</f>
        <v>Campaña abril 2025</v>
      </c>
      <c r="C1454" s="25">
        <v>8</v>
      </c>
      <c r="D1454" s="85" t="str">
        <f>IF(C1454="","",IFERROR(CONCATENATE(VLOOKUP(C1454,EstacionReplica!A:W,2,0)," - ",VLOOKUP(C1454,EstacionReplica!A:W,3,0)," - ",VLOOKUP(C1454,EstacionReplica!A:W,4,0)),"ID NO EXISTE"))</f>
        <v>A-08 - Registro individual - 1</v>
      </c>
      <c r="E1454" s="25">
        <v>2025</v>
      </c>
      <c r="F1454" s="25">
        <v>4</v>
      </c>
      <c r="G1454" s="25">
        <v>25</v>
      </c>
      <c r="H1454" s="86">
        <v>0.37986111111111109</v>
      </c>
      <c r="I1454" s="25" t="s">
        <v>771</v>
      </c>
      <c r="O1454" s="25" t="s">
        <v>772</v>
      </c>
      <c r="P1454" s="25" t="s">
        <v>773</v>
      </c>
      <c r="Q1454" s="25" t="s">
        <v>774</v>
      </c>
      <c r="R1454" s="25" t="s">
        <v>775</v>
      </c>
      <c r="S1454" s="25" t="s">
        <v>776</v>
      </c>
      <c r="T1454" s="25" t="s">
        <v>777</v>
      </c>
      <c r="V1454" s="25" t="s">
        <v>778</v>
      </c>
      <c r="X1454" s="25" t="s">
        <v>779</v>
      </c>
      <c r="AB1454" s="25" t="s">
        <v>780</v>
      </c>
      <c r="AC1454" s="25" t="s">
        <v>781</v>
      </c>
      <c r="AD1454" s="25">
        <v>40</v>
      </c>
      <c r="AE1454" s="25" t="s">
        <v>782</v>
      </c>
      <c r="AF1454" s="25">
        <v>-23.419749962043699</v>
      </c>
      <c r="AG1454" s="25">
        <v>-68.050047724958802</v>
      </c>
      <c r="AH1454" s="25">
        <v>0.37986111111111109</v>
      </c>
      <c r="AI1454" s="25" t="s">
        <v>787</v>
      </c>
      <c r="AM1454" s="25" t="s">
        <v>784</v>
      </c>
      <c r="AN1454" s="25" t="s">
        <v>1055</v>
      </c>
      <c r="AO1454" s="25" t="s">
        <v>785</v>
      </c>
      <c r="AR1454" s="25" t="s">
        <v>1050</v>
      </c>
    </row>
    <row r="1455" spans="1:44">
      <c r="A1455" s="25">
        <v>202504</v>
      </c>
      <c r="B1455" s="17" t="str">
        <f>IF(A1455="","",IFERROR(VLOOKUP(A1455,Campaña!A:K,2,0),"ID NO EXISTE"))</f>
        <v>Campaña abril 2025</v>
      </c>
      <c r="C1455" s="25">
        <v>9</v>
      </c>
      <c r="D1455" s="85" t="str">
        <f>IF(C1455="","",IFERROR(CONCATENATE(VLOOKUP(C1455,EstacionReplica!A:W,2,0)," - ",VLOOKUP(C1455,EstacionReplica!A:W,3,0)," - ",VLOOKUP(C1455,EstacionReplica!A:W,4,0)),"ID NO EXISTE"))</f>
        <v>A-09 - Registro individual - 1</v>
      </c>
      <c r="E1455" s="25">
        <v>2025</v>
      </c>
      <c r="F1455" s="25">
        <v>4</v>
      </c>
      <c r="G1455" s="25">
        <v>25</v>
      </c>
      <c r="H1455" s="86">
        <v>0.37916666666666665</v>
      </c>
      <c r="I1455" s="25" t="s">
        <v>771</v>
      </c>
      <c r="O1455" s="25" t="s">
        <v>772</v>
      </c>
      <c r="P1455" s="25" t="s">
        <v>773</v>
      </c>
      <c r="Q1455" s="25" t="s">
        <v>774</v>
      </c>
      <c r="R1455" s="25" t="s">
        <v>775</v>
      </c>
      <c r="S1455" s="25" t="s">
        <v>776</v>
      </c>
      <c r="T1455" s="25" t="s">
        <v>777</v>
      </c>
      <c r="V1455" s="25" t="s">
        <v>778</v>
      </c>
      <c r="X1455" s="25" t="s">
        <v>779</v>
      </c>
      <c r="AB1455" s="25" t="s">
        <v>780</v>
      </c>
      <c r="AC1455" s="25" t="s">
        <v>781</v>
      </c>
      <c r="AD1455" s="25">
        <v>0</v>
      </c>
      <c r="AE1455" s="25" t="s">
        <v>782</v>
      </c>
      <c r="AF1455" s="25">
        <v>-23.419641402856101</v>
      </c>
      <c r="AG1455" s="25">
        <v>-68.050019137899397</v>
      </c>
      <c r="AH1455" s="25">
        <v>0.37916666666666665</v>
      </c>
      <c r="AI1455" s="25" t="s">
        <v>789</v>
      </c>
      <c r="AM1455" s="25" t="s">
        <v>784</v>
      </c>
      <c r="AN1455" s="25" t="s">
        <v>1052</v>
      </c>
      <c r="AO1455" s="25" t="s">
        <v>785</v>
      </c>
      <c r="AR1455" s="25" t="s">
        <v>1050</v>
      </c>
    </row>
    <row r="1456" spans="1:44">
      <c r="A1456" s="25">
        <v>202504</v>
      </c>
      <c r="B1456" s="17" t="str">
        <f>IF(A1456="","",IFERROR(VLOOKUP(A1456,Campaña!A:K,2,0),"ID NO EXISTE"))</f>
        <v>Campaña abril 2025</v>
      </c>
      <c r="C1456" s="25">
        <v>10</v>
      </c>
      <c r="D1456" s="85" t="str">
        <f>IF(C1456="","",IFERROR(CONCATENATE(VLOOKUP(C1456,EstacionReplica!A:W,2,0)," - ",VLOOKUP(C1456,EstacionReplica!A:W,3,0)," - ",VLOOKUP(C1456,EstacionReplica!A:W,4,0)),"ID NO EXISTE"))</f>
        <v>A-10 - Registro individual - 1</v>
      </c>
      <c r="E1456" s="25">
        <v>2025</v>
      </c>
      <c r="F1456" s="25">
        <v>4</v>
      </c>
      <c r="G1456" s="25">
        <v>25</v>
      </c>
      <c r="H1456" s="86">
        <v>0.37777777777777777</v>
      </c>
      <c r="I1456" s="25" t="s">
        <v>771</v>
      </c>
      <c r="O1456" s="25" t="s">
        <v>772</v>
      </c>
      <c r="P1456" s="25" t="s">
        <v>773</v>
      </c>
      <c r="Q1456" s="25" t="s">
        <v>774</v>
      </c>
      <c r="R1456" s="25" t="s">
        <v>775</v>
      </c>
      <c r="S1456" s="25" t="s">
        <v>776</v>
      </c>
      <c r="T1456" s="25" t="s">
        <v>777</v>
      </c>
      <c r="V1456" s="25" t="s">
        <v>778</v>
      </c>
      <c r="X1456" s="25" t="s">
        <v>779</v>
      </c>
      <c r="AB1456" s="25" t="s">
        <v>780</v>
      </c>
      <c r="AC1456" s="25" t="s">
        <v>781</v>
      </c>
      <c r="AD1456" s="25">
        <v>0</v>
      </c>
      <c r="AE1456" s="25" t="s">
        <v>782</v>
      </c>
      <c r="AF1456" s="25">
        <v>-23.419684656329</v>
      </c>
      <c r="AG1456" s="25">
        <v>-68.049705630517494</v>
      </c>
      <c r="AH1456" s="25">
        <v>0.37777777777777777</v>
      </c>
      <c r="AI1456" s="25" t="s">
        <v>789</v>
      </c>
      <c r="AM1456" s="25" t="s">
        <v>784</v>
      </c>
      <c r="AN1456" s="25" t="s">
        <v>1052</v>
      </c>
      <c r="AO1456" s="25" t="s">
        <v>785</v>
      </c>
      <c r="AR1456" s="25" t="s">
        <v>1050</v>
      </c>
    </row>
    <row r="1457" spans="1:44">
      <c r="A1457" s="25">
        <v>202504</v>
      </c>
      <c r="B1457" s="17" t="str">
        <f>IF(A1457="","",IFERROR(VLOOKUP(A1457,Campaña!A:K,2,0),"ID NO EXISTE"))</f>
        <v>Campaña abril 2025</v>
      </c>
      <c r="C1457" s="25">
        <v>11</v>
      </c>
      <c r="D1457" s="85" t="str">
        <f>IF(C1457="","",IFERROR(CONCATENATE(VLOOKUP(C1457,EstacionReplica!A:W,2,0)," - ",VLOOKUP(C1457,EstacionReplica!A:W,3,0)," - ",VLOOKUP(C1457,EstacionReplica!A:W,4,0)),"ID NO EXISTE"))</f>
        <v>A-11 - Registro individual - 1</v>
      </c>
      <c r="E1457" s="25">
        <v>2025</v>
      </c>
      <c r="F1457" s="25">
        <v>4</v>
      </c>
      <c r="G1457" s="25">
        <v>25</v>
      </c>
      <c r="H1457" s="86">
        <v>0.39652777777777776</v>
      </c>
      <c r="I1457" s="25" t="s">
        <v>771</v>
      </c>
      <c r="O1457" s="25" t="s">
        <v>772</v>
      </c>
      <c r="P1457" s="25" t="s">
        <v>773</v>
      </c>
      <c r="Q1457" s="25" t="s">
        <v>774</v>
      </c>
      <c r="R1457" s="25" t="s">
        <v>775</v>
      </c>
      <c r="S1457" s="25" t="s">
        <v>776</v>
      </c>
      <c r="T1457" s="25" t="s">
        <v>777</v>
      </c>
      <c r="V1457" s="25" t="s">
        <v>778</v>
      </c>
      <c r="X1457" s="25" t="s">
        <v>779</v>
      </c>
      <c r="AB1457" s="25" t="s">
        <v>780</v>
      </c>
      <c r="AC1457" s="25" t="s">
        <v>781</v>
      </c>
      <c r="AD1457" s="25">
        <v>80</v>
      </c>
      <c r="AE1457" s="25" t="s">
        <v>782</v>
      </c>
      <c r="AF1457" s="25">
        <v>-23.419759149676</v>
      </c>
      <c r="AG1457" s="25">
        <v>-68.048589328296003</v>
      </c>
      <c r="AH1457" s="25">
        <v>0.39652777777777776</v>
      </c>
      <c r="AI1457" s="25" t="s">
        <v>787</v>
      </c>
      <c r="AM1457" s="25" t="s">
        <v>784</v>
      </c>
      <c r="AN1457" s="25" t="s">
        <v>1056</v>
      </c>
      <c r="AO1457" s="25" t="s">
        <v>785</v>
      </c>
      <c r="AR1457" s="25" t="s">
        <v>1050</v>
      </c>
    </row>
    <row r="1458" spans="1:44">
      <c r="A1458" s="25">
        <v>202504</v>
      </c>
      <c r="B1458" s="17" t="str">
        <f>IF(A1458="","",IFERROR(VLOOKUP(A1458,Campaña!A:K,2,0),"ID NO EXISTE"))</f>
        <v>Campaña abril 2025</v>
      </c>
      <c r="C1458" s="25">
        <v>12</v>
      </c>
      <c r="D1458" s="85" t="str">
        <f>IF(C1458="","",IFERROR(CONCATENATE(VLOOKUP(C1458,EstacionReplica!A:W,2,0)," - ",VLOOKUP(C1458,EstacionReplica!A:W,3,0)," - ",VLOOKUP(C1458,EstacionReplica!A:W,4,0)),"ID NO EXISTE"))</f>
        <v>A-12 - Registro individual - 1</v>
      </c>
      <c r="E1458" s="25">
        <v>2025</v>
      </c>
      <c r="F1458" s="25">
        <v>4</v>
      </c>
      <c r="G1458" s="25">
        <v>25</v>
      </c>
      <c r="H1458" s="86">
        <v>0.38819444444444445</v>
      </c>
      <c r="I1458" s="25" t="s">
        <v>771</v>
      </c>
      <c r="O1458" s="25" t="s">
        <v>772</v>
      </c>
      <c r="P1458" s="25" t="s">
        <v>773</v>
      </c>
      <c r="Q1458" s="25" t="s">
        <v>774</v>
      </c>
      <c r="R1458" s="25" t="s">
        <v>775</v>
      </c>
      <c r="S1458" s="25" t="s">
        <v>776</v>
      </c>
      <c r="T1458" s="25" t="s">
        <v>777</v>
      </c>
      <c r="V1458" s="25" t="s">
        <v>778</v>
      </c>
      <c r="X1458" s="25" t="s">
        <v>779</v>
      </c>
      <c r="AB1458" s="25" t="s">
        <v>780</v>
      </c>
      <c r="AC1458" s="25" t="s">
        <v>781</v>
      </c>
      <c r="AD1458" s="25">
        <v>45</v>
      </c>
      <c r="AE1458" s="25" t="s">
        <v>782</v>
      </c>
      <c r="AF1458" s="25">
        <v>-23.417192830944899</v>
      </c>
      <c r="AG1458" s="25">
        <v>-68.048392363019602</v>
      </c>
      <c r="AH1458" s="25">
        <v>0.38819444444444445</v>
      </c>
      <c r="AI1458" s="25" t="s">
        <v>787</v>
      </c>
      <c r="AM1458" s="25" t="s">
        <v>784</v>
      </c>
      <c r="AN1458" s="25" t="s">
        <v>1057</v>
      </c>
      <c r="AO1458" s="25" t="s">
        <v>785</v>
      </c>
      <c r="AR1458" s="25" t="s">
        <v>1050</v>
      </c>
    </row>
    <row r="1459" spans="1:44">
      <c r="A1459" s="25">
        <v>202504</v>
      </c>
      <c r="B1459" s="17" t="str">
        <f>IF(A1459="","",IFERROR(VLOOKUP(A1459,Campaña!A:K,2,0),"ID NO EXISTE"))</f>
        <v>Campaña abril 2025</v>
      </c>
      <c r="C1459" s="25">
        <v>13</v>
      </c>
      <c r="D1459" s="85" t="str">
        <f>IF(C1459="","",IFERROR(CONCATENATE(VLOOKUP(C1459,EstacionReplica!A:W,2,0)," - ",VLOOKUP(C1459,EstacionReplica!A:W,3,0)," - ",VLOOKUP(C1459,EstacionReplica!A:W,4,0)),"ID NO EXISTE"))</f>
        <v>A-13 - Registro individual - 1</v>
      </c>
      <c r="E1459" s="25">
        <v>2025</v>
      </c>
      <c r="F1459" s="25">
        <v>4</v>
      </c>
      <c r="G1459" s="25">
        <v>25</v>
      </c>
      <c r="H1459" s="86">
        <v>0.38958333333333334</v>
      </c>
      <c r="I1459" s="25" t="s">
        <v>771</v>
      </c>
      <c r="O1459" s="25" t="s">
        <v>772</v>
      </c>
      <c r="P1459" s="25" t="s">
        <v>773</v>
      </c>
      <c r="Q1459" s="25" t="s">
        <v>774</v>
      </c>
      <c r="R1459" s="25" t="s">
        <v>775</v>
      </c>
      <c r="S1459" s="25" t="s">
        <v>776</v>
      </c>
      <c r="T1459" s="25" t="s">
        <v>777</v>
      </c>
      <c r="V1459" s="25" t="s">
        <v>778</v>
      </c>
      <c r="X1459" s="25" t="s">
        <v>779</v>
      </c>
      <c r="AB1459" s="25" t="s">
        <v>780</v>
      </c>
      <c r="AC1459" s="25" t="s">
        <v>781</v>
      </c>
      <c r="AD1459" s="25">
        <v>0</v>
      </c>
      <c r="AE1459" s="25" t="s">
        <v>782</v>
      </c>
      <c r="AF1459" s="25">
        <v>-23.417306366575701</v>
      </c>
      <c r="AG1459" s="25">
        <v>-68.047755378079799</v>
      </c>
      <c r="AH1459" s="25">
        <v>0.38958333333333334</v>
      </c>
      <c r="AI1459" s="25" t="s">
        <v>789</v>
      </c>
      <c r="AM1459" s="25" t="s">
        <v>784</v>
      </c>
      <c r="AN1459" s="25" t="s">
        <v>1058</v>
      </c>
      <c r="AO1459" s="25" t="s">
        <v>785</v>
      </c>
      <c r="AR1459" s="25" t="s">
        <v>1050</v>
      </c>
    </row>
    <row r="1460" spans="1:44">
      <c r="A1460" s="25">
        <v>202504</v>
      </c>
      <c r="B1460" s="17" t="str">
        <f>IF(A1460="","",IFERROR(VLOOKUP(A1460,Campaña!A:K,2,0),"ID NO EXISTE"))</f>
        <v>Campaña abril 2025</v>
      </c>
      <c r="C1460" s="25">
        <v>14</v>
      </c>
      <c r="D1460" s="85" t="str">
        <f>IF(C1460="","",IFERROR(CONCATENATE(VLOOKUP(C1460,EstacionReplica!A:W,2,0)," - ",VLOOKUP(C1460,EstacionReplica!A:W,3,0)," - ",VLOOKUP(C1460,EstacionReplica!A:W,4,0)),"ID NO EXISTE"))</f>
        <v>A-14 - Registro individual - 1</v>
      </c>
      <c r="E1460" s="25">
        <v>2025</v>
      </c>
      <c r="F1460" s="25">
        <v>4</v>
      </c>
      <c r="G1460" s="25">
        <v>25</v>
      </c>
      <c r="H1460" s="86">
        <v>0.3888888888888889</v>
      </c>
      <c r="I1460" s="25" t="s">
        <v>771</v>
      </c>
      <c r="O1460" s="25" t="s">
        <v>772</v>
      </c>
      <c r="P1460" s="25" t="s">
        <v>773</v>
      </c>
      <c r="Q1460" s="25" t="s">
        <v>774</v>
      </c>
      <c r="R1460" s="25" t="s">
        <v>775</v>
      </c>
      <c r="S1460" s="25" t="s">
        <v>776</v>
      </c>
      <c r="T1460" s="25" t="s">
        <v>777</v>
      </c>
      <c r="V1460" s="25" t="s">
        <v>778</v>
      </c>
      <c r="X1460" s="25" t="s">
        <v>779</v>
      </c>
      <c r="AB1460" s="25" t="s">
        <v>780</v>
      </c>
      <c r="AC1460" s="25" t="s">
        <v>781</v>
      </c>
      <c r="AD1460" s="25">
        <v>0</v>
      </c>
      <c r="AE1460" s="25" t="s">
        <v>782</v>
      </c>
      <c r="AF1460" s="25">
        <v>-23.417026502734899</v>
      </c>
      <c r="AG1460" s="25">
        <v>-68.047776955846601</v>
      </c>
      <c r="AH1460" s="25">
        <v>0.3888888888888889</v>
      </c>
      <c r="AI1460" s="25" t="s">
        <v>789</v>
      </c>
      <c r="AM1460" s="25" t="s">
        <v>784</v>
      </c>
      <c r="AN1460" s="25" t="s">
        <v>1058</v>
      </c>
      <c r="AO1460" s="25" t="s">
        <v>785</v>
      </c>
      <c r="AR1460" s="25" t="s">
        <v>1050</v>
      </c>
    </row>
    <row r="1461" spans="1:44">
      <c r="A1461" s="25">
        <v>202504</v>
      </c>
      <c r="B1461" s="17" t="str">
        <f>IF(A1461="","",IFERROR(VLOOKUP(A1461,Campaña!A:K,2,0),"ID NO EXISTE"))</f>
        <v>Campaña abril 2025</v>
      </c>
      <c r="C1461" s="25">
        <v>15</v>
      </c>
      <c r="D1461" s="85" t="str">
        <f>IF(C1461="","",IFERROR(CONCATENATE(VLOOKUP(C1461,EstacionReplica!A:W,2,0)," - ",VLOOKUP(C1461,EstacionReplica!A:W,3,0)," - ",VLOOKUP(C1461,EstacionReplica!A:W,4,0)),"ID NO EXISTE"))</f>
        <v>A-15 - Registro individual - 1</v>
      </c>
      <c r="E1461" s="25">
        <v>2025</v>
      </c>
      <c r="F1461" s="25">
        <v>4</v>
      </c>
      <c r="G1461" s="25">
        <v>25</v>
      </c>
      <c r="H1461" s="86">
        <v>0.38958333333333334</v>
      </c>
      <c r="I1461" s="25" t="s">
        <v>771</v>
      </c>
      <c r="O1461" s="25" t="s">
        <v>772</v>
      </c>
      <c r="P1461" s="25" t="s">
        <v>773</v>
      </c>
      <c r="Q1461" s="25" t="s">
        <v>774</v>
      </c>
      <c r="R1461" s="25" t="s">
        <v>775</v>
      </c>
      <c r="S1461" s="25" t="s">
        <v>776</v>
      </c>
      <c r="T1461" s="25" t="s">
        <v>777</v>
      </c>
      <c r="V1461" s="25" t="s">
        <v>778</v>
      </c>
      <c r="X1461" s="25" t="s">
        <v>779</v>
      </c>
      <c r="AB1461" s="25" t="s">
        <v>780</v>
      </c>
      <c r="AC1461" s="25" t="s">
        <v>781</v>
      </c>
      <c r="AD1461" s="25">
        <v>0</v>
      </c>
      <c r="AE1461" s="25" t="s">
        <v>782</v>
      </c>
      <c r="AF1461" s="25">
        <v>-23.416973863371599</v>
      </c>
      <c r="AG1461" s="25">
        <v>-68.048031801099398</v>
      </c>
      <c r="AH1461" s="25">
        <v>0.38958333333333334</v>
      </c>
      <c r="AI1461" s="25" t="s">
        <v>783</v>
      </c>
      <c r="AM1461" s="25" t="s">
        <v>784</v>
      </c>
      <c r="AO1461" s="25" t="s">
        <v>785</v>
      </c>
      <c r="AR1461" s="25" t="s">
        <v>1050</v>
      </c>
    </row>
    <row r="1462" spans="1:44">
      <c r="A1462" s="25">
        <v>202504</v>
      </c>
      <c r="B1462" s="17" t="str">
        <f>IF(A1462="","",IFERROR(VLOOKUP(A1462,Campaña!A:K,2,0),"ID NO EXISTE"))</f>
        <v>Campaña abril 2025</v>
      </c>
      <c r="C1462" s="25">
        <v>16</v>
      </c>
      <c r="D1462" s="85" t="str">
        <f>IF(C1462="","",IFERROR(CONCATENATE(VLOOKUP(C1462,EstacionReplica!A:W,2,0)," - ",VLOOKUP(C1462,EstacionReplica!A:W,3,0)," - ",VLOOKUP(C1462,EstacionReplica!A:W,4,0)),"ID NO EXISTE"))</f>
        <v>A-16 - Registro individual - 1</v>
      </c>
      <c r="E1462" s="25">
        <v>2025</v>
      </c>
      <c r="F1462" s="25">
        <v>4</v>
      </c>
      <c r="G1462" s="25">
        <v>25</v>
      </c>
      <c r="H1462" s="86">
        <v>0.38958333333333334</v>
      </c>
      <c r="I1462" s="25" t="s">
        <v>771</v>
      </c>
      <c r="O1462" s="25" t="s">
        <v>772</v>
      </c>
      <c r="P1462" s="25" t="s">
        <v>773</v>
      </c>
      <c r="Q1462" s="25" t="s">
        <v>774</v>
      </c>
      <c r="R1462" s="25" t="s">
        <v>775</v>
      </c>
      <c r="S1462" s="25" t="s">
        <v>776</v>
      </c>
      <c r="T1462" s="25" t="s">
        <v>777</v>
      </c>
      <c r="V1462" s="25" t="s">
        <v>778</v>
      </c>
      <c r="X1462" s="25" t="s">
        <v>779</v>
      </c>
      <c r="AB1462" s="25" t="s">
        <v>780</v>
      </c>
      <c r="AC1462" s="25" t="s">
        <v>781</v>
      </c>
      <c r="AD1462" s="25">
        <v>0</v>
      </c>
      <c r="AE1462" s="25" t="s">
        <v>782</v>
      </c>
      <c r="AF1462" s="25">
        <v>-23.417622972849099</v>
      </c>
      <c r="AG1462" s="25">
        <v>-68.044875647462902</v>
      </c>
      <c r="AH1462" s="25">
        <v>0.38958333333333334</v>
      </c>
      <c r="AI1462" s="25" t="s">
        <v>783</v>
      </c>
      <c r="AM1462" s="25" t="s">
        <v>784</v>
      </c>
      <c r="AO1462" s="25" t="s">
        <v>785</v>
      </c>
      <c r="AR1462" s="25" t="s">
        <v>1050</v>
      </c>
    </row>
    <row r="1463" spans="1:44">
      <c r="A1463" s="25">
        <v>202504</v>
      </c>
      <c r="B1463" s="17" t="str">
        <f>IF(A1463="","",IFERROR(VLOOKUP(A1463,Campaña!A:K,2,0),"ID NO EXISTE"))</f>
        <v>Campaña abril 2025</v>
      </c>
      <c r="C1463" s="25">
        <v>17</v>
      </c>
      <c r="D1463" s="85" t="str">
        <f>IF(C1463="","",IFERROR(CONCATENATE(VLOOKUP(C1463,EstacionReplica!A:W,2,0)," - ",VLOOKUP(C1463,EstacionReplica!A:W,3,0)," - ",VLOOKUP(C1463,EstacionReplica!A:W,4,0)),"ID NO EXISTE"))</f>
        <v>A-17 - Registro individual - 1</v>
      </c>
      <c r="E1463" s="25">
        <v>2025</v>
      </c>
      <c r="F1463" s="25">
        <v>4</v>
      </c>
      <c r="G1463" s="25">
        <v>25</v>
      </c>
      <c r="H1463" s="86">
        <v>0.41458333333333336</v>
      </c>
      <c r="I1463" s="25" t="s">
        <v>771</v>
      </c>
      <c r="O1463" s="25" t="s">
        <v>772</v>
      </c>
      <c r="P1463" s="25" t="s">
        <v>773</v>
      </c>
      <c r="Q1463" s="25" t="s">
        <v>774</v>
      </c>
      <c r="R1463" s="25" t="s">
        <v>775</v>
      </c>
      <c r="S1463" s="25" t="s">
        <v>776</v>
      </c>
      <c r="T1463" s="25" t="s">
        <v>777</v>
      </c>
      <c r="V1463" s="25" t="s">
        <v>778</v>
      </c>
      <c r="X1463" s="25" t="s">
        <v>779</v>
      </c>
      <c r="AB1463" s="25" t="s">
        <v>780</v>
      </c>
      <c r="AC1463" s="25" t="s">
        <v>781</v>
      </c>
      <c r="AD1463" s="25">
        <v>20</v>
      </c>
      <c r="AE1463" s="25" t="s">
        <v>782</v>
      </c>
      <c r="AF1463" s="25">
        <v>-23.4177030013795</v>
      </c>
      <c r="AG1463" s="25">
        <v>-68.044669539647003</v>
      </c>
      <c r="AH1463" s="25">
        <v>0.41458333333333336</v>
      </c>
      <c r="AI1463" s="25" t="s">
        <v>787</v>
      </c>
      <c r="AM1463" s="25" t="s">
        <v>784</v>
      </c>
      <c r="AN1463" s="25" t="s">
        <v>1059</v>
      </c>
      <c r="AO1463" s="25" t="s">
        <v>785</v>
      </c>
      <c r="AR1463" s="25" t="s">
        <v>1050</v>
      </c>
    </row>
    <row r="1464" spans="1:44">
      <c r="A1464" s="25">
        <v>202504</v>
      </c>
      <c r="B1464" s="17" t="str">
        <f>IF(A1464="","",IFERROR(VLOOKUP(A1464,Campaña!A:K,2,0),"ID NO EXISTE"))</f>
        <v>Campaña abril 2025</v>
      </c>
      <c r="C1464" s="25">
        <v>18</v>
      </c>
      <c r="D1464" s="85" t="str">
        <f>IF(C1464="","",IFERROR(CONCATENATE(VLOOKUP(C1464,EstacionReplica!A:W,2,0)," - ",VLOOKUP(C1464,EstacionReplica!A:W,3,0)," - ",VLOOKUP(C1464,EstacionReplica!A:W,4,0)),"ID NO EXISTE"))</f>
        <v>A-18 - Registro individual - 1</v>
      </c>
      <c r="E1464" s="25">
        <v>2025</v>
      </c>
      <c r="F1464" s="25">
        <v>4</v>
      </c>
      <c r="G1464" s="25">
        <v>25</v>
      </c>
      <c r="H1464" s="86">
        <v>0.41249999999999998</v>
      </c>
      <c r="I1464" s="25" t="s">
        <v>771</v>
      </c>
      <c r="O1464" s="25" t="s">
        <v>772</v>
      </c>
      <c r="P1464" s="25" t="s">
        <v>773</v>
      </c>
      <c r="Q1464" s="25" t="s">
        <v>774</v>
      </c>
      <c r="R1464" s="25" t="s">
        <v>775</v>
      </c>
      <c r="S1464" s="25" t="s">
        <v>776</v>
      </c>
      <c r="T1464" s="25" t="s">
        <v>777</v>
      </c>
      <c r="V1464" s="25" t="s">
        <v>778</v>
      </c>
      <c r="X1464" s="25" t="s">
        <v>779</v>
      </c>
      <c r="AB1464" s="25" t="s">
        <v>780</v>
      </c>
      <c r="AC1464" s="25" t="s">
        <v>781</v>
      </c>
      <c r="AD1464" s="25">
        <v>0</v>
      </c>
      <c r="AE1464" s="25" t="s">
        <v>782</v>
      </c>
      <c r="AF1464" s="25">
        <v>-23.4176657970592</v>
      </c>
      <c r="AG1464" s="25">
        <v>-68.044493635544796</v>
      </c>
      <c r="AH1464" s="25">
        <v>0.41249999999999998</v>
      </c>
      <c r="AI1464" s="25" t="s">
        <v>783</v>
      </c>
      <c r="AM1464" s="25" t="s">
        <v>784</v>
      </c>
      <c r="AO1464" s="25" t="s">
        <v>785</v>
      </c>
      <c r="AR1464" s="25" t="s">
        <v>1050</v>
      </c>
    </row>
    <row r="1465" spans="1:44">
      <c r="A1465" s="25">
        <v>202504</v>
      </c>
      <c r="B1465" s="17" t="str">
        <f>IF(A1465="","",IFERROR(VLOOKUP(A1465,Campaña!A:K,2,0),"ID NO EXISTE"))</f>
        <v>Campaña abril 2025</v>
      </c>
      <c r="C1465" s="25">
        <v>19</v>
      </c>
      <c r="D1465" s="85" t="str">
        <f>IF(C1465="","",IFERROR(CONCATENATE(VLOOKUP(C1465,EstacionReplica!A:W,2,0)," - ",VLOOKUP(C1465,EstacionReplica!A:W,3,0)," - ",VLOOKUP(C1465,EstacionReplica!A:W,4,0)),"ID NO EXISTE"))</f>
        <v>A-19 - Registro individual - 1</v>
      </c>
      <c r="E1465" s="25">
        <v>2025</v>
      </c>
      <c r="F1465" s="25">
        <v>4</v>
      </c>
      <c r="G1465" s="25">
        <v>25</v>
      </c>
      <c r="H1465" s="86">
        <v>0.41458333333333336</v>
      </c>
      <c r="I1465" s="25" t="s">
        <v>771</v>
      </c>
      <c r="O1465" s="25" t="s">
        <v>772</v>
      </c>
      <c r="P1465" s="25" t="s">
        <v>773</v>
      </c>
      <c r="Q1465" s="25" t="s">
        <v>774</v>
      </c>
      <c r="R1465" s="25" t="s">
        <v>775</v>
      </c>
      <c r="S1465" s="25" t="s">
        <v>776</v>
      </c>
      <c r="T1465" s="25" t="s">
        <v>777</v>
      </c>
      <c r="V1465" s="25" t="s">
        <v>778</v>
      </c>
      <c r="X1465" s="25" t="s">
        <v>779</v>
      </c>
      <c r="AB1465" s="25" t="s">
        <v>780</v>
      </c>
      <c r="AC1465" s="25" t="s">
        <v>781</v>
      </c>
      <c r="AD1465" s="25">
        <v>1</v>
      </c>
      <c r="AE1465" s="25" t="s">
        <v>782</v>
      </c>
      <c r="AF1465" s="25">
        <v>-23.4177290189986</v>
      </c>
      <c r="AG1465" s="25">
        <v>-68.044493181440401</v>
      </c>
      <c r="AH1465" s="25">
        <v>0.41458333333333336</v>
      </c>
      <c r="AI1465" s="25" t="s">
        <v>789</v>
      </c>
      <c r="AM1465" s="25" t="s">
        <v>784</v>
      </c>
      <c r="AN1465" s="25" t="s">
        <v>1060</v>
      </c>
      <c r="AO1465" s="25" t="s">
        <v>785</v>
      </c>
      <c r="AR1465" s="25" t="s">
        <v>1050</v>
      </c>
    </row>
    <row r="1466" spans="1:44">
      <c r="A1466" s="25">
        <v>202504</v>
      </c>
      <c r="B1466" s="17" t="str">
        <f>IF(A1466="","",IFERROR(VLOOKUP(A1466,Campaña!A:K,2,0),"ID NO EXISTE"))</f>
        <v>Campaña abril 2025</v>
      </c>
      <c r="C1466" s="25">
        <v>20</v>
      </c>
      <c r="D1466" s="85" t="str">
        <f>IF(C1466="","",IFERROR(CONCATENATE(VLOOKUP(C1466,EstacionReplica!A:W,2,0)," - ",VLOOKUP(C1466,EstacionReplica!A:W,3,0)," - ",VLOOKUP(C1466,EstacionReplica!A:W,4,0)),"ID NO EXISTE"))</f>
        <v>A-20 - Registro individual - 1</v>
      </c>
      <c r="E1466" s="25">
        <v>2025</v>
      </c>
      <c r="F1466" s="25">
        <v>4</v>
      </c>
      <c r="G1466" s="25">
        <v>25</v>
      </c>
      <c r="H1466" s="86">
        <v>0.41249999999999998</v>
      </c>
      <c r="I1466" s="25" t="s">
        <v>771</v>
      </c>
      <c r="O1466" s="25" t="s">
        <v>772</v>
      </c>
      <c r="P1466" s="25" t="s">
        <v>773</v>
      </c>
      <c r="Q1466" s="25" t="s">
        <v>774</v>
      </c>
      <c r="R1466" s="25" t="s">
        <v>775</v>
      </c>
      <c r="S1466" s="25" t="s">
        <v>776</v>
      </c>
      <c r="T1466" s="25" t="s">
        <v>777</v>
      </c>
      <c r="V1466" s="25" t="s">
        <v>778</v>
      </c>
      <c r="X1466" s="25" t="s">
        <v>779</v>
      </c>
      <c r="AB1466" s="25" t="s">
        <v>780</v>
      </c>
      <c r="AC1466" s="25" t="s">
        <v>781</v>
      </c>
      <c r="AD1466" s="25">
        <v>0</v>
      </c>
      <c r="AE1466" s="25" t="s">
        <v>782</v>
      </c>
      <c r="AF1466" s="25">
        <v>-23.4176564061442</v>
      </c>
      <c r="AG1466" s="25">
        <v>-68.044434979242197</v>
      </c>
      <c r="AH1466" s="25">
        <v>0.41249999999999998</v>
      </c>
      <c r="AI1466" s="25" t="s">
        <v>783</v>
      </c>
      <c r="AM1466" s="25" t="s">
        <v>784</v>
      </c>
      <c r="AO1466" s="25" t="s">
        <v>785</v>
      </c>
      <c r="AR1466" s="25" t="s">
        <v>1050</v>
      </c>
    </row>
    <row r="1467" spans="1:44">
      <c r="A1467" s="25">
        <v>202504</v>
      </c>
      <c r="B1467" s="17" t="str">
        <f>IF(A1467="","",IFERROR(VLOOKUP(A1467,Campaña!A:K,2,0),"ID NO EXISTE"))</f>
        <v>Campaña abril 2025</v>
      </c>
      <c r="C1467" s="25">
        <v>21</v>
      </c>
      <c r="D1467" s="85" t="str">
        <f>IF(C1467="","",IFERROR(CONCATENATE(VLOOKUP(C1467,EstacionReplica!A:W,2,0)," - ",VLOOKUP(C1467,EstacionReplica!A:W,3,0)," - ",VLOOKUP(C1467,EstacionReplica!A:W,4,0)),"ID NO EXISTE"))</f>
        <v>A-21 - Registro individual - 1</v>
      </c>
      <c r="E1467" s="25">
        <v>2025</v>
      </c>
      <c r="F1467" s="25">
        <v>4</v>
      </c>
      <c r="G1467" s="25">
        <v>25</v>
      </c>
      <c r="H1467" s="86">
        <v>0.4152777777777778</v>
      </c>
      <c r="I1467" s="25" t="s">
        <v>771</v>
      </c>
      <c r="O1467" s="25" t="s">
        <v>772</v>
      </c>
      <c r="P1467" s="25" t="s">
        <v>773</v>
      </c>
      <c r="Q1467" s="25" t="s">
        <v>774</v>
      </c>
      <c r="R1467" s="25" t="s">
        <v>775</v>
      </c>
      <c r="S1467" s="25" t="s">
        <v>776</v>
      </c>
      <c r="T1467" s="25" t="s">
        <v>777</v>
      </c>
      <c r="V1467" s="25" t="s">
        <v>778</v>
      </c>
      <c r="X1467" s="25" t="s">
        <v>779</v>
      </c>
      <c r="AB1467" s="25" t="s">
        <v>780</v>
      </c>
      <c r="AC1467" s="25" t="s">
        <v>781</v>
      </c>
      <c r="AD1467" s="25">
        <v>0</v>
      </c>
      <c r="AE1467" s="25" t="s">
        <v>782</v>
      </c>
      <c r="AF1467" s="25">
        <v>-23.417710297018498</v>
      </c>
      <c r="AG1467" s="25">
        <v>-68.044385655655205</v>
      </c>
      <c r="AH1467" s="25">
        <v>0.4152777777777778</v>
      </c>
      <c r="AI1467" s="25" t="s">
        <v>789</v>
      </c>
      <c r="AM1467" s="25" t="s">
        <v>784</v>
      </c>
      <c r="AN1467" s="25" t="s">
        <v>1052</v>
      </c>
      <c r="AO1467" s="25" t="s">
        <v>785</v>
      </c>
      <c r="AR1467" s="25" t="s">
        <v>1050</v>
      </c>
    </row>
    <row r="1468" spans="1:44">
      <c r="A1468" s="25">
        <v>202504</v>
      </c>
      <c r="B1468" s="17" t="str">
        <f>IF(A1468="","",IFERROR(VLOOKUP(A1468,Campaña!A:K,2,0),"ID NO EXISTE"))</f>
        <v>Campaña abril 2025</v>
      </c>
      <c r="C1468" s="25">
        <v>22</v>
      </c>
      <c r="D1468" s="85" t="str">
        <f>IF(C1468="","",IFERROR(CONCATENATE(VLOOKUP(C1468,EstacionReplica!A:W,2,0)," - ",VLOOKUP(C1468,EstacionReplica!A:W,3,0)," - ",VLOOKUP(C1468,EstacionReplica!A:W,4,0)),"ID NO EXISTE"))</f>
        <v>A-22 - Registro individual - 1</v>
      </c>
      <c r="E1468" s="25">
        <v>2025</v>
      </c>
      <c r="F1468" s="25">
        <v>4</v>
      </c>
      <c r="G1468" s="25">
        <v>25</v>
      </c>
      <c r="H1468" s="86">
        <v>0.41597222222222224</v>
      </c>
      <c r="I1468" s="25" t="s">
        <v>771</v>
      </c>
      <c r="O1468" s="25" t="s">
        <v>772</v>
      </c>
      <c r="P1468" s="25" t="s">
        <v>773</v>
      </c>
      <c r="Q1468" s="25" t="s">
        <v>774</v>
      </c>
      <c r="R1468" s="25" t="s">
        <v>775</v>
      </c>
      <c r="S1468" s="25" t="s">
        <v>776</v>
      </c>
      <c r="T1468" s="25" t="s">
        <v>777</v>
      </c>
      <c r="V1468" s="25" t="s">
        <v>778</v>
      </c>
      <c r="X1468" s="25" t="s">
        <v>779</v>
      </c>
      <c r="AB1468" s="25" t="s">
        <v>780</v>
      </c>
      <c r="AC1468" s="25" t="s">
        <v>781</v>
      </c>
      <c r="AD1468" s="25">
        <v>0</v>
      </c>
      <c r="AE1468" s="25" t="s">
        <v>782</v>
      </c>
      <c r="AF1468" s="25">
        <v>-23.417655987038899</v>
      </c>
      <c r="AG1468" s="25">
        <v>-68.044366471206899</v>
      </c>
      <c r="AH1468" s="25">
        <v>0.41597222222222224</v>
      </c>
      <c r="AI1468" s="25" t="s">
        <v>789</v>
      </c>
      <c r="AM1468" s="25" t="s">
        <v>784</v>
      </c>
      <c r="AN1468" s="25" t="s">
        <v>1058</v>
      </c>
      <c r="AO1468" s="25" t="s">
        <v>785</v>
      </c>
      <c r="AR1468" s="25" t="s">
        <v>1050</v>
      </c>
    </row>
    <row r="1469" spans="1:44">
      <c r="A1469" s="25">
        <v>202504</v>
      </c>
      <c r="B1469" s="17" t="str">
        <f>IF(A1469="","",IFERROR(VLOOKUP(A1469,Campaña!A:K,2,0),"ID NO EXISTE"))</f>
        <v>Campaña abril 2025</v>
      </c>
      <c r="C1469" s="25">
        <v>23</v>
      </c>
      <c r="D1469" s="85" t="str">
        <f>IF(C1469="","",IFERROR(CONCATENATE(VLOOKUP(C1469,EstacionReplica!A:W,2,0)," - ",VLOOKUP(C1469,EstacionReplica!A:W,3,0)," - ",VLOOKUP(C1469,EstacionReplica!A:W,4,0)),"ID NO EXISTE"))</f>
        <v>A-23 - Registro individual - 1</v>
      </c>
      <c r="E1469" s="25">
        <v>2025</v>
      </c>
      <c r="F1469" s="25">
        <v>4</v>
      </c>
      <c r="G1469" s="25">
        <v>25</v>
      </c>
      <c r="H1469" s="86">
        <v>0.41666666666666669</v>
      </c>
      <c r="I1469" s="25" t="s">
        <v>771</v>
      </c>
      <c r="O1469" s="25" t="s">
        <v>772</v>
      </c>
      <c r="P1469" s="25" t="s">
        <v>773</v>
      </c>
      <c r="Q1469" s="25" t="s">
        <v>774</v>
      </c>
      <c r="R1469" s="25" t="s">
        <v>775</v>
      </c>
      <c r="S1469" s="25" t="s">
        <v>776</v>
      </c>
      <c r="T1469" s="25" t="s">
        <v>777</v>
      </c>
      <c r="V1469" s="25" t="s">
        <v>778</v>
      </c>
      <c r="X1469" s="25" t="s">
        <v>779</v>
      </c>
      <c r="AB1469" s="25" t="s">
        <v>780</v>
      </c>
      <c r="AC1469" s="25" t="s">
        <v>781</v>
      </c>
      <c r="AD1469" s="25">
        <v>0</v>
      </c>
      <c r="AE1469" s="25" t="s">
        <v>782</v>
      </c>
      <c r="AF1469" s="25">
        <v>-23.417709518614199</v>
      </c>
      <c r="AG1469" s="25">
        <v>-68.044258426398201</v>
      </c>
      <c r="AH1469" s="25">
        <v>0.41666666666666669</v>
      </c>
      <c r="AI1469" s="25" t="s">
        <v>789</v>
      </c>
      <c r="AM1469" s="25" t="s">
        <v>784</v>
      </c>
      <c r="AN1469" s="25" t="s">
        <v>1058</v>
      </c>
      <c r="AO1469" s="25" t="s">
        <v>785</v>
      </c>
      <c r="AR1469" s="25" t="s">
        <v>1050</v>
      </c>
    </row>
    <row r="1470" spans="1:44">
      <c r="A1470" s="25">
        <v>202504</v>
      </c>
      <c r="B1470" s="17" t="str">
        <f>IF(A1470="","",IFERROR(VLOOKUP(A1470,Campaña!A:K,2,0),"ID NO EXISTE"))</f>
        <v>Campaña abril 2025</v>
      </c>
      <c r="C1470" s="25">
        <v>24</v>
      </c>
      <c r="D1470" s="85" t="str">
        <f>IF(C1470="","",IFERROR(CONCATENATE(VLOOKUP(C1470,EstacionReplica!A:W,2,0)," - ",VLOOKUP(C1470,EstacionReplica!A:W,3,0)," - ",VLOOKUP(C1470,EstacionReplica!A:W,4,0)),"ID NO EXISTE"))</f>
        <v>A-24 - Registro individual - 1</v>
      </c>
      <c r="E1470" s="25">
        <v>2025</v>
      </c>
      <c r="F1470" s="25">
        <v>4</v>
      </c>
      <c r="G1470" s="25">
        <v>25</v>
      </c>
      <c r="H1470" s="86">
        <v>0.41249999999999998</v>
      </c>
      <c r="I1470" s="25" t="s">
        <v>771</v>
      </c>
      <c r="O1470" s="25" t="s">
        <v>772</v>
      </c>
      <c r="P1470" s="25" t="s">
        <v>773</v>
      </c>
      <c r="Q1470" s="25" t="s">
        <v>774</v>
      </c>
      <c r="R1470" s="25" t="s">
        <v>775</v>
      </c>
      <c r="S1470" s="25" t="s">
        <v>776</v>
      </c>
      <c r="T1470" s="25" t="s">
        <v>777</v>
      </c>
      <c r="V1470" s="25" t="s">
        <v>778</v>
      </c>
      <c r="X1470" s="25" t="s">
        <v>779</v>
      </c>
      <c r="AB1470" s="25" t="s">
        <v>780</v>
      </c>
      <c r="AC1470" s="25" t="s">
        <v>781</v>
      </c>
      <c r="AD1470" s="25">
        <v>0</v>
      </c>
      <c r="AE1470" s="25" t="s">
        <v>782</v>
      </c>
      <c r="AF1470" s="25">
        <v>-23.417627993739799</v>
      </c>
      <c r="AG1470" s="25">
        <v>-68.044219862950598</v>
      </c>
      <c r="AH1470" s="25">
        <v>0.41249999999999998</v>
      </c>
      <c r="AI1470" s="25" t="s">
        <v>783</v>
      </c>
      <c r="AM1470" s="25" t="s">
        <v>784</v>
      </c>
      <c r="AO1470" s="25" t="s">
        <v>785</v>
      </c>
      <c r="AR1470" s="25" t="s">
        <v>1050</v>
      </c>
    </row>
    <row r="1471" spans="1:44">
      <c r="A1471" s="25">
        <v>202504</v>
      </c>
      <c r="B1471" s="17" t="str">
        <f>IF(A1471="","",IFERROR(VLOOKUP(A1471,Campaña!A:K,2,0),"ID NO EXISTE"))</f>
        <v>Campaña abril 2025</v>
      </c>
      <c r="C1471" s="25">
        <v>25</v>
      </c>
      <c r="D1471" s="85" t="str">
        <f>IF(C1471="","",IFERROR(CONCATENATE(VLOOKUP(C1471,EstacionReplica!A:W,2,0)," - ",VLOOKUP(C1471,EstacionReplica!A:W,3,0)," - ",VLOOKUP(C1471,EstacionReplica!A:W,4,0)),"ID NO EXISTE"))</f>
        <v>A-25 - Registro individual - 1</v>
      </c>
      <c r="E1471" s="25">
        <v>2025</v>
      </c>
      <c r="F1471" s="25">
        <v>4</v>
      </c>
      <c r="G1471" s="25">
        <v>25</v>
      </c>
      <c r="H1471" s="86">
        <v>0.41736111111111113</v>
      </c>
      <c r="I1471" s="25" t="s">
        <v>771</v>
      </c>
      <c r="O1471" s="25" t="s">
        <v>772</v>
      </c>
      <c r="P1471" s="25" t="s">
        <v>773</v>
      </c>
      <c r="Q1471" s="25" t="s">
        <v>774</v>
      </c>
      <c r="R1471" s="25" t="s">
        <v>775</v>
      </c>
      <c r="S1471" s="25" t="s">
        <v>776</v>
      </c>
      <c r="T1471" s="25" t="s">
        <v>777</v>
      </c>
      <c r="V1471" s="25" t="s">
        <v>778</v>
      </c>
      <c r="X1471" s="25" t="s">
        <v>779</v>
      </c>
      <c r="AB1471" s="25" t="s">
        <v>780</v>
      </c>
      <c r="AC1471" s="25" t="s">
        <v>781</v>
      </c>
      <c r="AD1471" s="25">
        <v>10</v>
      </c>
      <c r="AE1471" s="25" t="s">
        <v>782</v>
      </c>
      <c r="AF1471" s="25">
        <v>-23.4176727929521</v>
      </c>
      <c r="AG1471" s="25">
        <v>-68.044160817321099</v>
      </c>
      <c r="AH1471" s="25">
        <v>0.41736111111111113</v>
      </c>
      <c r="AI1471" s="25" t="s">
        <v>787</v>
      </c>
      <c r="AM1471" s="25" t="s">
        <v>784</v>
      </c>
      <c r="AN1471" s="25" t="s">
        <v>1061</v>
      </c>
      <c r="AO1471" s="25" t="s">
        <v>785</v>
      </c>
      <c r="AR1471" s="25" t="s">
        <v>1050</v>
      </c>
    </row>
    <row r="1472" spans="1:44">
      <c r="A1472" s="25">
        <v>202504</v>
      </c>
      <c r="B1472" s="17" t="str">
        <f>IF(A1472="","",IFERROR(VLOOKUP(A1472,Campaña!A:K,2,0),"ID NO EXISTE"))</f>
        <v>Campaña abril 2025</v>
      </c>
      <c r="C1472" s="25">
        <v>26</v>
      </c>
      <c r="D1472" s="85" t="str">
        <f>IF(C1472="","",IFERROR(CONCATENATE(VLOOKUP(C1472,EstacionReplica!A:W,2,0)," - ",VLOOKUP(C1472,EstacionReplica!A:W,3,0)," - ",VLOOKUP(C1472,EstacionReplica!A:W,4,0)),"ID NO EXISTE"))</f>
        <v>A-26 - Registro individual - 1</v>
      </c>
      <c r="E1472" s="25">
        <v>2025</v>
      </c>
      <c r="F1472" s="25">
        <v>4</v>
      </c>
      <c r="G1472" s="25">
        <v>25</v>
      </c>
      <c r="H1472" s="86">
        <v>0.41805555555555557</v>
      </c>
      <c r="I1472" s="25" t="s">
        <v>771</v>
      </c>
      <c r="O1472" s="25" t="s">
        <v>772</v>
      </c>
      <c r="P1472" s="25" t="s">
        <v>773</v>
      </c>
      <c r="Q1472" s="25" t="s">
        <v>774</v>
      </c>
      <c r="R1472" s="25" t="s">
        <v>775</v>
      </c>
      <c r="S1472" s="25" t="s">
        <v>776</v>
      </c>
      <c r="T1472" s="25" t="s">
        <v>777</v>
      </c>
      <c r="V1472" s="25" t="s">
        <v>778</v>
      </c>
      <c r="X1472" s="25" t="s">
        <v>779</v>
      </c>
      <c r="AB1472" s="25" t="s">
        <v>780</v>
      </c>
      <c r="AC1472" s="25" t="s">
        <v>781</v>
      </c>
      <c r="AD1472" s="25">
        <v>0</v>
      </c>
      <c r="AE1472" s="25" t="s">
        <v>782</v>
      </c>
      <c r="AF1472" s="25">
        <v>-23.4176360672306</v>
      </c>
      <c r="AG1472" s="25">
        <v>-68.044063208299903</v>
      </c>
      <c r="AH1472" s="25">
        <v>0.41805555555555557</v>
      </c>
      <c r="AI1472" s="25" t="s">
        <v>789</v>
      </c>
      <c r="AM1472" s="25" t="s">
        <v>784</v>
      </c>
      <c r="AN1472" s="25" t="s">
        <v>1062</v>
      </c>
      <c r="AO1472" s="25" t="s">
        <v>785</v>
      </c>
      <c r="AR1472" s="25" t="s">
        <v>1050</v>
      </c>
    </row>
    <row r="1473" spans="1:44">
      <c r="A1473" s="25">
        <v>202504</v>
      </c>
      <c r="B1473" s="17" t="str">
        <f>IF(A1473="","",IFERROR(VLOOKUP(A1473,Campaña!A:K,2,0),"ID NO EXISTE"))</f>
        <v>Campaña abril 2025</v>
      </c>
      <c r="C1473" s="25">
        <v>27</v>
      </c>
      <c r="D1473" s="85" t="str">
        <f>IF(C1473="","",IFERROR(CONCATENATE(VLOOKUP(C1473,EstacionReplica!A:W,2,0)," - ",VLOOKUP(C1473,EstacionReplica!A:W,3,0)," - ",VLOOKUP(C1473,EstacionReplica!A:W,4,0)),"ID NO EXISTE"))</f>
        <v>A-27 - Registro individual - 1</v>
      </c>
      <c r="E1473" s="25">
        <v>2025</v>
      </c>
      <c r="F1473" s="25">
        <v>4</v>
      </c>
      <c r="G1473" s="25">
        <v>25</v>
      </c>
      <c r="H1473" s="86">
        <v>0.41944444444444445</v>
      </c>
      <c r="I1473" s="25" t="s">
        <v>771</v>
      </c>
      <c r="O1473" s="25" t="s">
        <v>772</v>
      </c>
      <c r="P1473" s="25" t="s">
        <v>773</v>
      </c>
      <c r="Q1473" s="25" t="s">
        <v>774</v>
      </c>
      <c r="R1473" s="25" t="s">
        <v>775</v>
      </c>
      <c r="S1473" s="25" t="s">
        <v>776</v>
      </c>
      <c r="T1473" s="25" t="s">
        <v>777</v>
      </c>
      <c r="V1473" s="25" t="s">
        <v>778</v>
      </c>
      <c r="X1473" s="25" t="s">
        <v>779</v>
      </c>
      <c r="AB1473" s="25" t="s">
        <v>780</v>
      </c>
      <c r="AC1473" s="25" t="s">
        <v>781</v>
      </c>
      <c r="AD1473" s="25">
        <v>0</v>
      </c>
      <c r="AE1473" s="25" t="s">
        <v>782</v>
      </c>
      <c r="AF1473" s="25">
        <v>-23.4176803871853</v>
      </c>
      <c r="AG1473" s="25">
        <v>-68.043925867714407</v>
      </c>
      <c r="AH1473" s="25">
        <v>0.41944444444444445</v>
      </c>
      <c r="AI1473" s="25" t="s">
        <v>789</v>
      </c>
      <c r="AM1473" s="25" t="s">
        <v>784</v>
      </c>
      <c r="AN1473" s="25" t="s">
        <v>1058</v>
      </c>
      <c r="AO1473" s="25" t="s">
        <v>785</v>
      </c>
      <c r="AR1473" s="25" t="s">
        <v>1050</v>
      </c>
    </row>
    <row r="1474" spans="1:44">
      <c r="A1474" s="25">
        <v>202504</v>
      </c>
      <c r="B1474" s="17" t="str">
        <f>IF(A1474="","",IFERROR(VLOOKUP(A1474,Campaña!A:K,2,0),"ID NO EXISTE"))</f>
        <v>Campaña abril 2025</v>
      </c>
      <c r="C1474" s="25">
        <v>28</v>
      </c>
      <c r="D1474" s="85" t="str">
        <f>IF(C1474="","",IFERROR(CONCATENATE(VLOOKUP(C1474,EstacionReplica!A:W,2,0)," - ",VLOOKUP(C1474,EstacionReplica!A:W,3,0)," - ",VLOOKUP(C1474,EstacionReplica!A:W,4,0)),"ID NO EXISTE"))</f>
        <v>A-28 - Registro individual - 1</v>
      </c>
      <c r="E1474" s="25">
        <v>2025</v>
      </c>
      <c r="F1474" s="25">
        <v>4</v>
      </c>
      <c r="G1474" s="25">
        <v>25</v>
      </c>
      <c r="H1474" s="86">
        <v>0.43611111111111112</v>
      </c>
      <c r="I1474" s="25" t="s">
        <v>771</v>
      </c>
      <c r="O1474" s="25" t="s">
        <v>772</v>
      </c>
      <c r="P1474" s="25" t="s">
        <v>773</v>
      </c>
      <c r="Q1474" s="25" t="s">
        <v>774</v>
      </c>
      <c r="R1474" s="25" t="s">
        <v>775</v>
      </c>
      <c r="S1474" s="25" t="s">
        <v>776</v>
      </c>
      <c r="T1474" s="25" t="s">
        <v>777</v>
      </c>
      <c r="V1474" s="25" t="s">
        <v>778</v>
      </c>
      <c r="X1474" s="25" t="s">
        <v>779</v>
      </c>
      <c r="AB1474" s="25" t="s">
        <v>780</v>
      </c>
      <c r="AC1474" s="25" t="s">
        <v>781</v>
      </c>
      <c r="AD1474" s="25">
        <v>0</v>
      </c>
      <c r="AE1474" s="25" t="s">
        <v>782</v>
      </c>
      <c r="AF1474" s="25">
        <v>-23.417734337796499</v>
      </c>
      <c r="AG1474" s="25">
        <v>-68.043886330784403</v>
      </c>
      <c r="AH1474" s="25">
        <v>0.43611111111111112</v>
      </c>
      <c r="AI1474" s="25" t="s">
        <v>789</v>
      </c>
      <c r="AM1474" s="25" t="s">
        <v>784</v>
      </c>
      <c r="AN1474" s="25" t="s">
        <v>1063</v>
      </c>
      <c r="AO1474" s="25" t="s">
        <v>785</v>
      </c>
      <c r="AR1474" s="25" t="s">
        <v>1050</v>
      </c>
    </row>
    <row r="1475" spans="1:44">
      <c r="A1475" s="25">
        <v>202504</v>
      </c>
      <c r="B1475" s="17" t="str">
        <f>IF(A1475="","",IFERROR(VLOOKUP(A1475,Campaña!A:K,2,0),"ID NO EXISTE"))</f>
        <v>Campaña abril 2025</v>
      </c>
      <c r="C1475" s="25">
        <v>29</v>
      </c>
      <c r="D1475" s="85" t="str">
        <f>IF(C1475="","",IFERROR(CONCATENATE(VLOOKUP(C1475,EstacionReplica!A:W,2,0)," - ",VLOOKUP(C1475,EstacionReplica!A:W,3,0)," - ",VLOOKUP(C1475,EstacionReplica!A:W,4,0)),"ID NO EXISTE"))</f>
        <v>A-29 - Registro individual - 1</v>
      </c>
      <c r="E1475" s="25">
        <v>2025</v>
      </c>
      <c r="F1475" s="25">
        <v>4</v>
      </c>
      <c r="G1475" s="25">
        <v>25</v>
      </c>
      <c r="H1475" s="86">
        <v>0.42499999999999999</v>
      </c>
      <c r="I1475" s="25" t="s">
        <v>771</v>
      </c>
      <c r="O1475" s="25" t="s">
        <v>772</v>
      </c>
      <c r="P1475" s="25" t="s">
        <v>773</v>
      </c>
      <c r="Q1475" s="25" t="s">
        <v>774</v>
      </c>
      <c r="R1475" s="25" t="s">
        <v>775</v>
      </c>
      <c r="S1475" s="25" t="s">
        <v>776</v>
      </c>
      <c r="T1475" s="25" t="s">
        <v>777</v>
      </c>
      <c r="V1475" s="25" t="s">
        <v>778</v>
      </c>
      <c r="X1475" s="25" t="s">
        <v>779</v>
      </c>
      <c r="AB1475" s="25" t="s">
        <v>780</v>
      </c>
      <c r="AC1475" s="25" t="s">
        <v>781</v>
      </c>
      <c r="AD1475" s="25">
        <v>0</v>
      </c>
      <c r="AE1475" s="25" t="s">
        <v>782</v>
      </c>
      <c r="AF1475" s="25">
        <v>-23.417513741787001</v>
      </c>
      <c r="AG1475" s="25">
        <v>-68.043261530328493</v>
      </c>
      <c r="AH1475" s="25">
        <v>0.42499999999999999</v>
      </c>
      <c r="AI1475" s="25" t="s">
        <v>789</v>
      </c>
      <c r="AM1475" s="25" t="s">
        <v>784</v>
      </c>
      <c r="AN1475" s="25" t="s">
        <v>1063</v>
      </c>
      <c r="AO1475" s="25" t="s">
        <v>785</v>
      </c>
      <c r="AR1475" s="25" t="s">
        <v>1050</v>
      </c>
    </row>
    <row r="1476" spans="1:44">
      <c r="A1476" s="25">
        <v>202504</v>
      </c>
      <c r="B1476" s="17" t="str">
        <f>IF(A1476="","",IFERROR(VLOOKUP(A1476,Campaña!A:K,2,0),"ID NO EXISTE"))</f>
        <v>Campaña abril 2025</v>
      </c>
      <c r="C1476" s="25">
        <v>30</v>
      </c>
      <c r="D1476" s="85" t="str">
        <f>IF(C1476="","",IFERROR(CONCATENATE(VLOOKUP(C1476,EstacionReplica!A:W,2,0)," - ",VLOOKUP(C1476,EstacionReplica!A:W,3,0)," - ",VLOOKUP(C1476,EstacionReplica!A:W,4,0)),"ID NO EXISTE"))</f>
        <v>A-30 - Registro individual - 1</v>
      </c>
      <c r="E1476" s="25">
        <v>2025</v>
      </c>
      <c r="F1476" s="25">
        <v>4</v>
      </c>
      <c r="G1476" s="25">
        <v>25</v>
      </c>
      <c r="H1476" s="86">
        <v>0.42638888888888887</v>
      </c>
      <c r="I1476" s="25" t="s">
        <v>771</v>
      </c>
      <c r="O1476" s="25" t="s">
        <v>772</v>
      </c>
      <c r="P1476" s="25" t="s">
        <v>773</v>
      </c>
      <c r="Q1476" s="25" t="s">
        <v>774</v>
      </c>
      <c r="R1476" s="25" t="s">
        <v>775</v>
      </c>
      <c r="S1476" s="25" t="s">
        <v>776</v>
      </c>
      <c r="T1476" s="25" t="s">
        <v>777</v>
      </c>
      <c r="V1476" s="25" t="s">
        <v>778</v>
      </c>
      <c r="X1476" s="25" t="s">
        <v>779</v>
      </c>
      <c r="AB1476" s="25" t="s">
        <v>780</v>
      </c>
      <c r="AC1476" s="25" t="s">
        <v>781</v>
      </c>
      <c r="AD1476" s="25">
        <v>0</v>
      </c>
      <c r="AE1476" s="25" t="s">
        <v>782</v>
      </c>
      <c r="AF1476" s="25">
        <v>-23.4173667763738</v>
      </c>
      <c r="AG1476" s="25">
        <v>-68.042861309282301</v>
      </c>
      <c r="AH1476" s="25">
        <v>0.42638888888888887</v>
      </c>
      <c r="AI1476" s="25" t="s">
        <v>789</v>
      </c>
      <c r="AM1476" s="25" t="s">
        <v>784</v>
      </c>
      <c r="AN1476" s="25" t="s">
        <v>1062</v>
      </c>
      <c r="AO1476" s="25" t="s">
        <v>785</v>
      </c>
      <c r="AR1476" s="25" t="s">
        <v>1050</v>
      </c>
    </row>
    <row r="1477" spans="1:44">
      <c r="A1477" s="25">
        <v>202504</v>
      </c>
      <c r="B1477" s="17" t="str">
        <f>IF(A1477="","",IFERROR(VLOOKUP(A1477,Campaña!A:K,2,0),"ID NO EXISTE"))</f>
        <v>Campaña abril 2025</v>
      </c>
      <c r="C1477" s="25">
        <v>31</v>
      </c>
      <c r="D1477" s="85" t="str">
        <f>IF(C1477="","",IFERROR(CONCATENATE(VLOOKUP(C1477,EstacionReplica!A:W,2,0)," - ",VLOOKUP(C1477,EstacionReplica!A:W,3,0)," - ",VLOOKUP(C1477,EstacionReplica!A:W,4,0)),"ID NO EXISTE"))</f>
        <v>A-31 - Registro individual - 1</v>
      </c>
      <c r="E1477" s="25">
        <v>2025</v>
      </c>
      <c r="F1477" s="25">
        <v>4</v>
      </c>
      <c r="G1477" s="25">
        <v>25</v>
      </c>
      <c r="H1477" s="86">
        <v>0.42777777777777776</v>
      </c>
      <c r="I1477" s="25" t="s">
        <v>771</v>
      </c>
      <c r="O1477" s="25" t="s">
        <v>772</v>
      </c>
      <c r="P1477" s="25" t="s">
        <v>773</v>
      </c>
      <c r="Q1477" s="25" t="s">
        <v>774</v>
      </c>
      <c r="R1477" s="25" t="s">
        <v>775</v>
      </c>
      <c r="S1477" s="25" t="s">
        <v>776</v>
      </c>
      <c r="T1477" s="25" t="s">
        <v>777</v>
      </c>
      <c r="V1477" s="25" t="s">
        <v>778</v>
      </c>
      <c r="X1477" s="25" t="s">
        <v>779</v>
      </c>
      <c r="AB1477" s="25" t="s">
        <v>780</v>
      </c>
      <c r="AC1477" s="25" t="s">
        <v>781</v>
      </c>
      <c r="AD1477" s="25">
        <v>0</v>
      </c>
      <c r="AE1477" s="25" t="s">
        <v>782</v>
      </c>
      <c r="AF1477" s="25">
        <v>-23.4173575047955</v>
      </c>
      <c r="AG1477" s="25">
        <v>-68.042822226921004</v>
      </c>
      <c r="AH1477" s="25">
        <v>0.42777777777777776</v>
      </c>
      <c r="AI1477" s="25" t="s">
        <v>789</v>
      </c>
      <c r="AM1477" s="25" t="s">
        <v>784</v>
      </c>
      <c r="AN1477" s="25" t="s">
        <v>1058</v>
      </c>
      <c r="AO1477" s="25" t="s">
        <v>785</v>
      </c>
      <c r="AR1477" s="25" t="s">
        <v>1050</v>
      </c>
    </row>
    <row r="1478" spans="1:44">
      <c r="A1478" s="25">
        <v>202504</v>
      </c>
      <c r="B1478" s="17" t="str">
        <f>IF(A1478="","",IFERROR(VLOOKUP(A1478,Campaña!A:K,2,0),"ID NO EXISTE"))</f>
        <v>Campaña abril 2025</v>
      </c>
      <c r="C1478" s="25">
        <v>32</v>
      </c>
      <c r="D1478" s="85" t="str">
        <f>IF(C1478="","",IFERROR(CONCATENATE(VLOOKUP(C1478,EstacionReplica!A:W,2,0)," - ",VLOOKUP(C1478,EstacionReplica!A:W,3,0)," - ",VLOOKUP(C1478,EstacionReplica!A:W,4,0)),"ID NO EXISTE"))</f>
        <v>A-32 - Registro individual - 1</v>
      </c>
      <c r="E1478" s="25">
        <v>2025</v>
      </c>
      <c r="F1478" s="25">
        <v>4</v>
      </c>
      <c r="G1478" s="25">
        <v>24</v>
      </c>
      <c r="H1478" s="86">
        <v>0.54305555555555551</v>
      </c>
      <c r="I1478" s="25" t="s">
        <v>771</v>
      </c>
      <c r="O1478" s="25" t="s">
        <v>772</v>
      </c>
      <c r="P1478" s="25" t="s">
        <v>773</v>
      </c>
      <c r="Q1478" s="25" t="s">
        <v>774</v>
      </c>
      <c r="R1478" s="25" t="s">
        <v>775</v>
      </c>
      <c r="S1478" s="25" t="s">
        <v>776</v>
      </c>
      <c r="T1478" s="25" t="s">
        <v>777</v>
      </c>
      <c r="V1478" s="25" t="s">
        <v>778</v>
      </c>
      <c r="X1478" s="25" t="s">
        <v>779</v>
      </c>
      <c r="AB1478" s="25" t="s">
        <v>780</v>
      </c>
      <c r="AC1478" s="25" t="s">
        <v>781</v>
      </c>
      <c r="AD1478" s="25">
        <v>0</v>
      </c>
      <c r="AE1478" s="25" t="s">
        <v>782</v>
      </c>
      <c r="AF1478" s="25">
        <v>-23.417607575561501</v>
      </c>
      <c r="AG1478" s="25">
        <v>-68.033561664068898</v>
      </c>
      <c r="AH1478" s="25">
        <v>0.54305555555555551</v>
      </c>
      <c r="AI1478" s="25" t="s">
        <v>783</v>
      </c>
      <c r="AM1478" s="25" t="s">
        <v>784</v>
      </c>
      <c r="AO1478" s="25" t="s">
        <v>785</v>
      </c>
      <c r="AR1478" s="25" t="s">
        <v>1050</v>
      </c>
    </row>
    <row r="1479" spans="1:44">
      <c r="A1479" s="25">
        <v>202504</v>
      </c>
      <c r="B1479" s="17" t="str">
        <f>IF(A1479="","",IFERROR(VLOOKUP(A1479,Campaña!A:K,2,0),"ID NO EXISTE"))</f>
        <v>Campaña abril 2025</v>
      </c>
      <c r="C1479" s="25">
        <v>33</v>
      </c>
      <c r="D1479" s="85" t="str">
        <f>IF(C1479="","",IFERROR(CONCATENATE(VLOOKUP(C1479,EstacionReplica!A:W,2,0)," - ",VLOOKUP(C1479,EstacionReplica!A:W,3,0)," - ",VLOOKUP(C1479,EstacionReplica!A:W,4,0)),"ID NO EXISTE"))</f>
        <v>A-33 - Registro individual - 1</v>
      </c>
      <c r="E1479" s="25">
        <v>2025</v>
      </c>
      <c r="F1479" s="25">
        <v>4</v>
      </c>
      <c r="G1479" s="25">
        <v>24</v>
      </c>
      <c r="H1479" s="86">
        <v>0.54097222222222219</v>
      </c>
      <c r="I1479" s="25" t="s">
        <v>771</v>
      </c>
      <c r="O1479" s="25" t="s">
        <v>772</v>
      </c>
      <c r="P1479" s="25" t="s">
        <v>773</v>
      </c>
      <c r="Q1479" s="25" t="s">
        <v>774</v>
      </c>
      <c r="R1479" s="25" t="s">
        <v>775</v>
      </c>
      <c r="S1479" s="25" t="s">
        <v>776</v>
      </c>
      <c r="T1479" s="25" t="s">
        <v>777</v>
      </c>
      <c r="V1479" s="25" t="s">
        <v>778</v>
      </c>
      <c r="X1479" s="25" t="s">
        <v>779</v>
      </c>
      <c r="AB1479" s="25" t="s">
        <v>780</v>
      </c>
      <c r="AC1479" s="25" t="s">
        <v>781</v>
      </c>
      <c r="AD1479" s="25">
        <v>80</v>
      </c>
      <c r="AE1479" s="25" t="s">
        <v>782</v>
      </c>
      <c r="AF1479" s="25">
        <v>-23.4177598423456</v>
      </c>
      <c r="AG1479" s="25">
        <v>-68.033355025022402</v>
      </c>
      <c r="AH1479" s="25">
        <v>0.54097222222222219</v>
      </c>
      <c r="AI1479" s="25" t="s">
        <v>787</v>
      </c>
      <c r="AM1479" s="25" t="s">
        <v>784</v>
      </c>
      <c r="AN1479" s="25" t="s">
        <v>1064</v>
      </c>
      <c r="AO1479" s="25" t="s">
        <v>785</v>
      </c>
      <c r="AR1479" s="25" t="s">
        <v>1050</v>
      </c>
    </row>
    <row r="1480" spans="1:44">
      <c r="A1480" s="25">
        <v>202504</v>
      </c>
      <c r="B1480" s="17" t="str">
        <f>IF(A1480="","",IFERROR(VLOOKUP(A1480,Campaña!A:K,2,0),"ID NO EXISTE"))</f>
        <v>Campaña abril 2025</v>
      </c>
      <c r="C1480" s="25">
        <v>34</v>
      </c>
      <c r="D1480" s="85" t="str">
        <f>IF(C1480="","",IFERROR(CONCATENATE(VLOOKUP(C1480,EstacionReplica!A:W,2,0)," - ",VLOOKUP(C1480,EstacionReplica!A:W,3,0)," - ",VLOOKUP(C1480,EstacionReplica!A:W,4,0)),"ID NO EXISTE"))</f>
        <v>A-34 - Registro individual - 1</v>
      </c>
      <c r="E1480" s="25">
        <v>2025</v>
      </c>
      <c r="F1480" s="25">
        <v>4</v>
      </c>
      <c r="G1480" s="25">
        <v>24</v>
      </c>
      <c r="H1480" s="86">
        <v>0.54027777777777775</v>
      </c>
      <c r="I1480" s="25" t="s">
        <v>771</v>
      </c>
      <c r="O1480" s="25" t="s">
        <v>772</v>
      </c>
      <c r="P1480" s="25" t="s">
        <v>773</v>
      </c>
      <c r="Q1480" s="25" t="s">
        <v>774</v>
      </c>
      <c r="R1480" s="25" t="s">
        <v>775</v>
      </c>
      <c r="S1480" s="25" t="s">
        <v>776</v>
      </c>
      <c r="T1480" s="25" t="s">
        <v>777</v>
      </c>
      <c r="V1480" s="25" t="s">
        <v>778</v>
      </c>
      <c r="X1480" s="25" t="s">
        <v>779</v>
      </c>
      <c r="AB1480" s="25" t="s">
        <v>780</v>
      </c>
      <c r="AC1480" s="25" t="s">
        <v>781</v>
      </c>
      <c r="AD1480" s="25">
        <v>0</v>
      </c>
      <c r="AE1480" s="25" t="s">
        <v>782</v>
      </c>
      <c r="AF1480" s="25">
        <v>-23.417593637234798</v>
      </c>
      <c r="AG1480" s="25">
        <v>-68.032768996823293</v>
      </c>
      <c r="AH1480" s="25">
        <v>0.54027777777777775</v>
      </c>
      <c r="AI1480" s="25" t="s">
        <v>789</v>
      </c>
      <c r="AM1480" s="25" t="s">
        <v>784</v>
      </c>
      <c r="AN1480" s="25" t="s">
        <v>1052</v>
      </c>
      <c r="AO1480" s="25" t="s">
        <v>785</v>
      </c>
      <c r="AR1480" s="25" t="s">
        <v>1050</v>
      </c>
    </row>
    <row r="1481" spans="1:44">
      <c r="A1481" s="25">
        <v>202504</v>
      </c>
      <c r="B1481" s="17" t="str">
        <f>IF(A1481="","",IFERROR(VLOOKUP(A1481,Campaña!A:K,2,0),"ID NO EXISTE"))</f>
        <v>Campaña abril 2025</v>
      </c>
      <c r="C1481" s="25">
        <v>35</v>
      </c>
      <c r="D1481" s="85" t="str">
        <f>IF(C1481="","",IFERROR(CONCATENATE(VLOOKUP(C1481,EstacionReplica!A:W,2,0)," - ",VLOOKUP(C1481,EstacionReplica!A:W,3,0)," - ",VLOOKUP(C1481,EstacionReplica!A:W,4,0)),"ID NO EXISTE"))</f>
        <v>A-35 - Registro individual - 1</v>
      </c>
      <c r="E1481" s="25">
        <v>2025</v>
      </c>
      <c r="F1481" s="25">
        <v>4</v>
      </c>
      <c r="G1481" s="25">
        <v>24</v>
      </c>
      <c r="H1481" s="86">
        <v>0.5395833333333333</v>
      </c>
      <c r="I1481" s="25" t="s">
        <v>771</v>
      </c>
      <c r="O1481" s="25" t="s">
        <v>772</v>
      </c>
      <c r="P1481" s="25" t="s">
        <v>773</v>
      </c>
      <c r="Q1481" s="25" t="s">
        <v>774</v>
      </c>
      <c r="R1481" s="25" t="s">
        <v>775</v>
      </c>
      <c r="S1481" s="25" t="s">
        <v>776</v>
      </c>
      <c r="T1481" s="25" t="s">
        <v>777</v>
      </c>
      <c r="V1481" s="25" t="s">
        <v>778</v>
      </c>
      <c r="X1481" s="25" t="s">
        <v>779</v>
      </c>
      <c r="AB1481" s="25" t="s">
        <v>780</v>
      </c>
      <c r="AC1481" s="25" t="s">
        <v>781</v>
      </c>
      <c r="AD1481" s="25">
        <v>0</v>
      </c>
      <c r="AE1481" s="25" t="s">
        <v>782</v>
      </c>
      <c r="AF1481" s="25">
        <v>-23.417537689511999</v>
      </c>
      <c r="AG1481" s="25">
        <v>-68.032485573059205</v>
      </c>
      <c r="AH1481" s="25">
        <v>0.5395833333333333</v>
      </c>
      <c r="AI1481" s="25" t="s">
        <v>789</v>
      </c>
      <c r="AM1481" s="25" t="s">
        <v>784</v>
      </c>
      <c r="AN1481" s="25" t="s">
        <v>1058</v>
      </c>
      <c r="AO1481" s="25" t="s">
        <v>785</v>
      </c>
      <c r="AR1481" s="25" t="s">
        <v>1050</v>
      </c>
    </row>
    <row r="1482" spans="1:44">
      <c r="A1482" s="25">
        <v>202504</v>
      </c>
      <c r="B1482" s="17" t="str">
        <f>IF(A1482="","",IFERROR(VLOOKUP(A1482,Campaña!A:K,2,0),"ID NO EXISTE"))</f>
        <v>Campaña abril 2025</v>
      </c>
      <c r="C1482" s="25">
        <v>36</v>
      </c>
      <c r="D1482" s="85" t="str">
        <f>IF(C1482="","",IFERROR(CONCATENATE(VLOOKUP(C1482,EstacionReplica!A:W,2,0)," - ",VLOOKUP(C1482,EstacionReplica!A:W,3,0)," - ",VLOOKUP(C1482,EstacionReplica!A:W,4,0)),"ID NO EXISTE"))</f>
        <v>A-36 - Registro individual - 1</v>
      </c>
      <c r="E1482" s="25">
        <v>2025</v>
      </c>
      <c r="F1482" s="25">
        <v>4</v>
      </c>
      <c r="G1482" s="25">
        <v>24</v>
      </c>
      <c r="H1482" s="86">
        <v>0.4465277777777778</v>
      </c>
      <c r="I1482" s="25" t="s">
        <v>771</v>
      </c>
      <c r="O1482" s="25" t="s">
        <v>772</v>
      </c>
      <c r="P1482" s="25" t="s">
        <v>773</v>
      </c>
      <c r="Q1482" s="25" t="s">
        <v>774</v>
      </c>
      <c r="R1482" s="25" t="s">
        <v>775</v>
      </c>
      <c r="S1482" s="25" t="s">
        <v>776</v>
      </c>
      <c r="T1482" s="25" t="s">
        <v>777</v>
      </c>
      <c r="V1482" s="25" t="s">
        <v>778</v>
      </c>
      <c r="X1482" s="25" t="s">
        <v>779</v>
      </c>
      <c r="AB1482" s="25" t="s">
        <v>780</v>
      </c>
      <c r="AC1482" s="25" t="s">
        <v>781</v>
      </c>
      <c r="AD1482" s="25">
        <v>70</v>
      </c>
      <c r="AE1482" s="25" t="s">
        <v>782</v>
      </c>
      <c r="AF1482" s="25">
        <v>-23.4189897852911</v>
      </c>
      <c r="AG1482" s="25">
        <v>-68.033610346334996</v>
      </c>
      <c r="AH1482" s="25">
        <v>0.4465277777777778</v>
      </c>
      <c r="AI1482" s="25" t="s">
        <v>787</v>
      </c>
      <c r="AM1482" s="25" t="s">
        <v>784</v>
      </c>
      <c r="AN1482" s="25" t="s">
        <v>1054</v>
      </c>
      <c r="AO1482" s="25" t="s">
        <v>785</v>
      </c>
      <c r="AR1482" s="25" t="s">
        <v>1050</v>
      </c>
    </row>
    <row r="1483" spans="1:44">
      <c r="A1483" s="25">
        <v>202504</v>
      </c>
      <c r="B1483" s="17" t="str">
        <f>IF(A1483="","",IFERROR(VLOOKUP(A1483,Campaña!A:K,2,0),"ID NO EXISTE"))</f>
        <v>Campaña abril 2025</v>
      </c>
      <c r="C1483" s="25">
        <v>37</v>
      </c>
      <c r="D1483" s="85" t="str">
        <f>IF(C1483="","",IFERROR(CONCATENATE(VLOOKUP(C1483,EstacionReplica!A:W,2,0)," - ",VLOOKUP(C1483,EstacionReplica!A:W,3,0)," - ",VLOOKUP(C1483,EstacionReplica!A:W,4,0)),"ID NO EXISTE"))</f>
        <v>A-37 - Registro individual - 1</v>
      </c>
      <c r="E1483" s="25">
        <v>2025</v>
      </c>
      <c r="F1483" s="25">
        <v>4</v>
      </c>
      <c r="G1483" s="25">
        <v>24</v>
      </c>
      <c r="H1483" s="86">
        <v>0.44583333333333336</v>
      </c>
      <c r="I1483" s="25" t="s">
        <v>771</v>
      </c>
      <c r="O1483" s="25" t="s">
        <v>772</v>
      </c>
      <c r="P1483" s="25" t="s">
        <v>773</v>
      </c>
      <c r="Q1483" s="25" t="s">
        <v>774</v>
      </c>
      <c r="R1483" s="25" t="s">
        <v>775</v>
      </c>
      <c r="S1483" s="25" t="s">
        <v>776</v>
      </c>
      <c r="T1483" s="25" t="s">
        <v>777</v>
      </c>
      <c r="V1483" s="25" t="s">
        <v>778</v>
      </c>
      <c r="X1483" s="25" t="s">
        <v>779</v>
      </c>
      <c r="AB1483" s="25" t="s">
        <v>780</v>
      </c>
      <c r="AC1483" s="25" t="s">
        <v>781</v>
      </c>
      <c r="AD1483" s="25">
        <v>80</v>
      </c>
      <c r="AE1483" s="25" t="s">
        <v>782</v>
      </c>
      <c r="AF1483" s="25">
        <v>-23.418991843685699</v>
      </c>
      <c r="AG1483" s="25">
        <v>-68.033943101948196</v>
      </c>
      <c r="AH1483" s="25">
        <v>0.44583333333333336</v>
      </c>
      <c r="AI1483" s="25" t="s">
        <v>787</v>
      </c>
      <c r="AM1483" s="25" t="s">
        <v>784</v>
      </c>
      <c r="AN1483" s="25" t="s">
        <v>1064</v>
      </c>
      <c r="AO1483" s="25" t="s">
        <v>785</v>
      </c>
      <c r="AR1483" s="25" t="s">
        <v>1050</v>
      </c>
    </row>
    <row r="1484" spans="1:44">
      <c r="A1484" s="25">
        <v>202504</v>
      </c>
      <c r="B1484" s="17" t="str">
        <f>IF(A1484="","",IFERROR(VLOOKUP(A1484,Campaña!A:K,2,0),"ID NO EXISTE"))</f>
        <v>Campaña abril 2025</v>
      </c>
      <c r="C1484" s="25">
        <v>38</v>
      </c>
      <c r="D1484" s="85" t="str">
        <f>IF(C1484="","",IFERROR(CONCATENATE(VLOOKUP(C1484,EstacionReplica!A:W,2,0)," - ",VLOOKUP(C1484,EstacionReplica!A:W,3,0)," - ",VLOOKUP(C1484,EstacionReplica!A:W,4,0)),"ID NO EXISTE"))</f>
        <v>A-38 - Registro individual - 1</v>
      </c>
      <c r="E1484" s="25">
        <v>2025</v>
      </c>
      <c r="F1484" s="25">
        <v>4</v>
      </c>
      <c r="G1484" s="25">
        <v>24</v>
      </c>
      <c r="H1484" s="86">
        <v>0.42152777777777778</v>
      </c>
      <c r="I1484" s="25" t="s">
        <v>771</v>
      </c>
      <c r="O1484" s="25" t="s">
        <v>772</v>
      </c>
      <c r="P1484" s="25" t="s">
        <v>773</v>
      </c>
      <c r="Q1484" s="25" t="s">
        <v>774</v>
      </c>
      <c r="R1484" s="25" t="s">
        <v>775</v>
      </c>
      <c r="S1484" s="25" t="s">
        <v>776</v>
      </c>
      <c r="T1484" s="25" t="s">
        <v>777</v>
      </c>
      <c r="V1484" s="25" t="s">
        <v>778</v>
      </c>
      <c r="X1484" s="25" t="s">
        <v>779</v>
      </c>
      <c r="AB1484" s="25" t="s">
        <v>780</v>
      </c>
      <c r="AC1484" s="25" t="s">
        <v>781</v>
      </c>
      <c r="AD1484" s="25">
        <v>0</v>
      </c>
      <c r="AE1484" s="25" t="s">
        <v>782</v>
      </c>
      <c r="AF1484" s="25">
        <v>-23.4196343637092</v>
      </c>
      <c r="AG1484" s="25">
        <v>-68.034143971344903</v>
      </c>
      <c r="AH1484" s="25">
        <v>0.42152777777777778</v>
      </c>
      <c r="AI1484" s="25" t="s">
        <v>789</v>
      </c>
      <c r="AM1484" s="25" t="s">
        <v>784</v>
      </c>
      <c r="AN1484" s="25" t="s">
        <v>1058</v>
      </c>
      <c r="AO1484" s="25" t="s">
        <v>785</v>
      </c>
      <c r="AR1484" s="25" t="s">
        <v>1050</v>
      </c>
    </row>
    <row r="1485" spans="1:44">
      <c r="A1485" s="25">
        <v>202504</v>
      </c>
      <c r="B1485" s="17" t="str">
        <f>IF(A1485="","",IFERROR(VLOOKUP(A1485,Campaña!A:K,2,0),"ID NO EXISTE"))</f>
        <v>Campaña abril 2025</v>
      </c>
      <c r="C1485" s="25">
        <v>39</v>
      </c>
      <c r="D1485" s="85" t="str">
        <f>IF(C1485="","",IFERROR(CONCATENATE(VLOOKUP(C1485,EstacionReplica!A:W,2,0)," - ",VLOOKUP(C1485,EstacionReplica!A:W,3,0)," - ",VLOOKUP(C1485,EstacionReplica!A:W,4,0)),"ID NO EXISTE"))</f>
        <v>A-39 - Registro individual - 1</v>
      </c>
      <c r="E1485" s="25">
        <v>2025</v>
      </c>
      <c r="F1485" s="25">
        <v>4</v>
      </c>
      <c r="G1485" s="25">
        <v>24</v>
      </c>
      <c r="H1485" s="86">
        <v>0.42083333333333334</v>
      </c>
      <c r="I1485" s="25" t="s">
        <v>771</v>
      </c>
      <c r="O1485" s="25" t="s">
        <v>772</v>
      </c>
      <c r="P1485" s="25" t="s">
        <v>773</v>
      </c>
      <c r="Q1485" s="25" t="s">
        <v>774</v>
      </c>
      <c r="R1485" s="25" t="s">
        <v>775</v>
      </c>
      <c r="S1485" s="25" t="s">
        <v>776</v>
      </c>
      <c r="T1485" s="25" t="s">
        <v>777</v>
      </c>
      <c r="V1485" s="25" t="s">
        <v>778</v>
      </c>
      <c r="X1485" s="25" t="s">
        <v>779</v>
      </c>
      <c r="AB1485" s="25" t="s">
        <v>780</v>
      </c>
      <c r="AC1485" s="25" t="s">
        <v>781</v>
      </c>
      <c r="AD1485" s="25">
        <v>80</v>
      </c>
      <c r="AE1485" s="25" t="s">
        <v>782</v>
      </c>
      <c r="AF1485" s="25">
        <v>-23.4195986606268</v>
      </c>
      <c r="AG1485" s="25">
        <v>-68.034212742497104</v>
      </c>
      <c r="AH1485" s="25">
        <v>0.42083333333333334</v>
      </c>
      <c r="AI1485" s="25" t="s">
        <v>787</v>
      </c>
      <c r="AM1485" s="25" t="s">
        <v>784</v>
      </c>
      <c r="AN1485" s="25" t="s">
        <v>1056</v>
      </c>
      <c r="AO1485" s="25" t="s">
        <v>785</v>
      </c>
      <c r="AR1485" s="25" t="s">
        <v>1050</v>
      </c>
    </row>
    <row r="1486" spans="1:44">
      <c r="A1486" s="25">
        <v>202504</v>
      </c>
      <c r="B1486" s="17" t="str">
        <f>IF(A1486="","",IFERROR(VLOOKUP(A1486,Campaña!A:K,2,0),"ID NO EXISTE"))</f>
        <v>Campaña abril 2025</v>
      </c>
      <c r="C1486" s="25">
        <v>40</v>
      </c>
      <c r="D1486" s="85" t="str">
        <f>IF(C1486="","",IFERROR(CONCATENATE(VLOOKUP(C1486,EstacionReplica!A:W,2,0)," - ",VLOOKUP(C1486,EstacionReplica!A:W,3,0)," - ",VLOOKUP(C1486,EstacionReplica!A:W,4,0)),"ID NO EXISTE"))</f>
        <v>A-40 - Registro individual - 1</v>
      </c>
      <c r="E1486" s="25">
        <v>2025</v>
      </c>
      <c r="F1486" s="25">
        <v>4</v>
      </c>
      <c r="G1486" s="25">
        <v>24</v>
      </c>
      <c r="H1486" s="86">
        <v>0.41111111111111109</v>
      </c>
      <c r="I1486" s="25" t="s">
        <v>771</v>
      </c>
      <c r="O1486" s="25" t="s">
        <v>772</v>
      </c>
      <c r="P1486" s="25" t="s">
        <v>773</v>
      </c>
      <c r="Q1486" s="25" t="s">
        <v>774</v>
      </c>
      <c r="R1486" s="25" t="s">
        <v>775</v>
      </c>
      <c r="S1486" s="25" t="s">
        <v>776</v>
      </c>
      <c r="T1486" s="25" t="s">
        <v>777</v>
      </c>
      <c r="V1486" s="25" t="s">
        <v>778</v>
      </c>
      <c r="X1486" s="25" t="s">
        <v>779</v>
      </c>
      <c r="AB1486" s="25" t="s">
        <v>780</v>
      </c>
      <c r="AC1486" s="25" t="s">
        <v>781</v>
      </c>
      <c r="AD1486" s="25">
        <v>85</v>
      </c>
      <c r="AE1486" s="25" t="s">
        <v>782</v>
      </c>
      <c r="AF1486" s="25">
        <v>-23.419658657330601</v>
      </c>
      <c r="AG1486" s="25">
        <v>-68.0351518992493</v>
      </c>
      <c r="AH1486" s="25">
        <v>0.41111111111111109</v>
      </c>
      <c r="AI1486" s="25" t="s">
        <v>787</v>
      </c>
      <c r="AM1486" s="25" t="s">
        <v>784</v>
      </c>
      <c r="AN1486" s="25" t="s">
        <v>1065</v>
      </c>
      <c r="AO1486" s="25" t="s">
        <v>785</v>
      </c>
      <c r="AR1486" s="25" t="s">
        <v>1050</v>
      </c>
    </row>
    <row r="1487" spans="1:44">
      <c r="A1487" s="25">
        <v>202504</v>
      </c>
      <c r="B1487" s="17" t="str">
        <f>IF(A1487="","",IFERROR(VLOOKUP(A1487,Campaña!A:K,2,0),"ID NO EXISTE"))</f>
        <v>Campaña abril 2025</v>
      </c>
      <c r="C1487" s="25">
        <v>41</v>
      </c>
      <c r="D1487" s="85" t="str">
        <f>IF(C1487="","",IFERROR(CONCATENATE(VLOOKUP(C1487,EstacionReplica!A:W,2,0)," - ",VLOOKUP(C1487,EstacionReplica!A:W,3,0)," - ",VLOOKUP(C1487,EstacionReplica!A:W,4,0)),"ID NO EXISTE"))</f>
        <v>A-41 - Registro individual - 1</v>
      </c>
      <c r="E1487" s="25">
        <v>2025</v>
      </c>
      <c r="F1487" s="25">
        <v>4</v>
      </c>
      <c r="G1487" s="25">
        <v>24</v>
      </c>
      <c r="H1487" s="86">
        <v>0.39097222222222222</v>
      </c>
      <c r="I1487" s="25" t="s">
        <v>771</v>
      </c>
      <c r="O1487" s="25" t="s">
        <v>772</v>
      </c>
      <c r="P1487" s="25" t="s">
        <v>773</v>
      </c>
      <c r="Q1487" s="25" t="s">
        <v>774</v>
      </c>
      <c r="R1487" s="25" t="s">
        <v>775</v>
      </c>
      <c r="S1487" s="25" t="s">
        <v>776</v>
      </c>
      <c r="T1487" s="25" t="s">
        <v>777</v>
      </c>
      <c r="V1487" s="25" t="s">
        <v>778</v>
      </c>
      <c r="X1487" s="25" t="s">
        <v>779</v>
      </c>
      <c r="AB1487" s="25" t="s">
        <v>780</v>
      </c>
      <c r="AC1487" s="25" t="s">
        <v>781</v>
      </c>
      <c r="AD1487" s="25">
        <v>0</v>
      </c>
      <c r="AE1487" s="25" t="s">
        <v>782</v>
      </c>
      <c r="AF1487" s="25">
        <v>-23.419809508781299</v>
      </c>
      <c r="AG1487" s="25">
        <v>-68.0361784855492</v>
      </c>
      <c r="AH1487" s="25">
        <v>0.39097222222222222</v>
      </c>
      <c r="AI1487" s="25" t="s">
        <v>789</v>
      </c>
      <c r="AM1487" s="25" t="s">
        <v>784</v>
      </c>
      <c r="AN1487" s="25" t="s">
        <v>1058</v>
      </c>
      <c r="AO1487" s="25" t="s">
        <v>785</v>
      </c>
      <c r="AR1487" s="25" t="s">
        <v>1050</v>
      </c>
    </row>
    <row r="1488" spans="1:44">
      <c r="A1488" s="25">
        <v>202504</v>
      </c>
      <c r="B1488" s="17" t="str">
        <f>IF(A1488="","",IFERROR(VLOOKUP(A1488,Campaña!A:K,2,0),"ID NO EXISTE"))</f>
        <v>Campaña abril 2025</v>
      </c>
      <c r="C1488" s="25">
        <v>42</v>
      </c>
      <c r="D1488" s="85" t="str">
        <f>IF(C1488="","",IFERROR(CONCATENATE(VLOOKUP(C1488,EstacionReplica!A:W,2,0)," - ",VLOOKUP(C1488,EstacionReplica!A:W,3,0)," - ",VLOOKUP(C1488,EstacionReplica!A:W,4,0)),"ID NO EXISTE"))</f>
        <v>A-42 - Registro individual - 1</v>
      </c>
      <c r="E1488" s="25">
        <v>2025</v>
      </c>
      <c r="F1488" s="25">
        <v>4</v>
      </c>
      <c r="G1488" s="25">
        <v>24</v>
      </c>
      <c r="H1488" s="86">
        <v>0.39444444444444443</v>
      </c>
      <c r="I1488" s="25" t="s">
        <v>771</v>
      </c>
      <c r="O1488" s="25" t="s">
        <v>772</v>
      </c>
      <c r="P1488" s="25" t="s">
        <v>773</v>
      </c>
      <c r="Q1488" s="25" t="s">
        <v>774</v>
      </c>
      <c r="R1488" s="25" t="s">
        <v>775</v>
      </c>
      <c r="S1488" s="25" t="s">
        <v>776</v>
      </c>
      <c r="T1488" s="25" t="s">
        <v>777</v>
      </c>
      <c r="V1488" s="25" t="s">
        <v>778</v>
      </c>
      <c r="X1488" s="25" t="s">
        <v>779</v>
      </c>
      <c r="AB1488" s="25" t="s">
        <v>780</v>
      </c>
      <c r="AC1488" s="25" t="s">
        <v>781</v>
      </c>
      <c r="AD1488" s="25">
        <v>0</v>
      </c>
      <c r="AE1488" s="25" t="s">
        <v>782</v>
      </c>
      <c r="AF1488" s="25">
        <v>-23.419840588401499</v>
      </c>
      <c r="AG1488" s="25">
        <v>-68.036824231222596</v>
      </c>
      <c r="AH1488" s="25">
        <v>0.39444444444444443</v>
      </c>
      <c r="AI1488" s="25" t="s">
        <v>789</v>
      </c>
      <c r="AM1488" s="25" t="s">
        <v>784</v>
      </c>
      <c r="AN1488" s="25" t="s">
        <v>1058</v>
      </c>
      <c r="AO1488" s="25" t="s">
        <v>785</v>
      </c>
      <c r="AR1488" s="25" t="s">
        <v>1050</v>
      </c>
    </row>
    <row r="1489" spans="1:44">
      <c r="A1489" s="25">
        <v>202504</v>
      </c>
      <c r="B1489" s="17" t="str">
        <f>IF(A1489="","",IFERROR(VLOOKUP(A1489,Campaña!A:K,2,0),"ID NO EXISTE"))</f>
        <v>Campaña abril 2025</v>
      </c>
      <c r="C1489" s="25">
        <v>43</v>
      </c>
      <c r="D1489" s="85" t="str">
        <f>IF(C1489="","",IFERROR(CONCATENATE(VLOOKUP(C1489,EstacionReplica!A:W,2,0)," - ",VLOOKUP(C1489,EstacionReplica!A:W,3,0)," - ",VLOOKUP(C1489,EstacionReplica!A:W,4,0)),"ID NO EXISTE"))</f>
        <v>A-43 - Registro individual - 1</v>
      </c>
      <c r="E1489" s="25">
        <v>2025</v>
      </c>
      <c r="F1489" s="25">
        <v>4</v>
      </c>
      <c r="G1489" s="25">
        <v>24</v>
      </c>
      <c r="H1489" s="86">
        <v>0.4</v>
      </c>
      <c r="I1489" s="25" t="s">
        <v>771</v>
      </c>
      <c r="O1489" s="25" t="s">
        <v>772</v>
      </c>
      <c r="P1489" s="25" t="s">
        <v>773</v>
      </c>
      <c r="Q1489" s="25" t="s">
        <v>774</v>
      </c>
      <c r="R1489" s="25" t="s">
        <v>775</v>
      </c>
      <c r="S1489" s="25" t="s">
        <v>776</v>
      </c>
      <c r="T1489" s="25" t="s">
        <v>777</v>
      </c>
      <c r="V1489" s="25" t="s">
        <v>778</v>
      </c>
      <c r="X1489" s="25" t="s">
        <v>779</v>
      </c>
      <c r="AB1489" s="25" t="s">
        <v>780</v>
      </c>
      <c r="AC1489" s="25" t="s">
        <v>781</v>
      </c>
      <c r="AD1489" s="25">
        <v>60</v>
      </c>
      <c r="AE1489" s="25" t="s">
        <v>782</v>
      </c>
      <c r="AF1489" s="25">
        <v>-23.419296936988601</v>
      </c>
      <c r="AG1489" s="25">
        <v>-68.036544333264004</v>
      </c>
      <c r="AH1489" s="25">
        <v>0.4</v>
      </c>
      <c r="AI1489" s="25" t="s">
        <v>787</v>
      </c>
      <c r="AM1489" s="25" t="s">
        <v>784</v>
      </c>
      <c r="AN1489" s="25" t="s">
        <v>1066</v>
      </c>
      <c r="AO1489" s="25" t="s">
        <v>785</v>
      </c>
      <c r="AR1489" s="25" t="s">
        <v>1050</v>
      </c>
    </row>
    <row r="1490" spans="1:44">
      <c r="A1490" s="25">
        <v>202504</v>
      </c>
      <c r="B1490" s="17" t="str">
        <f>IF(A1490="","",IFERROR(VLOOKUP(A1490,Campaña!A:K,2,0),"ID NO EXISTE"))</f>
        <v>Campaña abril 2025</v>
      </c>
      <c r="C1490" s="25">
        <v>44</v>
      </c>
      <c r="D1490" s="85" t="str">
        <f>IF(C1490="","",IFERROR(CONCATENATE(VLOOKUP(C1490,EstacionReplica!A:W,2,0)," - ",VLOOKUP(C1490,EstacionReplica!A:W,3,0)," - ",VLOOKUP(C1490,EstacionReplica!A:W,4,0)),"ID NO EXISTE"))</f>
        <v>A-44 - Registro individual - 1</v>
      </c>
      <c r="E1490" s="25">
        <v>2025</v>
      </c>
      <c r="F1490" s="25">
        <v>4</v>
      </c>
      <c r="G1490" s="25">
        <v>24</v>
      </c>
      <c r="H1490" s="86">
        <v>0.40069444444444446</v>
      </c>
      <c r="I1490" s="25" t="s">
        <v>771</v>
      </c>
      <c r="O1490" s="25" t="s">
        <v>772</v>
      </c>
      <c r="P1490" s="25" t="s">
        <v>773</v>
      </c>
      <c r="Q1490" s="25" t="s">
        <v>774</v>
      </c>
      <c r="R1490" s="25" t="s">
        <v>775</v>
      </c>
      <c r="S1490" s="25" t="s">
        <v>776</v>
      </c>
      <c r="T1490" s="25" t="s">
        <v>777</v>
      </c>
      <c r="V1490" s="25" t="s">
        <v>778</v>
      </c>
      <c r="X1490" s="25" t="s">
        <v>779</v>
      </c>
      <c r="AB1490" s="25" t="s">
        <v>780</v>
      </c>
      <c r="AC1490" s="25" t="s">
        <v>781</v>
      </c>
      <c r="AD1490" s="25">
        <v>70</v>
      </c>
      <c r="AE1490" s="25" t="s">
        <v>782</v>
      </c>
      <c r="AF1490" s="25">
        <v>-23.4192417205441</v>
      </c>
      <c r="AG1490" s="25">
        <v>-68.036378347510606</v>
      </c>
      <c r="AH1490" s="25">
        <v>0.40069444444444446</v>
      </c>
      <c r="AI1490" s="25" t="s">
        <v>787</v>
      </c>
      <c r="AM1490" s="25" t="s">
        <v>784</v>
      </c>
      <c r="AN1490" s="25" t="s">
        <v>1054</v>
      </c>
      <c r="AO1490" s="25" t="s">
        <v>785</v>
      </c>
      <c r="AR1490" s="25" t="s">
        <v>1050</v>
      </c>
    </row>
    <row r="1491" spans="1:44">
      <c r="A1491" s="25">
        <v>202504</v>
      </c>
      <c r="B1491" s="17" t="str">
        <f>IF(A1491="","",IFERROR(VLOOKUP(A1491,Campaña!A:K,2,0),"ID NO EXISTE"))</f>
        <v>Campaña abril 2025</v>
      </c>
      <c r="C1491" s="25">
        <v>45</v>
      </c>
      <c r="D1491" s="85" t="str">
        <f>IF(C1491="","",IFERROR(CONCATENATE(VLOOKUP(C1491,EstacionReplica!A:W,2,0)," - ",VLOOKUP(C1491,EstacionReplica!A:W,3,0)," - ",VLOOKUP(C1491,EstacionReplica!A:W,4,0)),"ID NO EXISTE"))</f>
        <v>A-45 - Registro individual - 1</v>
      </c>
      <c r="E1491" s="25">
        <v>2025</v>
      </c>
      <c r="F1491" s="25">
        <v>4</v>
      </c>
      <c r="G1491" s="25">
        <v>24</v>
      </c>
      <c r="H1491" s="86">
        <v>0.40208333333333335</v>
      </c>
      <c r="I1491" s="25" t="s">
        <v>771</v>
      </c>
      <c r="O1491" s="25" t="s">
        <v>772</v>
      </c>
      <c r="P1491" s="25" t="s">
        <v>773</v>
      </c>
      <c r="Q1491" s="25" t="s">
        <v>774</v>
      </c>
      <c r="R1491" s="25" t="s">
        <v>775</v>
      </c>
      <c r="S1491" s="25" t="s">
        <v>776</v>
      </c>
      <c r="T1491" s="25" t="s">
        <v>777</v>
      </c>
      <c r="V1491" s="25" t="s">
        <v>778</v>
      </c>
      <c r="X1491" s="25" t="s">
        <v>779</v>
      </c>
      <c r="AB1491" s="25" t="s">
        <v>780</v>
      </c>
      <c r="AC1491" s="25" t="s">
        <v>781</v>
      </c>
      <c r="AD1491" s="25">
        <v>70</v>
      </c>
      <c r="AE1491" s="25" t="s">
        <v>782</v>
      </c>
      <c r="AF1491" s="25">
        <v>-23.419185175223301</v>
      </c>
      <c r="AG1491" s="25">
        <v>-68.035997048981699</v>
      </c>
      <c r="AH1491" s="25">
        <v>0.40208333333333335</v>
      </c>
      <c r="AI1491" s="25" t="s">
        <v>787</v>
      </c>
      <c r="AM1491" s="25" t="s">
        <v>784</v>
      </c>
      <c r="AN1491" s="25" t="s">
        <v>1054</v>
      </c>
      <c r="AO1491" s="25" t="s">
        <v>785</v>
      </c>
      <c r="AR1491" s="25" t="s">
        <v>1050</v>
      </c>
    </row>
    <row r="1492" spans="1:44">
      <c r="A1492" s="25">
        <v>202504</v>
      </c>
      <c r="B1492" s="17" t="str">
        <f>IF(A1492="","",IFERROR(VLOOKUP(A1492,Campaña!A:K,2,0),"ID NO EXISTE"))</f>
        <v>Campaña abril 2025</v>
      </c>
      <c r="C1492" s="25">
        <v>46</v>
      </c>
      <c r="D1492" s="85" t="str">
        <f>IF(C1492="","",IFERROR(CONCATENATE(VLOOKUP(C1492,EstacionReplica!A:W,2,0)," - ",VLOOKUP(C1492,EstacionReplica!A:W,3,0)," - ",VLOOKUP(C1492,EstacionReplica!A:W,4,0)),"ID NO EXISTE"))</f>
        <v>A-46 - Registro individual - 1</v>
      </c>
      <c r="E1492" s="25">
        <v>2025</v>
      </c>
      <c r="F1492" s="25">
        <v>4</v>
      </c>
      <c r="G1492" s="25">
        <v>24</v>
      </c>
      <c r="H1492" s="86">
        <v>0.40208333333333335</v>
      </c>
      <c r="I1492" s="25" t="s">
        <v>771</v>
      </c>
      <c r="O1492" s="25" t="s">
        <v>772</v>
      </c>
      <c r="P1492" s="25" t="s">
        <v>773</v>
      </c>
      <c r="Q1492" s="25" t="s">
        <v>774</v>
      </c>
      <c r="R1492" s="25" t="s">
        <v>775</v>
      </c>
      <c r="S1492" s="25" t="s">
        <v>776</v>
      </c>
      <c r="T1492" s="25" t="s">
        <v>777</v>
      </c>
      <c r="V1492" s="25" t="s">
        <v>778</v>
      </c>
      <c r="X1492" s="25" t="s">
        <v>779</v>
      </c>
      <c r="AB1492" s="25" t="s">
        <v>780</v>
      </c>
      <c r="AC1492" s="25" t="s">
        <v>781</v>
      </c>
      <c r="AD1492" s="25">
        <v>51</v>
      </c>
      <c r="AE1492" s="25" t="s">
        <v>782</v>
      </c>
      <c r="AF1492" s="25">
        <v>-23.419230092015098</v>
      </c>
      <c r="AG1492" s="25">
        <v>-68.035957573898699</v>
      </c>
      <c r="AH1492" s="25">
        <v>0.40208333333333335</v>
      </c>
      <c r="AI1492" s="25" t="s">
        <v>787</v>
      </c>
      <c r="AM1492" s="25" t="s">
        <v>784</v>
      </c>
      <c r="AN1492" s="25" t="s">
        <v>1067</v>
      </c>
      <c r="AO1492" s="25" t="s">
        <v>785</v>
      </c>
      <c r="AR1492" s="25" t="s">
        <v>1050</v>
      </c>
    </row>
    <row r="1493" spans="1:44">
      <c r="A1493" s="25">
        <v>202504</v>
      </c>
      <c r="B1493" s="17" t="str">
        <f>IF(A1493="","",IFERROR(VLOOKUP(A1493,Campaña!A:K,2,0),"ID NO EXISTE"))</f>
        <v>Campaña abril 2025</v>
      </c>
      <c r="C1493" s="25">
        <v>47</v>
      </c>
      <c r="D1493" s="85" t="str">
        <f>IF(C1493="","",IFERROR(CONCATENATE(VLOOKUP(C1493,EstacionReplica!A:W,2,0)," - ",VLOOKUP(C1493,EstacionReplica!A:W,3,0)," - ",VLOOKUP(C1493,EstacionReplica!A:W,4,0)),"ID NO EXISTE"))</f>
        <v>A-47 - Registro individual - 1</v>
      </c>
      <c r="E1493" s="25">
        <v>2025</v>
      </c>
      <c r="F1493" s="25">
        <v>4</v>
      </c>
      <c r="G1493" s="25">
        <v>24</v>
      </c>
      <c r="H1493" s="86">
        <v>0.44374999999999998</v>
      </c>
      <c r="I1493" s="25" t="s">
        <v>771</v>
      </c>
      <c r="O1493" s="25" t="s">
        <v>772</v>
      </c>
      <c r="P1493" s="25" t="s">
        <v>773</v>
      </c>
      <c r="Q1493" s="25" t="s">
        <v>774</v>
      </c>
      <c r="R1493" s="25" t="s">
        <v>775</v>
      </c>
      <c r="S1493" s="25" t="s">
        <v>776</v>
      </c>
      <c r="T1493" s="25" t="s">
        <v>777</v>
      </c>
      <c r="V1493" s="25" t="s">
        <v>778</v>
      </c>
      <c r="X1493" s="25" t="s">
        <v>779</v>
      </c>
      <c r="AB1493" s="25" t="s">
        <v>780</v>
      </c>
      <c r="AC1493" s="25" t="s">
        <v>781</v>
      </c>
      <c r="AD1493" s="25">
        <v>70</v>
      </c>
      <c r="AE1493" s="25" t="s">
        <v>782</v>
      </c>
      <c r="AF1493" s="25">
        <v>-23.4190711750026</v>
      </c>
      <c r="AG1493" s="25">
        <v>-68.035087648906</v>
      </c>
      <c r="AH1493" s="25">
        <v>0.44374999999999998</v>
      </c>
      <c r="AI1493" s="25" t="s">
        <v>787</v>
      </c>
      <c r="AM1493" s="25" t="s">
        <v>784</v>
      </c>
      <c r="AN1493" s="25" t="s">
        <v>1054</v>
      </c>
      <c r="AO1493" s="25" t="s">
        <v>785</v>
      </c>
      <c r="AR1493" s="25" t="s">
        <v>1050</v>
      </c>
    </row>
    <row r="1494" spans="1:44">
      <c r="A1494" s="25">
        <v>202504</v>
      </c>
      <c r="B1494" s="17" t="str">
        <f>IF(A1494="","",IFERROR(VLOOKUP(A1494,Campaña!A:K,2,0),"ID NO EXISTE"))</f>
        <v>Campaña abril 2025</v>
      </c>
      <c r="C1494" s="25">
        <v>48</v>
      </c>
      <c r="D1494" s="85" t="str">
        <f>IF(C1494="","",IFERROR(CONCATENATE(VLOOKUP(C1494,EstacionReplica!A:W,2,0)," - ",VLOOKUP(C1494,EstacionReplica!A:W,3,0)," - ",VLOOKUP(C1494,EstacionReplica!A:W,4,0)),"ID NO EXISTE"))</f>
        <v>A-48 - Registro individual - 1</v>
      </c>
      <c r="E1494" s="25">
        <v>2025</v>
      </c>
      <c r="F1494" s="25">
        <v>4</v>
      </c>
      <c r="G1494" s="25">
        <v>25</v>
      </c>
      <c r="H1494" s="86">
        <v>0.44236111111111109</v>
      </c>
      <c r="I1494" s="25" t="s">
        <v>771</v>
      </c>
      <c r="O1494" s="25" t="s">
        <v>772</v>
      </c>
      <c r="P1494" s="25" t="s">
        <v>773</v>
      </c>
      <c r="Q1494" s="25" t="s">
        <v>774</v>
      </c>
      <c r="R1494" s="25" t="s">
        <v>775</v>
      </c>
      <c r="S1494" s="25" t="s">
        <v>776</v>
      </c>
      <c r="T1494" s="25" t="s">
        <v>777</v>
      </c>
      <c r="V1494" s="25" t="s">
        <v>778</v>
      </c>
      <c r="X1494" s="25" t="s">
        <v>779</v>
      </c>
      <c r="AB1494" s="25" t="s">
        <v>780</v>
      </c>
      <c r="AC1494" s="25" t="s">
        <v>781</v>
      </c>
      <c r="AD1494" s="25">
        <v>70</v>
      </c>
      <c r="AE1494" s="25" t="s">
        <v>782</v>
      </c>
      <c r="AF1494" s="25">
        <v>-23.418852471886201</v>
      </c>
      <c r="AG1494" s="25">
        <v>-68.037702461683594</v>
      </c>
      <c r="AH1494" s="25">
        <v>0.44236111111111109</v>
      </c>
      <c r="AI1494" s="25" t="s">
        <v>787</v>
      </c>
      <c r="AM1494" s="25" t="s">
        <v>784</v>
      </c>
      <c r="AN1494" s="25" t="s">
        <v>1068</v>
      </c>
      <c r="AO1494" s="25" t="s">
        <v>785</v>
      </c>
      <c r="AR1494" s="25" t="s">
        <v>1050</v>
      </c>
    </row>
    <row r="1495" spans="1:44">
      <c r="A1495" s="25">
        <v>202504</v>
      </c>
      <c r="B1495" s="17" t="str">
        <f>IF(A1495="","",IFERROR(VLOOKUP(A1495,Campaña!A:K,2,0),"ID NO EXISTE"))</f>
        <v>Campaña abril 2025</v>
      </c>
      <c r="C1495" s="25">
        <v>49</v>
      </c>
      <c r="D1495" s="85" t="str">
        <f>IF(C1495="","",IFERROR(CONCATENATE(VLOOKUP(C1495,EstacionReplica!A:W,2,0)," - ",VLOOKUP(C1495,EstacionReplica!A:W,3,0)," - ",VLOOKUP(C1495,EstacionReplica!A:W,4,0)),"ID NO EXISTE"))</f>
        <v>A-49 - Registro individual - 1</v>
      </c>
      <c r="E1495" s="25">
        <v>2025</v>
      </c>
      <c r="F1495" s="25">
        <v>4</v>
      </c>
      <c r="G1495" s="25">
        <v>24</v>
      </c>
      <c r="H1495" s="86">
        <v>0.41041666666666665</v>
      </c>
      <c r="I1495" s="25" t="s">
        <v>771</v>
      </c>
      <c r="O1495" s="25" t="s">
        <v>772</v>
      </c>
      <c r="P1495" s="25" t="s">
        <v>773</v>
      </c>
      <c r="Q1495" s="25" t="s">
        <v>774</v>
      </c>
      <c r="R1495" s="25" t="s">
        <v>775</v>
      </c>
      <c r="S1495" s="25" t="s">
        <v>776</v>
      </c>
      <c r="T1495" s="25" t="s">
        <v>777</v>
      </c>
      <c r="V1495" s="25" t="s">
        <v>778</v>
      </c>
      <c r="X1495" s="25" t="s">
        <v>779</v>
      </c>
      <c r="AB1495" s="25" t="s">
        <v>780</v>
      </c>
      <c r="AC1495" s="25" t="s">
        <v>781</v>
      </c>
      <c r="AD1495" s="25">
        <v>0</v>
      </c>
      <c r="AE1495" s="25" t="s">
        <v>782</v>
      </c>
      <c r="AF1495" s="25">
        <v>-23.419748671824301</v>
      </c>
      <c r="AG1495" s="25">
        <v>-68.035102309176693</v>
      </c>
      <c r="AH1495" s="25">
        <v>0.41041666666666665</v>
      </c>
      <c r="AI1495" s="25" t="s">
        <v>789</v>
      </c>
      <c r="AM1495" s="25" t="s">
        <v>784</v>
      </c>
      <c r="AN1495" s="25" t="s">
        <v>1063</v>
      </c>
      <c r="AO1495" s="25" t="s">
        <v>785</v>
      </c>
      <c r="AR1495" s="25" t="s">
        <v>1050</v>
      </c>
    </row>
    <row r="1496" spans="1:44">
      <c r="A1496" s="25">
        <v>202504</v>
      </c>
      <c r="B1496" s="17" t="str">
        <f>IF(A1496="","",IFERROR(VLOOKUP(A1496,Campaña!A:K,2,0),"ID NO EXISTE"))</f>
        <v>Campaña abril 2025</v>
      </c>
      <c r="C1496" s="25">
        <v>50</v>
      </c>
      <c r="D1496" s="85" t="str">
        <f>IF(C1496="","",IFERROR(CONCATENATE(VLOOKUP(C1496,EstacionReplica!A:W,2,0)," - ",VLOOKUP(C1496,EstacionReplica!A:W,3,0)," - ",VLOOKUP(C1496,EstacionReplica!A:W,4,0)),"ID NO EXISTE"))</f>
        <v>A-50 - Registro individual - 1</v>
      </c>
      <c r="E1496" s="25">
        <v>2025</v>
      </c>
      <c r="F1496" s="25">
        <v>4</v>
      </c>
      <c r="G1496" s="25">
        <v>24</v>
      </c>
      <c r="H1496" s="86">
        <v>0.40486111111111112</v>
      </c>
      <c r="I1496" s="25" t="s">
        <v>771</v>
      </c>
      <c r="O1496" s="25" t="s">
        <v>772</v>
      </c>
      <c r="P1496" s="25" t="s">
        <v>773</v>
      </c>
      <c r="Q1496" s="25" t="s">
        <v>774</v>
      </c>
      <c r="R1496" s="25" t="s">
        <v>775</v>
      </c>
      <c r="S1496" s="25" t="s">
        <v>776</v>
      </c>
      <c r="T1496" s="25" t="s">
        <v>777</v>
      </c>
      <c r="V1496" s="25" t="s">
        <v>778</v>
      </c>
      <c r="X1496" s="25" t="s">
        <v>779</v>
      </c>
      <c r="AB1496" s="25" t="s">
        <v>780</v>
      </c>
      <c r="AC1496" s="25" t="s">
        <v>781</v>
      </c>
      <c r="AD1496" s="25">
        <v>0</v>
      </c>
      <c r="AE1496" s="25" t="s">
        <v>782</v>
      </c>
      <c r="AF1496" s="25">
        <v>-23.4199585766006</v>
      </c>
      <c r="AG1496" s="25">
        <v>-68.035453134489103</v>
      </c>
      <c r="AH1496" s="25">
        <v>0.40486111111111112</v>
      </c>
      <c r="AI1496" s="25" t="s">
        <v>789</v>
      </c>
      <c r="AM1496" s="25" t="s">
        <v>784</v>
      </c>
      <c r="AN1496" s="25" t="s">
        <v>1058</v>
      </c>
      <c r="AO1496" s="25" t="s">
        <v>785</v>
      </c>
      <c r="AR1496" s="25" t="s">
        <v>1050</v>
      </c>
    </row>
    <row r="1497" spans="1:44">
      <c r="A1497" s="25">
        <v>202504</v>
      </c>
      <c r="B1497" s="17" t="str">
        <f>IF(A1497="","",IFERROR(VLOOKUP(A1497,Campaña!A:K,2,0),"ID NO EXISTE"))</f>
        <v>Campaña abril 2025</v>
      </c>
      <c r="C1497" s="25">
        <v>51</v>
      </c>
      <c r="D1497" s="85" t="str">
        <f>IF(C1497="","",IFERROR(CONCATENATE(VLOOKUP(C1497,EstacionReplica!A:W,2,0)," - ",VLOOKUP(C1497,EstacionReplica!A:W,3,0)," - ",VLOOKUP(C1497,EstacionReplica!A:W,4,0)),"ID NO EXISTE"))</f>
        <v>A-51 - Registro individual - 1</v>
      </c>
      <c r="E1497" s="25">
        <v>2025</v>
      </c>
      <c r="F1497" s="25">
        <v>4</v>
      </c>
      <c r="G1497" s="25">
        <v>24</v>
      </c>
      <c r="H1497" s="86">
        <v>0.38958333333333334</v>
      </c>
      <c r="I1497" s="25" t="s">
        <v>771</v>
      </c>
      <c r="O1497" s="25" t="s">
        <v>772</v>
      </c>
      <c r="P1497" s="25" t="s">
        <v>773</v>
      </c>
      <c r="Q1497" s="25" t="s">
        <v>774</v>
      </c>
      <c r="R1497" s="25" t="s">
        <v>775</v>
      </c>
      <c r="S1497" s="25" t="s">
        <v>776</v>
      </c>
      <c r="T1497" s="25" t="s">
        <v>777</v>
      </c>
      <c r="V1497" s="25" t="s">
        <v>778</v>
      </c>
      <c r="X1497" s="25" t="s">
        <v>779</v>
      </c>
      <c r="AB1497" s="25" t="s">
        <v>780</v>
      </c>
      <c r="AC1497" s="25" t="s">
        <v>781</v>
      </c>
      <c r="AD1497" s="25">
        <v>0</v>
      </c>
      <c r="AE1497" s="25" t="s">
        <v>782</v>
      </c>
      <c r="AF1497" s="25">
        <v>-23.4200249403276</v>
      </c>
      <c r="AG1497" s="25">
        <v>-68.035961600628397</v>
      </c>
      <c r="AH1497" s="25">
        <v>0.38958333333333334</v>
      </c>
      <c r="AI1497" s="25" t="s">
        <v>789</v>
      </c>
      <c r="AM1497" s="25" t="s">
        <v>784</v>
      </c>
      <c r="AN1497" s="25" t="s">
        <v>1063</v>
      </c>
      <c r="AO1497" s="25" t="s">
        <v>785</v>
      </c>
      <c r="AR1497" s="25" t="s">
        <v>1050</v>
      </c>
    </row>
    <row r="1498" spans="1:44">
      <c r="A1498" s="25">
        <v>202504</v>
      </c>
      <c r="B1498" s="17" t="str">
        <f>IF(A1498="","",IFERROR(VLOOKUP(A1498,Campaña!A:K,2,0),"ID NO EXISTE"))</f>
        <v>Campaña abril 2025</v>
      </c>
      <c r="C1498" s="25">
        <v>52</v>
      </c>
      <c r="D1498" s="85" t="str">
        <f>IF(C1498="","",IFERROR(CONCATENATE(VLOOKUP(C1498,EstacionReplica!A:W,2,0)," - ",VLOOKUP(C1498,EstacionReplica!A:W,3,0)," - ",VLOOKUP(C1498,EstacionReplica!A:W,4,0)),"ID NO EXISTE"))</f>
        <v>A-52 - Registro individual - 1</v>
      </c>
      <c r="E1498" s="25">
        <v>2025</v>
      </c>
      <c r="F1498" s="25">
        <v>4</v>
      </c>
      <c r="G1498" s="25">
        <v>24</v>
      </c>
      <c r="H1498" s="86">
        <v>0.39027777777777778</v>
      </c>
      <c r="I1498" s="25" t="s">
        <v>771</v>
      </c>
      <c r="O1498" s="25" t="s">
        <v>772</v>
      </c>
      <c r="P1498" s="25" t="s">
        <v>773</v>
      </c>
      <c r="Q1498" s="25" t="s">
        <v>774</v>
      </c>
      <c r="R1498" s="25" t="s">
        <v>775</v>
      </c>
      <c r="S1498" s="25" t="s">
        <v>776</v>
      </c>
      <c r="T1498" s="25" t="s">
        <v>777</v>
      </c>
      <c r="V1498" s="25" t="s">
        <v>778</v>
      </c>
      <c r="X1498" s="25" t="s">
        <v>779</v>
      </c>
      <c r="AB1498" s="25" t="s">
        <v>780</v>
      </c>
      <c r="AC1498" s="25" t="s">
        <v>781</v>
      </c>
      <c r="AD1498" s="25">
        <v>0</v>
      </c>
      <c r="AE1498" s="25" t="s">
        <v>782</v>
      </c>
      <c r="AF1498" s="25">
        <v>-23.420016391880601</v>
      </c>
      <c r="AG1498" s="25">
        <v>-68.036039962180197</v>
      </c>
      <c r="AH1498" s="25">
        <v>0.39027777777777778</v>
      </c>
      <c r="AI1498" s="25" t="s">
        <v>789</v>
      </c>
      <c r="AM1498" s="25" t="s">
        <v>784</v>
      </c>
      <c r="AN1498" s="25" t="s">
        <v>1063</v>
      </c>
      <c r="AO1498" s="25" t="s">
        <v>785</v>
      </c>
      <c r="AR1498" s="25" t="s">
        <v>1050</v>
      </c>
    </row>
    <row r="1499" spans="1:44">
      <c r="A1499" s="25">
        <v>202504</v>
      </c>
      <c r="B1499" s="17" t="str">
        <f>IF(A1499="","",IFERROR(VLOOKUP(A1499,Campaña!A:K,2,0),"ID NO EXISTE"))</f>
        <v>Campaña abril 2025</v>
      </c>
      <c r="C1499" s="25">
        <v>53</v>
      </c>
      <c r="D1499" s="85" t="str">
        <f>IF(C1499="","",IFERROR(CONCATENATE(VLOOKUP(C1499,EstacionReplica!A:W,2,0)," - ",VLOOKUP(C1499,EstacionReplica!A:W,3,0)," - ",VLOOKUP(C1499,EstacionReplica!A:W,4,0)),"ID NO EXISTE"))</f>
        <v>A-53 - Registro individual - 1</v>
      </c>
      <c r="E1499" s="25">
        <v>2025</v>
      </c>
      <c r="F1499" s="25">
        <v>4</v>
      </c>
      <c r="G1499" s="25">
        <v>24</v>
      </c>
      <c r="H1499" s="86">
        <v>0.39374999999999999</v>
      </c>
      <c r="I1499" s="25" t="s">
        <v>771</v>
      </c>
      <c r="O1499" s="25" t="s">
        <v>772</v>
      </c>
      <c r="P1499" s="25" t="s">
        <v>773</v>
      </c>
      <c r="Q1499" s="25" t="s">
        <v>774</v>
      </c>
      <c r="R1499" s="25" t="s">
        <v>775</v>
      </c>
      <c r="S1499" s="25" t="s">
        <v>776</v>
      </c>
      <c r="T1499" s="25" t="s">
        <v>777</v>
      </c>
      <c r="V1499" s="25" t="s">
        <v>778</v>
      </c>
      <c r="X1499" s="25" t="s">
        <v>779</v>
      </c>
      <c r="AB1499" s="25" t="s">
        <v>780</v>
      </c>
      <c r="AC1499" s="25" t="s">
        <v>781</v>
      </c>
      <c r="AD1499" s="25">
        <v>0</v>
      </c>
      <c r="AE1499" s="25" t="s">
        <v>782</v>
      </c>
      <c r="AF1499" s="25">
        <v>-23.419966368045198</v>
      </c>
      <c r="AG1499" s="25">
        <v>-68.036715658515206</v>
      </c>
      <c r="AH1499" s="25">
        <v>0.39374999999999999</v>
      </c>
      <c r="AI1499" s="25" t="s">
        <v>789</v>
      </c>
      <c r="AM1499" s="25" t="s">
        <v>784</v>
      </c>
      <c r="AN1499" s="25" t="s">
        <v>1062</v>
      </c>
      <c r="AO1499" s="25" t="s">
        <v>785</v>
      </c>
      <c r="AR1499" s="25" t="s">
        <v>1050</v>
      </c>
    </row>
    <row r="1500" spans="1:44">
      <c r="A1500" s="25">
        <v>202504</v>
      </c>
      <c r="B1500" s="17" t="str">
        <f>IF(A1500="","",IFERROR(VLOOKUP(A1500,Campaña!A:K,2,0),"ID NO EXISTE"))</f>
        <v>Campaña abril 2025</v>
      </c>
      <c r="C1500" s="25">
        <v>54</v>
      </c>
      <c r="D1500" s="85" t="str">
        <f>IF(C1500="","",IFERROR(CONCATENATE(VLOOKUP(C1500,EstacionReplica!A:W,2,0)," - ",VLOOKUP(C1500,EstacionReplica!A:W,3,0)," - ",VLOOKUP(C1500,EstacionReplica!A:W,4,0)),"ID NO EXISTE"))</f>
        <v>A-54 - Registro individual - 1</v>
      </c>
      <c r="E1500" s="25">
        <v>2025</v>
      </c>
      <c r="F1500" s="25">
        <v>4</v>
      </c>
      <c r="G1500" s="25">
        <v>24</v>
      </c>
      <c r="H1500" s="86">
        <v>0.39305555555555555</v>
      </c>
      <c r="I1500" s="25" t="s">
        <v>771</v>
      </c>
      <c r="O1500" s="25" t="s">
        <v>772</v>
      </c>
      <c r="P1500" s="25" t="s">
        <v>773</v>
      </c>
      <c r="Q1500" s="25" t="s">
        <v>774</v>
      </c>
      <c r="R1500" s="25" t="s">
        <v>775</v>
      </c>
      <c r="S1500" s="25" t="s">
        <v>776</v>
      </c>
      <c r="T1500" s="25" t="s">
        <v>777</v>
      </c>
      <c r="V1500" s="25" t="s">
        <v>778</v>
      </c>
      <c r="X1500" s="25" t="s">
        <v>779</v>
      </c>
      <c r="AB1500" s="25" t="s">
        <v>780</v>
      </c>
      <c r="AC1500" s="25" t="s">
        <v>781</v>
      </c>
      <c r="AD1500" s="25">
        <v>0</v>
      </c>
      <c r="AE1500" s="25" t="s">
        <v>782</v>
      </c>
      <c r="AF1500" s="25">
        <v>-23.420101541473802</v>
      </c>
      <c r="AG1500" s="25">
        <v>-68.036665742304606</v>
      </c>
      <c r="AH1500" s="25">
        <v>0.39305555555555555</v>
      </c>
      <c r="AI1500" s="25" t="s">
        <v>789</v>
      </c>
      <c r="AM1500" s="25" t="s">
        <v>784</v>
      </c>
      <c r="AN1500" s="25" t="s">
        <v>1058</v>
      </c>
      <c r="AO1500" s="25" t="s">
        <v>785</v>
      </c>
      <c r="AR1500" s="25" t="s">
        <v>1050</v>
      </c>
    </row>
    <row r="1501" spans="1:44">
      <c r="A1501" s="25">
        <v>202504</v>
      </c>
      <c r="B1501" s="17" t="str">
        <f>IF(A1501="","",IFERROR(VLOOKUP(A1501,Campaña!A:K,2,0),"ID NO EXISTE"))</f>
        <v>Campaña abril 2025</v>
      </c>
      <c r="C1501" s="25">
        <v>55</v>
      </c>
      <c r="D1501" s="85" t="str">
        <f>IF(C1501="","",IFERROR(CONCATENATE(VLOOKUP(C1501,EstacionReplica!A:W,2,0)," - ",VLOOKUP(C1501,EstacionReplica!A:W,3,0)," - ",VLOOKUP(C1501,EstacionReplica!A:W,4,0)),"ID NO EXISTE"))</f>
        <v>A-55 - Registro individual - 1</v>
      </c>
      <c r="E1501" s="25">
        <v>2025</v>
      </c>
      <c r="F1501" s="25">
        <v>4</v>
      </c>
      <c r="G1501" s="25">
        <v>24</v>
      </c>
      <c r="H1501" s="86">
        <v>0.39652777777777776</v>
      </c>
      <c r="I1501" s="25" t="s">
        <v>771</v>
      </c>
      <c r="O1501" s="25" t="s">
        <v>772</v>
      </c>
      <c r="P1501" s="25" t="s">
        <v>773</v>
      </c>
      <c r="Q1501" s="25" t="s">
        <v>774</v>
      </c>
      <c r="R1501" s="25" t="s">
        <v>775</v>
      </c>
      <c r="S1501" s="25" t="s">
        <v>776</v>
      </c>
      <c r="T1501" s="25" t="s">
        <v>777</v>
      </c>
      <c r="V1501" s="25" t="s">
        <v>778</v>
      </c>
      <c r="X1501" s="25" t="s">
        <v>779</v>
      </c>
      <c r="AB1501" s="25" t="s">
        <v>780</v>
      </c>
      <c r="AC1501" s="25" t="s">
        <v>781</v>
      </c>
      <c r="AD1501" s="25">
        <v>0</v>
      </c>
      <c r="AE1501" s="25" t="s">
        <v>782</v>
      </c>
      <c r="AF1501" s="25">
        <v>-23.4206362816957</v>
      </c>
      <c r="AG1501" s="25">
        <v>-68.036965281847301</v>
      </c>
      <c r="AH1501" s="25">
        <v>0.39652777777777776</v>
      </c>
      <c r="AI1501" s="25" t="s">
        <v>789</v>
      </c>
      <c r="AM1501" s="25" t="s">
        <v>784</v>
      </c>
      <c r="AN1501" s="25" t="s">
        <v>1058</v>
      </c>
      <c r="AO1501" s="25" t="s">
        <v>785</v>
      </c>
      <c r="AR1501" s="25" t="s">
        <v>1050</v>
      </c>
    </row>
    <row r="1502" spans="1:44">
      <c r="A1502" s="25">
        <v>202504</v>
      </c>
      <c r="B1502" s="17" t="str">
        <f>IF(A1502="","",IFERROR(VLOOKUP(A1502,Campaña!A:K,2,0),"ID NO EXISTE"))</f>
        <v>Campaña abril 2025</v>
      </c>
      <c r="C1502" s="25">
        <v>56</v>
      </c>
      <c r="D1502" s="85" t="str">
        <f>IF(C1502="","",IFERROR(CONCATENATE(VLOOKUP(C1502,EstacionReplica!A:W,2,0)," - ",VLOOKUP(C1502,EstacionReplica!A:W,3,0)," - ",VLOOKUP(C1502,EstacionReplica!A:W,4,0)),"ID NO EXISTE"))</f>
        <v>A-56 - Registro individual - 1</v>
      </c>
      <c r="E1502" s="25">
        <v>2025</v>
      </c>
      <c r="F1502" s="25">
        <v>4</v>
      </c>
      <c r="G1502" s="25">
        <v>24</v>
      </c>
      <c r="H1502" s="86">
        <v>0.4</v>
      </c>
      <c r="I1502" s="25" t="s">
        <v>771</v>
      </c>
      <c r="O1502" s="25" t="s">
        <v>772</v>
      </c>
      <c r="P1502" s="25" t="s">
        <v>773</v>
      </c>
      <c r="Q1502" s="25" t="s">
        <v>774</v>
      </c>
      <c r="R1502" s="25" t="s">
        <v>775</v>
      </c>
      <c r="S1502" s="25" t="s">
        <v>776</v>
      </c>
      <c r="T1502" s="25" t="s">
        <v>777</v>
      </c>
      <c r="V1502" s="25" t="s">
        <v>778</v>
      </c>
      <c r="X1502" s="25" t="s">
        <v>779</v>
      </c>
      <c r="AB1502" s="25" t="s">
        <v>780</v>
      </c>
      <c r="AC1502" s="25" t="s">
        <v>781</v>
      </c>
      <c r="AD1502" s="25">
        <v>0</v>
      </c>
      <c r="AE1502" s="25" t="s">
        <v>782</v>
      </c>
      <c r="AF1502" s="25">
        <v>-23.4204032076875</v>
      </c>
      <c r="AG1502" s="25">
        <v>-68.037250806290999</v>
      </c>
      <c r="AH1502" s="25">
        <v>0.4</v>
      </c>
      <c r="AI1502" s="25" t="s">
        <v>789</v>
      </c>
      <c r="AM1502" s="25" t="s">
        <v>784</v>
      </c>
      <c r="AN1502" s="25" t="s">
        <v>1063</v>
      </c>
      <c r="AO1502" s="25" t="s">
        <v>785</v>
      </c>
      <c r="AR1502" s="25" t="s">
        <v>1050</v>
      </c>
    </row>
    <row r="1503" spans="1:44">
      <c r="A1503" s="25">
        <v>202504</v>
      </c>
      <c r="B1503" s="17" t="str">
        <f>IF(A1503="","",IFERROR(VLOOKUP(A1503,Campaña!A:K,2,0),"ID NO EXISTE"))</f>
        <v>Campaña abril 2025</v>
      </c>
      <c r="C1503" s="25">
        <v>57</v>
      </c>
      <c r="D1503" s="85" t="str">
        <f>IF(C1503="","",IFERROR(CONCATENATE(VLOOKUP(C1503,EstacionReplica!A:W,2,0)," - ",VLOOKUP(C1503,EstacionReplica!A:W,3,0)," - ",VLOOKUP(C1503,EstacionReplica!A:W,4,0)),"ID NO EXISTE"))</f>
        <v>A-57 - Registro individual - 1</v>
      </c>
      <c r="E1503" s="25">
        <v>2025</v>
      </c>
      <c r="F1503" s="25">
        <v>4</v>
      </c>
      <c r="G1503" s="25">
        <v>24</v>
      </c>
      <c r="H1503" s="86">
        <v>0.3972222222222222</v>
      </c>
      <c r="I1503" s="25" t="s">
        <v>771</v>
      </c>
      <c r="O1503" s="25" t="s">
        <v>772</v>
      </c>
      <c r="P1503" s="25" t="s">
        <v>773</v>
      </c>
      <c r="Q1503" s="25" t="s">
        <v>774</v>
      </c>
      <c r="R1503" s="25" t="s">
        <v>775</v>
      </c>
      <c r="S1503" s="25" t="s">
        <v>776</v>
      </c>
      <c r="T1503" s="25" t="s">
        <v>777</v>
      </c>
      <c r="V1503" s="25" t="s">
        <v>778</v>
      </c>
      <c r="X1503" s="25" t="s">
        <v>779</v>
      </c>
      <c r="AB1503" s="25" t="s">
        <v>780</v>
      </c>
      <c r="AC1503" s="25" t="s">
        <v>781</v>
      </c>
      <c r="AD1503" s="25">
        <v>0</v>
      </c>
      <c r="AE1503" s="25" t="s">
        <v>782</v>
      </c>
      <c r="AF1503" s="25">
        <v>-23.420449451888999</v>
      </c>
      <c r="AG1503" s="25">
        <v>-68.037426646282199</v>
      </c>
      <c r="AH1503" s="25">
        <v>0.3972222222222222</v>
      </c>
      <c r="AI1503" s="25" t="s">
        <v>783</v>
      </c>
      <c r="AM1503" s="25" t="s">
        <v>784</v>
      </c>
      <c r="AO1503" s="25" t="s">
        <v>785</v>
      </c>
      <c r="AR1503" s="25" t="s">
        <v>1050</v>
      </c>
    </row>
    <row r="1504" spans="1:44">
      <c r="A1504" s="25">
        <v>202504</v>
      </c>
      <c r="B1504" s="17" t="str">
        <f>IF(A1504="","",IFERROR(VLOOKUP(A1504,Campaña!A:K,2,0),"ID NO EXISTE"))</f>
        <v>Campaña abril 2025</v>
      </c>
      <c r="C1504" s="25">
        <v>58</v>
      </c>
      <c r="D1504" s="85" t="str">
        <f>IF(C1504="","",IFERROR(CONCATENATE(VLOOKUP(C1504,EstacionReplica!A:W,2,0)," - ",VLOOKUP(C1504,EstacionReplica!A:W,3,0)," - ",VLOOKUP(C1504,EstacionReplica!A:W,4,0)),"ID NO EXISTE"))</f>
        <v>A-58 - Registro individual - 1</v>
      </c>
      <c r="E1504" s="25">
        <v>2025</v>
      </c>
      <c r="F1504" s="25">
        <v>4</v>
      </c>
      <c r="G1504" s="25">
        <v>25</v>
      </c>
      <c r="H1504" s="86">
        <v>0.44513888888888886</v>
      </c>
      <c r="I1504" s="25" t="s">
        <v>771</v>
      </c>
      <c r="O1504" s="25" t="s">
        <v>772</v>
      </c>
      <c r="P1504" s="25" t="s">
        <v>773</v>
      </c>
      <c r="Q1504" s="25" t="s">
        <v>774</v>
      </c>
      <c r="R1504" s="25" t="s">
        <v>775</v>
      </c>
      <c r="S1504" s="25" t="s">
        <v>776</v>
      </c>
      <c r="T1504" s="25" t="s">
        <v>777</v>
      </c>
      <c r="V1504" s="25" t="s">
        <v>778</v>
      </c>
      <c r="X1504" s="25" t="s">
        <v>779</v>
      </c>
      <c r="AB1504" s="25" t="s">
        <v>780</v>
      </c>
      <c r="AC1504" s="25" t="s">
        <v>781</v>
      </c>
      <c r="AD1504" s="25">
        <v>70</v>
      </c>
      <c r="AE1504" s="25" t="s">
        <v>782</v>
      </c>
      <c r="AF1504" s="25">
        <v>-23.4186391330934</v>
      </c>
      <c r="AG1504" s="25">
        <v>-68.036793781401201</v>
      </c>
      <c r="AH1504" s="25">
        <v>0.44513888888888886</v>
      </c>
      <c r="AI1504" s="25" t="s">
        <v>787</v>
      </c>
      <c r="AM1504" s="25" t="s">
        <v>784</v>
      </c>
      <c r="AN1504" s="25" t="s">
        <v>1054</v>
      </c>
      <c r="AO1504" s="25" t="s">
        <v>785</v>
      </c>
      <c r="AR1504" s="25" t="s">
        <v>1050</v>
      </c>
    </row>
    <row r="1505" spans="1:44">
      <c r="A1505" s="25">
        <v>202504</v>
      </c>
      <c r="B1505" s="17" t="str">
        <f>IF(A1505="","",IFERROR(VLOOKUP(A1505,Campaña!A:K,2,0),"ID NO EXISTE"))</f>
        <v>Campaña abril 2025</v>
      </c>
      <c r="C1505" s="25">
        <v>59</v>
      </c>
      <c r="D1505" s="85" t="str">
        <f>IF(C1505="","",IFERROR(CONCATENATE(VLOOKUP(C1505,EstacionReplica!A:W,2,0)," - ",VLOOKUP(C1505,EstacionReplica!A:W,3,0)," - ",VLOOKUP(C1505,EstacionReplica!A:W,4,0)),"ID NO EXISTE"))</f>
        <v>A-59 - Registro individual - 1</v>
      </c>
      <c r="E1505" s="25">
        <v>2025</v>
      </c>
      <c r="F1505" s="25">
        <v>4</v>
      </c>
      <c r="G1505" s="25">
        <v>25</v>
      </c>
      <c r="H1505" s="86">
        <v>0.40625</v>
      </c>
      <c r="I1505" s="25" t="s">
        <v>771</v>
      </c>
      <c r="O1505" s="25" t="s">
        <v>772</v>
      </c>
      <c r="P1505" s="25" t="s">
        <v>773</v>
      </c>
      <c r="Q1505" s="25" t="s">
        <v>774</v>
      </c>
      <c r="R1505" s="25" t="s">
        <v>775</v>
      </c>
      <c r="S1505" s="25" t="s">
        <v>776</v>
      </c>
      <c r="T1505" s="25" t="s">
        <v>777</v>
      </c>
      <c r="V1505" s="25" t="s">
        <v>778</v>
      </c>
      <c r="X1505" s="25" t="s">
        <v>779</v>
      </c>
      <c r="AB1505" s="25" t="s">
        <v>780</v>
      </c>
      <c r="AC1505" s="25" t="s">
        <v>781</v>
      </c>
      <c r="AD1505" s="25">
        <v>0</v>
      </c>
      <c r="AE1505" s="25" t="s">
        <v>782</v>
      </c>
      <c r="AF1505" s="25">
        <v>-23.419592086138099</v>
      </c>
      <c r="AG1505" s="25">
        <v>-68.041944853866895</v>
      </c>
      <c r="AH1505" s="25">
        <v>0.40625</v>
      </c>
      <c r="AI1505" s="25" t="s">
        <v>789</v>
      </c>
      <c r="AM1505" s="25" t="s">
        <v>784</v>
      </c>
      <c r="AN1505" s="25" t="s">
        <v>1058</v>
      </c>
      <c r="AO1505" s="25" t="s">
        <v>785</v>
      </c>
      <c r="AR1505" s="25" t="s">
        <v>1050</v>
      </c>
    </row>
    <row r="1506" spans="1:44">
      <c r="A1506" s="25">
        <v>202504</v>
      </c>
      <c r="B1506" s="17" t="str">
        <f>IF(A1506="","",IFERROR(VLOOKUP(A1506,Campaña!A:K,2,0),"ID NO EXISTE"))</f>
        <v>Campaña abril 2025</v>
      </c>
      <c r="C1506" s="25">
        <v>60</v>
      </c>
      <c r="D1506" s="85" t="str">
        <f>IF(C1506="","",IFERROR(CONCATENATE(VLOOKUP(C1506,EstacionReplica!A:W,2,0)," - ",VLOOKUP(C1506,EstacionReplica!A:W,3,0)," - ",VLOOKUP(C1506,EstacionReplica!A:W,4,0)),"ID NO EXISTE"))</f>
        <v>A-60 - Registro individual - 1</v>
      </c>
      <c r="E1506" s="25">
        <v>2025</v>
      </c>
      <c r="F1506" s="25">
        <v>4</v>
      </c>
      <c r="G1506" s="25">
        <v>25</v>
      </c>
      <c r="H1506" s="86">
        <v>0.39374999999999999</v>
      </c>
      <c r="I1506" s="25" t="s">
        <v>771</v>
      </c>
      <c r="O1506" s="25" t="s">
        <v>772</v>
      </c>
      <c r="P1506" s="25" t="s">
        <v>773</v>
      </c>
      <c r="Q1506" s="25" t="s">
        <v>774</v>
      </c>
      <c r="R1506" s="25" t="s">
        <v>775</v>
      </c>
      <c r="S1506" s="25" t="s">
        <v>776</v>
      </c>
      <c r="T1506" s="25" t="s">
        <v>777</v>
      </c>
      <c r="V1506" s="25" t="s">
        <v>778</v>
      </c>
      <c r="X1506" s="25" t="s">
        <v>779</v>
      </c>
      <c r="AB1506" s="25" t="s">
        <v>780</v>
      </c>
      <c r="AC1506" s="25" t="s">
        <v>781</v>
      </c>
      <c r="AD1506" s="25">
        <v>0</v>
      </c>
      <c r="AE1506" s="25" t="s">
        <v>782</v>
      </c>
      <c r="AF1506" s="25">
        <v>-23.4197882973898</v>
      </c>
      <c r="AG1506" s="25">
        <v>-68.047443987426306</v>
      </c>
      <c r="AH1506" s="25">
        <v>0.39374999999999999</v>
      </c>
      <c r="AI1506" s="25" t="s">
        <v>789</v>
      </c>
      <c r="AM1506" s="25" t="s">
        <v>784</v>
      </c>
      <c r="AN1506" s="25" t="s">
        <v>1058</v>
      </c>
      <c r="AO1506" s="25" t="s">
        <v>785</v>
      </c>
      <c r="AR1506" s="25" t="s">
        <v>1050</v>
      </c>
    </row>
    <row r="1507" spans="1:44">
      <c r="A1507" s="25">
        <v>202504</v>
      </c>
      <c r="B1507" s="17" t="str">
        <f>IF(A1507="","",IFERROR(VLOOKUP(A1507,Campaña!A:K,2,0),"ID NO EXISTE"))</f>
        <v>Campaña abril 2025</v>
      </c>
      <c r="C1507" s="25">
        <v>61</v>
      </c>
      <c r="D1507" s="85" t="str">
        <f>IF(C1507="","",IFERROR(CONCATENATE(VLOOKUP(C1507,EstacionReplica!A:W,2,0)," - ",VLOOKUP(C1507,EstacionReplica!A:W,3,0)," - ",VLOOKUP(C1507,EstacionReplica!A:W,4,0)),"ID NO EXISTE"))</f>
        <v>A-61 - Registro individual - 1</v>
      </c>
      <c r="E1507" s="25">
        <v>2025</v>
      </c>
      <c r="F1507" s="25">
        <v>4</v>
      </c>
      <c r="G1507" s="25">
        <v>25</v>
      </c>
      <c r="H1507" s="86">
        <v>0.41249999999999998</v>
      </c>
      <c r="I1507" s="25" t="s">
        <v>771</v>
      </c>
      <c r="O1507" s="25" t="s">
        <v>772</v>
      </c>
      <c r="P1507" s="25" t="s">
        <v>773</v>
      </c>
      <c r="Q1507" s="25" t="s">
        <v>774</v>
      </c>
      <c r="R1507" s="25" t="s">
        <v>775</v>
      </c>
      <c r="S1507" s="25" t="s">
        <v>776</v>
      </c>
      <c r="T1507" s="25" t="s">
        <v>777</v>
      </c>
      <c r="V1507" s="25" t="s">
        <v>778</v>
      </c>
      <c r="X1507" s="25" t="s">
        <v>779</v>
      </c>
      <c r="AB1507" s="25" t="s">
        <v>780</v>
      </c>
      <c r="AC1507" s="25" t="s">
        <v>781</v>
      </c>
      <c r="AD1507" s="25">
        <v>0</v>
      </c>
      <c r="AE1507" s="25" t="s">
        <v>782</v>
      </c>
      <c r="AF1507" s="25">
        <v>-23.417604131433698</v>
      </c>
      <c r="AG1507" s="25">
        <v>-68.044748547980106</v>
      </c>
      <c r="AH1507" s="25">
        <v>0.41249999999999998</v>
      </c>
      <c r="AI1507" s="25" t="s">
        <v>783</v>
      </c>
      <c r="AM1507" s="25" t="s">
        <v>784</v>
      </c>
      <c r="AO1507" s="25" t="s">
        <v>785</v>
      </c>
      <c r="AR1507" s="25" t="s">
        <v>1050</v>
      </c>
    </row>
    <row r="1508" spans="1:44">
      <c r="A1508" s="25">
        <v>202504</v>
      </c>
      <c r="B1508" s="17" t="str">
        <f>IF(A1508="","",IFERROR(VLOOKUP(A1508,Campaña!A:K,2,0),"ID NO EXISTE"))</f>
        <v>Campaña abril 2025</v>
      </c>
      <c r="C1508" s="25">
        <v>62</v>
      </c>
      <c r="D1508" s="85" t="str">
        <f>IF(C1508="","",IFERROR(CONCATENATE(VLOOKUP(C1508,EstacionReplica!A:W,2,0)," - ",VLOOKUP(C1508,EstacionReplica!A:W,3,0)," - ",VLOOKUP(C1508,EstacionReplica!A:W,4,0)),"ID NO EXISTE"))</f>
        <v>A-62 - Registro individual - 1</v>
      </c>
      <c r="E1508" s="25">
        <v>2025</v>
      </c>
      <c r="F1508" s="25">
        <v>4</v>
      </c>
      <c r="G1508" s="25">
        <v>25</v>
      </c>
      <c r="H1508" s="86">
        <v>0.4236111111111111</v>
      </c>
      <c r="I1508" s="25" t="s">
        <v>771</v>
      </c>
      <c r="O1508" s="25" t="s">
        <v>772</v>
      </c>
      <c r="P1508" s="25" t="s">
        <v>773</v>
      </c>
      <c r="Q1508" s="25" t="s">
        <v>774</v>
      </c>
      <c r="R1508" s="25" t="s">
        <v>775</v>
      </c>
      <c r="S1508" s="25" t="s">
        <v>776</v>
      </c>
      <c r="T1508" s="25" t="s">
        <v>777</v>
      </c>
      <c r="V1508" s="25" t="s">
        <v>778</v>
      </c>
      <c r="X1508" s="25" t="s">
        <v>779</v>
      </c>
      <c r="AB1508" s="25" t="s">
        <v>780</v>
      </c>
      <c r="AC1508" s="25" t="s">
        <v>781</v>
      </c>
      <c r="AD1508" s="25">
        <v>0</v>
      </c>
      <c r="AE1508" s="25" t="s">
        <v>782</v>
      </c>
      <c r="AF1508" s="25">
        <v>-23.417715435664601</v>
      </c>
      <c r="AG1508" s="25">
        <v>-68.043749444502296</v>
      </c>
      <c r="AH1508" s="25">
        <v>0.4236111111111111</v>
      </c>
      <c r="AI1508" s="25" t="s">
        <v>783</v>
      </c>
      <c r="AM1508" s="25" t="s">
        <v>784</v>
      </c>
      <c r="AO1508" s="25" t="s">
        <v>785</v>
      </c>
      <c r="AR1508" s="25" t="s">
        <v>1050</v>
      </c>
    </row>
    <row r="1509" spans="1:44">
      <c r="A1509" s="25">
        <v>202504</v>
      </c>
      <c r="B1509" s="17" t="str">
        <f>IF(A1509="","",IFERROR(VLOOKUP(A1509,Campaña!A:K,2,0),"ID NO EXISTE"))</f>
        <v>Campaña abril 2025</v>
      </c>
      <c r="C1509" s="25">
        <v>63</v>
      </c>
      <c r="D1509" s="85" t="str">
        <f>IF(C1509="","",IFERROR(CONCATENATE(VLOOKUP(C1509,EstacionReplica!A:W,2,0)," - ",VLOOKUP(C1509,EstacionReplica!A:W,3,0)," - ",VLOOKUP(C1509,EstacionReplica!A:W,4,0)),"ID NO EXISTE"))</f>
        <v>A-63 - Registro individual - 1</v>
      </c>
      <c r="E1509" s="25">
        <v>2025</v>
      </c>
      <c r="F1509" s="25">
        <v>4</v>
      </c>
      <c r="G1509" s="25">
        <v>25</v>
      </c>
      <c r="H1509" s="86">
        <v>0.4236111111111111</v>
      </c>
      <c r="I1509" s="25" t="s">
        <v>771</v>
      </c>
      <c r="O1509" s="25" t="s">
        <v>772</v>
      </c>
      <c r="P1509" s="25" t="s">
        <v>773</v>
      </c>
      <c r="Q1509" s="25" t="s">
        <v>774</v>
      </c>
      <c r="R1509" s="25" t="s">
        <v>775</v>
      </c>
      <c r="S1509" s="25" t="s">
        <v>776</v>
      </c>
      <c r="T1509" s="25" t="s">
        <v>777</v>
      </c>
      <c r="V1509" s="25" t="s">
        <v>778</v>
      </c>
      <c r="X1509" s="25" t="s">
        <v>779</v>
      </c>
      <c r="AB1509" s="25" t="s">
        <v>780</v>
      </c>
      <c r="AC1509" s="25" t="s">
        <v>781</v>
      </c>
      <c r="AD1509" s="25">
        <v>0</v>
      </c>
      <c r="AE1509" s="25" t="s">
        <v>782</v>
      </c>
      <c r="AF1509" s="25">
        <v>-23.4176691986127</v>
      </c>
      <c r="AG1509" s="25">
        <v>-68.043573605615506</v>
      </c>
      <c r="AH1509" s="25">
        <v>0.4236111111111111</v>
      </c>
      <c r="AI1509" s="25" t="s">
        <v>783</v>
      </c>
      <c r="AM1509" s="25" t="s">
        <v>784</v>
      </c>
      <c r="AO1509" s="25" t="s">
        <v>785</v>
      </c>
      <c r="AR1509" s="25" t="s">
        <v>1050</v>
      </c>
    </row>
    <row r="1510" spans="1:44">
      <c r="A1510" s="25">
        <v>202504</v>
      </c>
      <c r="B1510" s="17" t="str">
        <f>IF(A1510="","",IFERROR(VLOOKUP(A1510,Campaña!A:K,2,0),"ID NO EXISTE"))</f>
        <v>Campaña abril 2025</v>
      </c>
      <c r="C1510" s="25">
        <v>64</v>
      </c>
      <c r="D1510" s="85" t="str">
        <f>IF(C1510="","",IFERROR(CONCATENATE(VLOOKUP(C1510,EstacionReplica!A:W,2,0)," - ",VLOOKUP(C1510,EstacionReplica!A:W,3,0)," - ",VLOOKUP(C1510,EstacionReplica!A:W,4,0)),"ID NO EXISTE"))</f>
        <v>A-64 - Registro individual - 1</v>
      </c>
      <c r="E1510" s="25">
        <v>2025</v>
      </c>
      <c r="F1510" s="25">
        <v>4</v>
      </c>
      <c r="G1510" s="25">
        <v>25</v>
      </c>
      <c r="H1510" s="86">
        <v>0.42222222222222222</v>
      </c>
      <c r="I1510" s="25" t="s">
        <v>771</v>
      </c>
      <c r="O1510" s="25" t="s">
        <v>772</v>
      </c>
      <c r="P1510" s="25" t="s">
        <v>773</v>
      </c>
      <c r="Q1510" s="25" t="s">
        <v>774</v>
      </c>
      <c r="R1510" s="25" t="s">
        <v>775</v>
      </c>
      <c r="S1510" s="25" t="s">
        <v>776</v>
      </c>
      <c r="T1510" s="25" t="s">
        <v>777</v>
      </c>
      <c r="V1510" s="25" t="s">
        <v>778</v>
      </c>
      <c r="X1510" s="25" t="s">
        <v>779</v>
      </c>
      <c r="AB1510" s="25" t="s">
        <v>780</v>
      </c>
      <c r="AC1510" s="25" t="s">
        <v>781</v>
      </c>
      <c r="AD1510" s="25">
        <v>0</v>
      </c>
      <c r="AE1510" s="25" t="s">
        <v>782</v>
      </c>
      <c r="AF1510" s="25">
        <v>-23.417751202988601</v>
      </c>
      <c r="AG1510" s="25">
        <v>-68.043690463608002</v>
      </c>
      <c r="AH1510" s="25">
        <v>0.42222222222222222</v>
      </c>
      <c r="AI1510" s="25" t="s">
        <v>789</v>
      </c>
      <c r="AM1510" s="25" t="s">
        <v>784</v>
      </c>
      <c r="AN1510" s="25" t="s">
        <v>1063</v>
      </c>
      <c r="AO1510" s="25" t="s">
        <v>785</v>
      </c>
      <c r="AR1510" s="25" t="s">
        <v>1050</v>
      </c>
    </row>
    <row r="1511" spans="1:44">
      <c r="A1511" s="25">
        <v>202504</v>
      </c>
      <c r="B1511" s="17" t="str">
        <f>IF(A1511="","",IFERROR(VLOOKUP(A1511,Campaña!A:K,2,0),"ID NO EXISTE"))</f>
        <v>Campaña abril 2025</v>
      </c>
      <c r="C1511" s="25">
        <v>65</v>
      </c>
      <c r="D1511" s="85" t="str">
        <f>IF(C1511="","",IFERROR(CONCATENATE(VLOOKUP(C1511,EstacionReplica!A:W,2,0)," - ",VLOOKUP(C1511,EstacionReplica!A:W,3,0)," - ",VLOOKUP(C1511,EstacionReplica!A:W,4,0)),"ID NO EXISTE"))</f>
        <v>A-65 - Registro individual - 1</v>
      </c>
      <c r="E1511" s="25">
        <v>2025</v>
      </c>
      <c r="F1511" s="25">
        <v>4</v>
      </c>
      <c r="G1511" s="25">
        <v>25</v>
      </c>
      <c r="H1511" s="86">
        <v>0.42291666666666666</v>
      </c>
      <c r="I1511" s="25" t="s">
        <v>771</v>
      </c>
      <c r="O1511" s="25" t="s">
        <v>772</v>
      </c>
      <c r="P1511" s="25" t="s">
        <v>773</v>
      </c>
      <c r="Q1511" s="25" t="s">
        <v>774</v>
      </c>
      <c r="R1511" s="25" t="s">
        <v>775</v>
      </c>
      <c r="S1511" s="25" t="s">
        <v>776</v>
      </c>
      <c r="T1511" s="25" t="s">
        <v>777</v>
      </c>
      <c r="V1511" s="25" t="s">
        <v>778</v>
      </c>
      <c r="X1511" s="25" t="s">
        <v>779</v>
      </c>
      <c r="AB1511" s="25" t="s">
        <v>780</v>
      </c>
      <c r="AC1511" s="25" t="s">
        <v>781</v>
      </c>
      <c r="AD1511" s="25">
        <v>0</v>
      </c>
      <c r="AE1511" s="25" t="s">
        <v>782</v>
      </c>
      <c r="AF1511" s="25">
        <v>-23.417804494384001</v>
      </c>
      <c r="AG1511" s="25">
        <v>-68.043543270983605</v>
      </c>
      <c r="AH1511" s="25">
        <v>0.42291666666666666</v>
      </c>
      <c r="AI1511" s="25" t="s">
        <v>789</v>
      </c>
      <c r="AM1511" s="25" t="s">
        <v>784</v>
      </c>
      <c r="AN1511" s="25" t="s">
        <v>1063</v>
      </c>
      <c r="AO1511" s="25" t="s">
        <v>785</v>
      </c>
      <c r="AR1511" s="25" t="s">
        <v>1050</v>
      </c>
    </row>
    <row r="1512" spans="1:44">
      <c r="A1512" s="25">
        <v>202504</v>
      </c>
      <c r="B1512" s="17" t="str">
        <f>IF(A1512="","",IFERROR(VLOOKUP(A1512,Campaña!A:K,2,0),"ID NO EXISTE"))</f>
        <v>Campaña abril 2025</v>
      </c>
      <c r="C1512" s="25">
        <v>66</v>
      </c>
      <c r="D1512" s="85" t="str">
        <f>IF(C1512="","",IFERROR(CONCATENATE(VLOOKUP(C1512,EstacionReplica!A:W,2,0)," - ",VLOOKUP(C1512,EstacionReplica!A:W,3,0)," - ",VLOOKUP(C1512,EstacionReplica!A:W,4,0)),"ID NO EXISTE"))</f>
        <v>A-66 - Registro individual - 1</v>
      </c>
      <c r="E1512" s="25">
        <v>2025</v>
      </c>
      <c r="F1512" s="25">
        <v>4</v>
      </c>
      <c r="G1512" s="25">
        <v>25</v>
      </c>
      <c r="H1512" s="86">
        <v>0.4236111111111111</v>
      </c>
      <c r="I1512" s="25" t="s">
        <v>771</v>
      </c>
      <c r="O1512" s="25" t="s">
        <v>772</v>
      </c>
      <c r="P1512" s="25" t="s">
        <v>773</v>
      </c>
      <c r="Q1512" s="25" t="s">
        <v>774</v>
      </c>
      <c r="R1512" s="25" t="s">
        <v>775</v>
      </c>
      <c r="S1512" s="25" t="s">
        <v>776</v>
      </c>
      <c r="T1512" s="25" t="s">
        <v>777</v>
      </c>
      <c r="V1512" s="25" t="s">
        <v>778</v>
      </c>
      <c r="X1512" s="25" t="s">
        <v>779</v>
      </c>
      <c r="AB1512" s="25" t="s">
        <v>780</v>
      </c>
      <c r="AC1512" s="25" t="s">
        <v>781</v>
      </c>
      <c r="AD1512" s="25">
        <v>0</v>
      </c>
      <c r="AE1512" s="25" t="s">
        <v>782</v>
      </c>
      <c r="AF1512" s="25">
        <v>-23.4177766201827</v>
      </c>
      <c r="AG1512" s="25">
        <v>-68.043416236504299</v>
      </c>
      <c r="AH1512" s="25">
        <v>0.4236111111111111</v>
      </c>
      <c r="AI1512" s="25" t="s">
        <v>789</v>
      </c>
      <c r="AM1512" s="25" t="s">
        <v>784</v>
      </c>
      <c r="AN1512" s="25" t="s">
        <v>1063</v>
      </c>
      <c r="AO1512" s="25" t="s">
        <v>785</v>
      </c>
      <c r="AR1512" s="25" t="s">
        <v>1050</v>
      </c>
    </row>
    <row r="1513" spans="1:44">
      <c r="A1513" s="25">
        <v>202504</v>
      </c>
      <c r="B1513" s="17" t="str">
        <f>IF(A1513="","",IFERROR(VLOOKUP(A1513,Campaña!A:K,2,0),"ID NO EXISTE"))</f>
        <v>Campaña abril 2025</v>
      </c>
      <c r="C1513" s="25">
        <v>67</v>
      </c>
      <c r="D1513" s="85" t="str">
        <f>IF(C1513="","",IFERROR(CONCATENATE(VLOOKUP(C1513,EstacionReplica!A:W,2,0)," - ",VLOOKUP(C1513,EstacionReplica!A:W,3,0)," - ",VLOOKUP(C1513,EstacionReplica!A:W,4,0)),"ID NO EXISTE"))</f>
        <v>A-67 - Registro individual - 1</v>
      </c>
      <c r="E1513" s="25">
        <v>2025</v>
      </c>
      <c r="F1513" s="25">
        <v>4</v>
      </c>
      <c r="G1513" s="25">
        <v>25</v>
      </c>
      <c r="H1513" s="86">
        <v>0.4236111111111111</v>
      </c>
      <c r="I1513" s="25" t="s">
        <v>771</v>
      </c>
      <c r="O1513" s="25" t="s">
        <v>772</v>
      </c>
      <c r="P1513" s="25" t="s">
        <v>773</v>
      </c>
      <c r="Q1513" s="25" t="s">
        <v>774</v>
      </c>
      <c r="R1513" s="25" t="s">
        <v>775</v>
      </c>
      <c r="S1513" s="25" t="s">
        <v>776</v>
      </c>
      <c r="T1513" s="25" t="s">
        <v>777</v>
      </c>
      <c r="V1513" s="25" t="s">
        <v>778</v>
      </c>
      <c r="X1513" s="25" t="s">
        <v>779</v>
      </c>
      <c r="AB1513" s="25" t="s">
        <v>780</v>
      </c>
      <c r="AC1513" s="25" t="s">
        <v>781</v>
      </c>
      <c r="AD1513" s="25">
        <v>0</v>
      </c>
      <c r="AE1513" s="25" t="s">
        <v>782</v>
      </c>
      <c r="AF1513" s="25">
        <v>-23.417640245565401</v>
      </c>
      <c r="AG1513" s="25">
        <v>-68.043270407811505</v>
      </c>
      <c r="AH1513" s="25">
        <v>0.4236111111111111</v>
      </c>
      <c r="AI1513" s="25" t="s">
        <v>783</v>
      </c>
      <c r="AM1513" s="25" t="s">
        <v>784</v>
      </c>
      <c r="AO1513" s="25" t="s">
        <v>785</v>
      </c>
      <c r="AR1513" s="25" t="s">
        <v>1050</v>
      </c>
    </row>
    <row r="1514" spans="1:44">
      <c r="A1514" s="25">
        <v>202504</v>
      </c>
      <c r="B1514" s="17" t="str">
        <f>IF(A1514="","",IFERROR(VLOOKUP(A1514,Campaña!A:K,2,0),"ID NO EXISTE"))</f>
        <v>Campaña abril 2025</v>
      </c>
      <c r="C1514" s="25">
        <v>68</v>
      </c>
      <c r="D1514" s="85" t="str">
        <f>IF(C1514="","",IFERROR(CONCATENATE(VLOOKUP(C1514,EstacionReplica!A:W,2,0)," - ",VLOOKUP(C1514,EstacionReplica!A:W,3,0)," - ",VLOOKUP(C1514,EstacionReplica!A:W,4,0)),"ID NO EXISTE"))</f>
        <v>A-68 - Registro individual - 1</v>
      </c>
      <c r="E1514" s="25">
        <v>2025</v>
      </c>
      <c r="F1514" s="25">
        <v>4</v>
      </c>
      <c r="G1514" s="25">
        <v>25</v>
      </c>
      <c r="H1514" s="86">
        <v>0.42638888888888887</v>
      </c>
      <c r="I1514" s="25" t="s">
        <v>771</v>
      </c>
      <c r="O1514" s="25" t="s">
        <v>772</v>
      </c>
      <c r="P1514" s="25" t="s">
        <v>773</v>
      </c>
      <c r="Q1514" s="25" t="s">
        <v>774</v>
      </c>
      <c r="R1514" s="25" t="s">
        <v>775</v>
      </c>
      <c r="S1514" s="25" t="s">
        <v>776</v>
      </c>
      <c r="T1514" s="25" t="s">
        <v>777</v>
      </c>
      <c r="V1514" s="25" t="s">
        <v>778</v>
      </c>
      <c r="X1514" s="25" t="s">
        <v>779</v>
      </c>
      <c r="AB1514" s="25" t="s">
        <v>780</v>
      </c>
      <c r="AC1514" s="25" t="s">
        <v>781</v>
      </c>
      <c r="AD1514" s="25">
        <v>1</v>
      </c>
      <c r="AE1514" s="25" t="s">
        <v>782</v>
      </c>
      <c r="AF1514" s="25">
        <v>-23.417494479395799</v>
      </c>
      <c r="AG1514" s="25">
        <v>-68.043065923302507</v>
      </c>
      <c r="AH1514" s="25">
        <v>0.42638888888888887</v>
      </c>
      <c r="AI1514" s="25" t="s">
        <v>789</v>
      </c>
      <c r="AM1514" s="25" t="s">
        <v>784</v>
      </c>
      <c r="AN1514" s="25" t="s">
        <v>1069</v>
      </c>
      <c r="AO1514" s="25" t="s">
        <v>785</v>
      </c>
      <c r="AR1514" s="25" t="s">
        <v>1050</v>
      </c>
    </row>
    <row r="1515" spans="1:44">
      <c r="A1515" s="25">
        <v>202504</v>
      </c>
      <c r="B1515" s="17" t="str">
        <f>IF(A1515="","",IFERROR(VLOOKUP(A1515,Campaña!A:K,2,0),"ID NO EXISTE"))</f>
        <v>Campaña abril 2025</v>
      </c>
      <c r="C1515" s="25">
        <v>69</v>
      </c>
      <c r="D1515" s="85" t="str">
        <f>IF(C1515="","",IFERROR(CONCATENATE(VLOOKUP(C1515,EstacionReplica!A:W,2,0)," - ",VLOOKUP(C1515,EstacionReplica!A:W,3,0)," - ",VLOOKUP(C1515,EstacionReplica!A:W,4,0)),"ID NO EXISTE"))</f>
        <v>A-69 - Registro individual - 1</v>
      </c>
      <c r="E1515" s="25">
        <v>2025</v>
      </c>
      <c r="F1515" s="25">
        <v>4</v>
      </c>
      <c r="G1515" s="25">
        <v>25</v>
      </c>
      <c r="H1515" s="86">
        <v>0.43472222222222223</v>
      </c>
      <c r="I1515" s="25" t="s">
        <v>771</v>
      </c>
      <c r="O1515" s="25" t="s">
        <v>772</v>
      </c>
      <c r="P1515" s="25" t="s">
        <v>773</v>
      </c>
      <c r="Q1515" s="25" t="s">
        <v>774</v>
      </c>
      <c r="R1515" s="25" t="s">
        <v>775</v>
      </c>
      <c r="S1515" s="25" t="s">
        <v>776</v>
      </c>
      <c r="T1515" s="25" t="s">
        <v>777</v>
      </c>
      <c r="V1515" s="25" t="s">
        <v>778</v>
      </c>
      <c r="X1515" s="25" t="s">
        <v>779</v>
      </c>
      <c r="AB1515" s="25" t="s">
        <v>780</v>
      </c>
      <c r="AC1515" s="25" t="s">
        <v>781</v>
      </c>
      <c r="AD1515" s="25">
        <v>0</v>
      </c>
      <c r="AE1515" s="25" t="s">
        <v>782</v>
      </c>
      <c r="AF1515" s="25">
        <v>-23.4180178255309</v>
      </c>
      <c r="AG1515" s="25">
        <v>-68.040037878819206</v>
      </c>
      <c r="AH1515" s="25">
        <v>0.43472222222222223</v>
      </c>
      <c r="AI1515" s="25" t="s">
        <v>783</v>
      </c>
      <c r="AM1515" s="25" t="s">
        <v>784</v>
      </c>
      <c r="AO1515" s="25" t="s">
        <v>785</v>
      </c>
      <c r="AR1515" s="25" t="s">
        <v>1050</v>
      </c>
    </row>
    <row r="1516" spans="1:44">
      <c r="A1516" s="25">
        <v>202504</v>
      </c>
      <c r="B1516" s="17" t="str">
        <f>IF(A1516="","",IFERROR(VLOOKUP(A1516,Campaña!A:K,2,0),"ID NO EXISTE"))</f>
        <v>Campaña abril 2025</v>
      </c>
      <c r="C1516" s="25">
        <v>70</v>
      </c>
      <c r="D1516" s="85" t="str">
        <f>IF(C1516="","",IFERROR(CONCATENATE(VLOOKUP(C1516,EstacionReplica!A:W,2,0)," - ",VLOOKUP(C1516,EstacionReplica!A:W,3,0)," - ",VLOOKUP(C1516,EstacionReplica!A:W,4,0)),"ID NO EXISTE"))</f>
        <v>A-70 - Registro individual - 1</v>
      </c>
      <c r="E1516" s="25">
        <v>2025</v>
      </c>
      <c r="F1516" s="25">
        <v>4</v>
      </c>
      <c r="G1516" s="25">
        <v>25</v>
      </c>
      <c r="H1516" s="86">
        <v>0.43125000000000002</v>
      </c>
      <c r="I1516" s="25" t="s">
        <v>771</v>
      </c>
      <c r="O1516" s="25" t="s">
        <v>772</v>
      </c>
      <c r="P1516" s="25" t="s">
        <v>773</v>
      </c>
      <c r="Q1516" s="25" t="s">
        <v>774</v>
      </c>
      <c r="R1516" s="25" t="s">
        <v>775</v>
      </c>
      <c r="S1516" s="25" t="s">
        <v>776</v>
      </c>
      <c r="T1516" s="25" t="s">
        <v>777</v>
      </c>
      <c r="V1516" s="25" t="s">
        <v>778</v>
      </c>
      <c r="X1516" s="25" t="s">
        <v>779</v>
      </c>
      <c r="AB1516" s="25" t="s">
        <v>780</v>
      </c>
      <c r="AC1516" s="25" t="s">
        <v>781</v>
      </c>
      <c r="AD1516" s="25">
        <v>0</v>
      </c>
      <c r="AE1516" s="25" t="s">
        <v>782</v>
      </c>
      <c r="AF1516" s="25">
        <v>-23.418065870325101</v>
      </c>
      <c r="AG1516" s="25">
        <v>-68.040507323199805</v>
      </c>
      <c r="AH1516" s="25">
        <v>0.43125000000000002</v>
      </c>
      <c r="AI1516" s="25" t="s">
        <v>789</v>
      </c>
      <c r="AM1516" s="25" t="s">
        <v>784</v>
      </c>
      <c r="AN1516" s="25" t="s">
        <v>1062</v>
      </c>
      <c r="AO1516" s="25" t="s">
        <v>785</v>
      </c>
      <c r="AR1516" s="25" t="s">
        <v>1050</v>
      </c>
    </row>
    <row r="1517" spans="1:44">
      <c r="A1517" s="25">
        <v>202504</v>
      </c>
      <c r="B1517" s="17" t="str">
        <f>IF(A1517="","",IFERROR(VLOOKUP(A1517,Campaña!A:K,2,0),"ID NO EXISTE"))</f>
        <v>Campaña abril 2025</v>
      </c>
      <c r="C1517" s="25">
        <v>71</v>
      </c>
      <c r="D1517" s="85" t="str">
        <f>IF(C1517="","",IFERROR(CONCATENATE(VLOOKUP(C1517,EstacionReplica!A:W,2,0)," - ",VLOOKUP(C1517,EstacionReplica!A:W,3,0)," - ",VLOOKUP(C1517,EstacionReplica!A:W,4,0)),"ID NO EXISTE"))</f>
        <v>A-71 - Registro individual - 1</v>
      </c>
      <c r="E1517" s="25">
        <v>2025</v>
      </c>
      <c r="F1517" s="25">
        <v>4</v>
      </c>
      <c r="G1517" s="25">
        <v>25</v>
      </c>
      <c r="H1517" s="86">
        <v>0.40347222222222223</v>
      </c>
      <c r="I1517" s="25" t="s">
        <v>771</v>
      </c>
      <c r="O1517" s="25" t="s">
        <v>772</v>
      </c>
      <c r="P1517" s="25" t="s">
        <v>773</v>
      </c>
      <c r="Q1517" s="25" t="s">
        <v>774</v>
      </c>
      <c r="R1517" s="25" t="s">
        <v>775</v>
      </c>
      <c r="S1517" s="25" t="s">
        <v>776</v>
      </c>
      <c r="T1517" s="25" t="s">
        <v>777</v>
      </c>
      <c r="V1517" s="25" t="s">
        <v>778</v>
      </c>
      <c r="X1517" s="25" t="s">
        <v>779</v>
      </c>
      <c r="AB1517" s="25" t="s">
        <v>780</v>
      </c>
      <c r="AC1517" s="25" t="s">
        <v>781</v>
      </c>
      <c r="AD1517" s="25">
        <v>0</v>
      </c>
      <c r="AE1517" s="25" t="s">
        <v>782</v>
      </c>
      <c r="AF1517" s="25">
        <v>-23.4188642992574</v>
      </c>
      <c r="AG1517" s="25">
        <v>-68.042566700409907</v>
      </c>
      <c r="AH1517" s="25">
        <v>0.40347222222222223</v>
      </c>
      <c r="AI1517" s="25" t="s">
        <v>789</v>
      </c>
      <c r="AM1517" s="25" t="s">
        <v>784</v>
      </c>
      <c r="AN1517" s="25" t="s">
        <v>1063</v>
      </c>
      <c r="AO1517" s="25" t="s">
        <v>785</v>
      </c>
      <c r="AR1517" s="25" t="s">
        <v>1050</v>
      </c>
    </row>
    <row r="1518" spans="1:44">
      <c r="A1518" s="25">
        <v>202504</v>
      </c>
      <c r="B1518" s="17" t="str">
        <f>IF(A1518="","",IFERROR(VLOOKUP(A1518,Campaña!A:K,2,0),"ID NO EXISTE"))</f>
        <v>Campaña abril 2025</v>
      </c>
      <c r="C1518" s="25">
        <v>72</v>
      </c>
      <c r="D1518" s="85" t="str">
        <f>IF(C1518="","",IFERROR(CONCATENATE(VLOOKUP(C1518,EstacionReplica!A:W,2,0)," - ",VLOOKUP(C1518,EstacionReplica!A:W,3,0)," - ",VLOOKUP(C1518,EstacionReplica!A:W,4,0)),"ID NO EXISTE"))</f>
        <v>AX-01 - Registro individual - 1</v>
      </c>
      <c r="E1518" s="25">
        <v>2025</v>
      </c>
      <c r="F1518" s="25">
        <v>4</v>
      </c>
      <c r="G1518" s="25">
        <v>25</v>
      </c>
      <c r="H1518" s="86">
        <v>0.43888888888888888</v>
      </c>
      <c r="I1518" s="25" t="s">
        <v>771</v>
      </c>
      <c r="O1518" s="25" t="s">
        <v>772</v>
      </c>
      <c r="P1518" s="25" t="s">
        <v>773</v>
      </c>
      <c r="Q1518" s="25" t="s">
        <v>774</v>
      </c>
      <c r="R1518" s="25" t="s">
        <v>775</v>
      </c>
      <c r="S1518" s="25" t="s">
        <v>776</v>
      </c>
      <c r="T1518" s="25" t="s">
        <v>777</v>
      </c>
      <c r="V1518" s="25" t="s">
        <v>778</v>
      </c>
      <c r="X1518" s="25" t="s">
        <v>779</v>
      </c>
      <c r="AB1518" s="25" t="s">
        <v>780</v>
      </c>
      <c r="AC1518" s="25" t="s">
        <v>781</v>
      </c>
      <c r="AD1518" s="25">
        <v>70</v>
      </c>
      <c r="AE1518" s="25" t="s">
        <v>782</v>
      </c>
      <c r="AF1518" s="25">
        <v>-23.418672380781299</v>
      </c>
      <c r="AG1518" s="25">
        <v>-68.037791850670999</v>
      </c>
      <c r="AH1518" s="25">
        <v>0.43888888888888888</v>
      </c>
      <c r="AI1518" s="25" t="s">
        <v>787</v>
      </c>
      <c r="AM1518" s="25" t="s">
        <v>784</v>
      </c>
      <c r="AN1518" s="25" t="s">
        <v>1070</v>
      </c>
      <c r="AO1518" s="25" t="s">
        <v>785</v>
      </c>
      <c r="AR1518" s="25" t="s">
        <v>1050</v>
      </c>
    </row>
    <row r="1519" spans="1:44">
      <c r="A1519" s="25">
        <v>202504</v>
      </c>
      <c r="B1519" s="17" t="str">
        <f>IF(A1519="","",IFERROR(VLOOKUP(A1519,Campaña!A:K,2,0),"ID NO EXISTE"))</f>
        <v>Campaña abril 2025</v>
      </c>
      <c r="C1519" s="25">
        <v>73</v>
      </c>
      <c r="D1519" s="85" t="str">
        <f>IF(C1519="","",IFERROR(CONCATENATE(VLOOKUP(C1519,EstacionReplica!A:W,2,0)," - ",VLOOKUP(C1519,EstacionReplica!A:W,3,0)," - ",VLOOKUP(C1519,EstacionReplica!A:W,4,0)),"ID NO EXISTE"))</f>
        <v>AX-02 - Registro individual - 1</v>
      </c>
      <c r="E1519" s="25">
        <v>2025</v>
      </c>
      <c r="F1519" s="25">
        <v>4</v>
      </c>
      <c r="G1519" s="25">
        <v>25</v>
      </c>
      <c r="H1519" s="86">
        <v>0.38472222222222224</v>
      </c>
      <c r="I1519" s="25" t="s">
        <v>771</v>
      </c>
      <c r="O1519" s="25" t="s">
        <v>772</v>
      </c>
      <c r="P1519" s="25" t="s">
        <v>773</v>
      </c>
      <c r="Q1519" s="25" t="s">
        <v>774</v>
      </c>
      <c r="R1519" s="25" t="s">
        <v>775</v>
      </c>
      <c r="S1519" s="25" t="s">
        <v>776</v>
      </c>
      <c r="T1519" s="25" t="s">
        <v>777</v>
      </c>
      <c r="V1519" s="25" t="s">
        <v>778</v>
      </c>
      <c r="X1519" s="25" t="s">
        <v>779</v>
      </c>
      <c r="AB1519" s="25" t="s">
        <v>780</v>
      </c>
      <c r="AC1519" s="25" t="s">
        <v>781</v>
      </c>
      <c r="AD1519" s="25">
        <v>0</v>
      </c>
      <c r="AE1519" s="25" t="s">
        <v>782</v>
      </c>
      <c r="AF1519" s="25">
        <v>-23.417502968191702</v>
      </c>
      <c r="AG1519" s="25">
        <v>-68.0503769645467</v>
      </c>
      <c r="AH1519" s="25">
        <v>0.38472222222222224</v>
      </c>
      <c r="AI1519" s="25" t="s">
        <v>789</v>
      </c>
      <c r="AM1519" s="25" t="s">
        <v>784</v>
      </c>
      <c r="AN1519" s="25" t="s">
        <v>1052</v>
      </c>
      <c r="AO1519" s="25" t="s">
        <v>785</v>
      </c>
      <c r="AR1519" s="25" t="s">
        <v>1050</v>
      </c>
    </row>
    <row r="1520" spans="1:44">
      <c r="A1520" s="25">
        <v>202504</v>
      </c>
      <c r="B1520" s="17" t="str">
        <f>IF(A1520="","",IFERROR(VLOOKUP(A1520,Campaña!A:K,2,0),"ID NO EXISTE"))</f>
        <v>Campaña abril 2025</v>
      </c>
      <c r="C1520" s="25">
        <v>74</v>
      </c>
      <c r="D1520" s="85" t="str">
        <f>IF(C1520="","",IFERROR(CONCATENATE(VLOOKUP(C1520,EstacionReplica!A:W,2,0)," - ",VLOOKUP(C1520,EstacionReplica!A:W,3,0)," - ",VLOOKUP(C1520,EstacionReplica!A:W,4,0)),"ID NO EXISTE"))</f>
        <v>AX-03 - Registro individual - 1</v>
      </c>
      <c r="E1520" s="25">
        <v>2025</v>
      </c>
      <c r="F1520" s="25">
        <v>4</v>
      </c>
      <c r="G1520" s="25">
        <v>25</v>
      </c>
      <c r="H1520" s="86">
        <v>0.3840277777777778</v>
      </c>
      <c r="I1520" s="25" t="s">
        <v>771</v>
      </c>
      <c r="O1520" s="25" t="s">
        <v>772</v>
      </c>
      <c r="P1520" s="25" t="s">
        <v>773</v>
      </c>
      <c r="Q1520" s="25" t="s">
        <v>774</v>
      </c>
      <c r="R1520" s="25" t="s">
        <v>775</v>
      </c>
      <c r="S1520" s="25" t="s">
        <v>776</v>
      </c>
      <c r="T1520" s="25" t="s">
        <v>777</v>
      </c>
      <c r="V1520" s="25" t="s">
        <v>778</v>
      </c>
      <c r="X1520" s="25" t="s">
        <v>779</v>
      </c>
      <c r="AB1520" s="25" t="s">
        <v>780</v>
      </c>
      <c r="AC1520" s="25" t="s">
        <v>781</v>
      </c>
      <c r="AD1520" s="25">
        <v>20</v>
      </c>
      <c r="AE1520" s="25" t="s">
        <v>782</v>
      </c>
      <c r="AF1520" s="25">
        <v>-23.417700654504401</v>
      </c>
      <c r="AG1520" s="25">
        <v>-68.050209169154598</v>
      </c>
      <c r="AH1520" s="25">
        <v>0.3840277777777778</v>
      </c>
      <c r="AI1520" s="25" t="s">
        <v>787</v>
      </c>
      <c r="AM1520" s="25" t="s">
        <v>784</v>
      </c>
      <c r="AN1520" s="25" t="s">
        <v>1071</v>
      </c>
      <c r="AO1520" s="25" t="s">
        <v>785</v>
      </c>
      <c r="AR1520" s="25" t="s">
        <v>1050</v>
      </c>
    </row>
    <row r="1521" spans="1:44">
      <c r="A1521" s="25">
        <v>202504</v>
      </c>
      <c r="B1521" s="17" t="str">
        <f>IF(A1521="","",IFERROR(VLOOKUP(A1521,Campaña!A:K,2,0),"ID NO EXISTE"))</f>
        <v>Campaña abril 2025</v>
      </c>
      <c r="C1521" s="25">
        <v>75</v>
      </c>
      <c r="D1521" s="85" t="str">
        <f>IF(C1521="","",IFERROR(CONCATENATE(VLOOKUP(C1521,EstacionReplica!A:W,2,0)," - ",VLOOKUP(C1521,EstacionReplica!A:W,3,0)," - ",VLOOKUP(C1521,EstacionReplica!A:W,4,0)),"ID NO EXISTE"))</f>
        <v>AX-76 - Registro individual - 1</v>
      </c>
      <c r="E1521" s="25">
        <v>2025</v>
      </c>
      <c r="F1521" s="25">
        <v>4</v>
      </c>
      <c r="G1521" s="25">
        <v>25</v>
      </c>
      <c r="H1521" s="86">
        <v>0.41388888888888886</v>
      </c>
      <c r="I1521" s="25" t="s">
        <v>771</v>
      </c>
      <c r="O1521" s="25" t="s">
        <v>772</v>
      </c>
      <c r="P1521" s="25" t="s">
        <v>773</v>
      </c>
      <c r="Q1521" s="25" t="s">
        <v>774</v>
      </c>
      <c r="R1521" s="25" t="s">
        <v>775</v>
      </c>
      <c r="S1521" s="25" t="s">
        <v>776</v>
      </c>
      <c r="T1521" s="25" t="s">
        <v>777</v>
      </c>
      <c r="V1521" s="25" t="s">
        <v>778</v>
      </c>
      <c r="X1521" s="25" t="s">
        <v>779</v>
      </c>
      <c r="AB1521" s="25" t="s">
        <v>780</v>
      </c>
      <c r="AC1521" s="25" t="s">
        <v>781</v>
      </c>
      <c r="AD1521" s="25">
        <v>0</v>
      </c>
      <c r="AE1521" s="25" t="s">
        <v>782</v>
      </c>
      <c r="AF1521" s="25">
        <v>-23.417792959294498</v>
      </c>
      <c r="AG1521" s="25">
        <v>-68.044610169806504</v>
      </c>
      <c r="AH1521" s="25">
        <v>0.41388888888888886</v>
      </c>
      <c r="AI1521" s="25" t="s">
        <v>789</v>
      </c>
      <c r="AM1521" s="25" t="s">
        <v>784</v>
      </c>
      <c r="AN1521" s="25" t="s">
        <v>1063</v>
      </c>
      <c r="AO1521" s="25" t="s">
        <v>785</v>
      </c>
      <c r="AR1521" s="25" t="s">
        <v>1050</v>
      </c>
    </row>
    <row r="1522" spans="1:44">
      <c r="A1522" s="25">
        <v>202504</v>
      </c>
      <c r="B1522" s="17" t="str">
        <f>IF(A1522="","",IFERROR(VLOOKUP(A1522,Campaña!A:K,2,0),"ID NO EXISTE"))</f>
        <v>Campaña abril 2025</v>
      </c>
      <c r="C1522" s="25">
        <v>76</v>
      </c>
      <c r="D1522" s="85" t="str">
        <f>IF(C1522="","",IFERROR(CONCATENATE(VLOOKUP(C1522,EstacionReplica!A:W,2,0)," - ",VLOOKUP(C1522,EstacionReplica!A:W,3,0)," - ",VLOOKUP(C1522,EstacionReplica!A:W,4,0)),"ID NO EXISTE"))</f>
        <v>B-01 - Registro individual - 1</v>
      </c>
      <c r="E1522" s="25">
        <v>2025</v>
      </c>
      <c r="F1522" s="25">
        <v>4</v>
      </c>
      <c r="G1522" s="25">
        <v>24</v>
      </c>
      <c r="H1522" s="86">
        <v>0.53749999999999998</v>
      </c>
      <c r="I1522" s="25" t="s">
        <v>771</v>
      </c>
      <c r="O1522" s="25" t="s">
        <v>772</v>
      </c>
      <c r="P1522" s="25" t="s">
        <v>773</v>
      </c>
      <c r="Q1522" s="25" t="s">
        <v>774</v>
      </c>
      <c r="R1522" s="25" t="s">
        <v>775</v>
      </c>
      <c r="S1522" s="25" t="s">
        <v>776</v>
      </c>
      <c r="T1522" s="25" t="s">
        <v>777</v>
      </c>
      <c r="V1522" s="25" t="s">
        <v>778</v>
      </c>
      <c r="X1522" s="25" t="s">
        <v>779</v>
      </c>
      <c r="AB1522" s="25" t="s">
        <v>780</v>
      </c>
      <c r="AC1522" s="25" t="s">
        <v>781</v>
      </c>
      <c r="AD1522" s="25">
        <v>0</v>
      </c>
      <c r="AE1522" s="25" t="s">
        <v>782</v>
      </c>
      <c r="AF1522" s="25">
        <v>-23.4180028490021</v>
      </c>
      <c r="AG1522" s="25">
        <v>-68.031757930221602</v>
      </c>
      <c r="AH1522" s="25">
        <v>0.53749999999999998</v>
      </c>
      <c r="AI1522" s="25" t="s">
        <v>789</v>
      </c>
      <c r="AM1522" s="25" t="s">
        <v>784</v>
      </c>
      <c r="AN1522" s="25" t="s">
        <v>1058</v>
      </c>
      <c r="AO1522" s="25" t="s">
        <v>785</v>
      </c>
      <c r="AR1522" s="25" t="s">
        <v>1050</v>
      </c>
    </row>
    <row r="1523" spans="1:44">
      <c r="A1523" s="25">
        <v>202504</v>
      </c>
      <c r="B1523" s="17" t="str">
        <f>IF(A1523="","",IFERROR(VLOOKUP(A1523,Campaña!A:K,2,0),"ID NO EXISTE"))</f>
        <v>Campaña abril 2025</v>
      </c>
      <c r="C1523" s="25">
        <v>77</v>
      </c>
      <c r="D1523" s="85" t="str">
        <f>IF(C1523="","",IFERROR(CONCATENATE(VLOOKUP(C1523,EstacionReplica!A:W,2,0)," - ",VLOOKUP(C1523,EstacionReplica!A:W,3,0)," - ",VLOOKUP(C1523,EstacionReplica!A:W,4,0)),"ID NO EXISTE"))</f>
        <v>B-02 - Registro individual - 1</v>
      </c>
      <c r="E1523" s="25">
        <v>2025</v>
      </c>
      <c r="F1523" s="25">
        <v>4</v>
      </c>
      <c r="G1523" s="25">
        <v>24</v>
      </c>
      <c r="H1523" s="86">
        <v>0.53194444444444444</v>
      </c>
      <c r="I1523" s="25" t="s">
        <v>771</v>
      </c>
      <c r="O1523" s="25" t="s">
        <v>772</v>
      </c>
      <c r="P1523" s="25" t="s">
        <v>773</v>
      </c>
      <c r="Q1523" s="25" t="s">
        <v>774</v>
      </c>
      <c r="R1523" s="25" t="s">
        <v>775</v>
      </c>
      <c r="S1523" s="25" t="s">
        <v>776</v>
      </c>
      <c r="T1523" s="25" t="s">
        <v>777</v>
      </c>
      <c r="V1523" s="25" t="s">
        <v>778</v>
      </c>
      <c r="X1523" s="25" t="s">
        <v>779</v>
      </c>
      <c r="AB1523" s="25" t="s">
        <v>780</v>
      </c>
      <c r="AC1523" s="25" t="s">
        <v>781</v>
      </c>
      <c r="AD1523" s="25">
        <v>60</v>
      </c>
      <c r="AE1523" s="25" t="s">
        <v>782</v>
      </c>
      <c r="AF1523" s="25">
        <v>-23.417861668739899</v>
      </c>
      <c r="AG1523" s="25">
        <v>-68.030838953344102</v>
      </c>
      <c r="AH1523" s="25">
        <v>0.53194444444444444</v>
      </c>
      <c r="AI1523" s="25" t="s">
        <v>787</v>
      </c>
      <c r="AM1523" s="25" t="s">
        <v>784</v>
      </c>
      <c r="AN1523" s="25" t="s">
        <v>1066</v>
      </c>
      <c r="AO1523" s="25" t="s">
        <v>785</v>
      </c>
      <c r="AR1523" s="25" t="s">
        <v>1050</v>
      </c>
    </row>
    <row r="1524" spans="1:44">
      <c r="A1524" s="25">
        <v>202504</v>
      </c>
      <c r="B1524" s="17" t="str">
        <f>IF(A1524="","",IFERROR(VLOOKUP(A1524,Campaña!A:K,2,0),"ID NO EXISTE"))</f>
        <v>Campaña abril 2025</v>
      </c>
      <c r="C1524" s="25">
        <v>78</v>
      </c>
      <c r="D1524" s="85" t="str">
        <f>IF(C1524="","",IFERROR(CONCATENATE(VLOOKUP(C1524,EstacionReplica!A:W,2,0)," - ",VLOOKUP(C1524,EstacionReplica!A:W,3,0)," - ",VLOOKUP(C1524,EstacionReplica!A:W,4,0)),"ID NO EXISTE"))</f>
        <v>B-03 - Registro individual - 1</v>
      </c>
      <c r="E1524" s="25">
        <v>2025</v>
      </c>
      <c r="F1524" s="25">
        <v>4</v>
      </c>
      <c r="G1524" s="25">
        <v>24</v>
      </c>
      <c r="H1524" s="86">
        <v>0.56666666666666665</v>
      </c>
      <c r="I1524" s="25" t="s">
        <v>771</v>
      </c>
      <c r="O1524" s="25" t="s">
        <v>772</v>
      </c>
      <c r="P1524" s="25" t="s">
        <v>773</v>
      </c>
      <c r="Q1524" s="25" t="s">
        <v>774</v>
      </c>
      <c r="R1524" s="25" t="s">
        <v>775</v>
      </c>
      <c r="S1524" s="25" t="s">
        <v>776</v>
      </c>
      <c r="T1524" s="25" t="s">
        <v>777</v>
      </c>
      <c r="V1524" s="25" t="s">
        <v>778</v>
      </c>
      <c r="X1524" s="25" t="s">
        <v>779</v>
      </c>
      <c r="AB1524" s="25" t="s">
        <v>780</v>
      </c>
      <c r="AC1524" s="25" t="s">
        <v>781</v>
      </c>
      <c r="AD1524" s="25">
        <v>70</v>
      </c>
      <c r="AE1524" s="25" t="s">
        <v>782</v>
      </c>
      <c r="AF1524" s="25">
        <v>-23.417385860578001</v>
      </c>
      <c r="AG1524" s="25">
        <v>-68.024050076024494</v>
      </c>
      <c r="AH1524" s="25">
        <v>0.56666666666666665</v>
      </c>
      <c r="AI1524" s="25" t="s">
        <v>787</v>
      </c>
      <c r="AM1524" s="25" t="s">
        <v>784</v>
      </c>
      <c r="AN1524" s="25" t="s">
        <v>1072</v>
      </c>
      <c r="AO1524" s="25" t="s">
        <v>785</v>
      </c>
      <c r="AR1524" s="25" t="s">
        <v>1050</v>
      </c>
    </row>
    <row r="1525" spans="1:44">
      <c r="A1525" s="25">
        <v>202504</v>
      </c>
      <c r="B1525" s="17" t="str">
        <f>IF(A1525="","",IFERROR(VLOOKUP(A1525,Campaña!A:K,2,0),"ID NO EXISTE"))</f>
        <v>Campaña abril 2025</v>
      </c>
      <c r="C1525" s="25">
        <v>79</v>
      </c>
      <c r="D1525" s="85" t="str">
        <f>IF(C1525="","",IFERROR(CONCATENATE(VLOOKUP(C1525,EstacionReplica!A:W,2,0)," - ",VLOOKUP(C1525,EstacionReplica!A:W,3,0)," - ",VLOOKUP(C1525,EstacionReplica!A:W,4,0)),"ID NO EXISTE"))</f>
        <v>B-04 - Registro individual - 1</v>
      </c>
      <c r="E1525" s="25">
        <v>2025</v>
      </c>
      <c r="F1525" s="25">
        <v>4</v>
      </c>
      <c r="G1525" s="25">
        <v>24</v>
      </c>
      <c r="H1525" s="86">
        <v>0.57708333333333328</v>
      </c>
      <c r="I1525" s="25" t="s">
        <v>771</v>
      </c>
      <c r="O1525" s="25" t="s">
        <v>772</v>
      </c>
      <c r="P1525" s="25" t="s">
        <v>773</v>
      </c>
      <c r="Q1525" s="25" t="s">
        <v>774</v>
      </c>
      <c r="R1525" s="25" t="s">
        <v>775</v>
      </c>
      <c r="S1525" s="25" t="s">
        <v>776</v>
      </c>
      <c r="T1525" s="25" t="s">
        <v>777</v>
      </c>
      <c r="V1525" s="25" t="s">
        <v>778</v>
      </c>
      <c r="X1525" s="25" t="s">
        <v>779</v>
      </c>
      <c r="AB1525" s="25" t="s">
        <v>780</v>
      </c>
      <c r="AC1525" s="25" t="s">
        <v>781</v>
      </c>
      <c r="AD1525" s="25">
        <v>70</v>
      </c>
      <c r="AE1525" s="25" t="s">
        <v>782</v>
      </c>
      <c r="AF1525" s="25">
        <v>-23.4141511565721</v>
      </c>
      <c r="AG1525" s="25">
        <v>-68.013787684812399</v>
      </c>
      <c r="AH1525" s="25">
        <v>0.57708333333333328</v>
      </c>
      <c r="AI1525" s="25" t="s">
        <v>792</v>
      </c>
      <c r="AM1525" s="25" t="s">
        <v>784</v>
      </c>
      <c r="AN1525" s="25" t="s">
        <v>1073</v>
      </c>
      <c r="AO1525" s="25" t="s">
        <v>785</v>
      </c>
      <c r="AR1525" s="25" t="s">
        <v>1050</v>
      </c>
    </row>
    <row r="1526" spans="1:44">
      <c r="A1526" s="25">
        <v>202504</v>
      </c>
      <c r="B1526" s="17" t="str">
        <f>IF(A1526="","",IFERROR(VLOOKUP(A1526,Campaña!A:K,2,0),"ID NO EXISTE"))</f>
        <v>Campaña abril 2025</v>
      </c>
      <c r="C1526" s="25">
        <v>80</v>
      </c>
      <c r="D1526" s="85" t="str">
        <f>IF(C1526="","",IFERROR(CONCATENATE(VLOOKUP(C1526,EstacionReplica!A:W,2,0)," - ",VLOOKUP(C1526,EstacionReplica!A:W,3,0)," - ",VLOOKUP(C1526,EstacionReplica!A:W,4,0)),"ID NO EXISTE"))</f>
        <v>B-05 - Registro individual - 1</v>
      </c>
      <c r="E1526" s="25">
        <v>2025</v>
      </c>
      <c r="F1526" s="25">
        <v>4</v>
      </c>
      <c r="G1526" s="25">
        <v>24</v>
      </c>
      <c r="H1526" s="86">
        <v>0.58333333333333337</v>
      </c>
      <c r="I1526" s="25" t="s">
        <v>771</v>
      </c>
      <c r="O1526" s="25" t="s">
        <v>772</v>
      </c>
      <c r="P1526" s="25" t="s">
        <v>773</v>
      </c>
      <c r="Q1526" s="25" t="s">
        <v>774</v>
      </c>
      <c r="R1526" s="25" t="s">
        <v>775</v>
      </c>
      <c r="S1526" s="25" t="s">
        <v>776</v>
      </c>
      <c r="T1526" s="25" t="s">
        <v>777</v>
      </c>
      <c r="V1526" s="25" t="s">
        <v>778</v>
      </c>
      <c r="X1526" s="25" t="s">
        <v>779</v>
      </c>
      <c r="AB1526" s="25" t="s">
        <v>780</v>
      </c>
      <c r="AC1526" s="25" t="s">
        <v>781</v>
      </c>
      <c r="AD1526" s="25">
        <v>0</v>
      </c>
      <c r="AE1526" s="25" t="s">
        <v>782</v>
      </c>
      <c r="AF1526" s="25">
        <v>-23.4125605750916</v>
      </c>
      <c r="AG1526" s="25">
        <v>-68.009356243471004</v>
      </c>
      <c r="AH1526" s="25">
        <v>0.58333333333333337</v>
      </c>
      <c r="AI1526" s="25" t="s">
        <v>783</v>
      </c>
      <c r="AM1526" s="25" t="s">
        <v>784</v>
      </c>
      <c r="AO1526" s="25" t="s">
        <v>785</v>
      </c>
      <c r="AR1526" s="25" t="s">
        <v>1050</v>
      </c>
    </row>
    <row r="1527" spans="1:44">
      <c r="A1527" s="25">
        <v>202504</v>
      </c>
      <c r="B1527" s="17" t="str">
        <f>IF(A1527="","",IFERROR(VLOOKUP(A1527,Campaña!A:K,2,0),"ID NO EXISTE"))</f>
        <v>Campaña abril 2025</v>
      </c>
      <c r="C1527" s="25">
        <v>81</v>
      </c>
      <c r="D1527" s="85" t="str">
        <f>IF(C1527="","",IFERROR(CONCATENATE(VLOOKUP(C1527,EstacionReplica!A:W,2,0)," - ",VLOOKUP(C1527,EstacionReplica!A:W,3,0)," - ",VLOOKUP(C1527,EstacionReplica!A:W,4,0)),"ID NO EXISTE"))</f>
        <v>B-06 - Registro individual - 1</v>
      </c>
      <c r="E1527" s="25">
        <v>2025</v>
      </c>
      <c r="F1527" s="25">
        <v>4</v>
      </c>
      <c r="G1527" s="25">
        <v>24</v>
      </c>
      <c r="H1527" s="86">
        <v>0.58333333333333337</v>
      </c>
      <c r="I1527" s="25" t="s">
        <v>771</v>
      </c>
      <c r="O1527" s="25" t="s">
        <v>772</v>
      </c>
      <c r="P1527" s="25" t="s">
        <v>773</v>
      </c>
      <c r="Q1527" s="25" t="s">
        <v>774</v>
      </c>
      <c r="R1527" s="25" t="s">
        <v>775</v>
      </c>
      <c r="S1527" s="25" t="s">
        <v>776</v>
      </c>
      <c r="T1527" s="25" t="s">
        <v>777</v>
      </c>
      <c r="V1527" s="25" t="s">
        <v>778</v>
      </c>
      <c r="X1527" s="25" t="s">
        <v>779</v>
      </c>
      <c r="AB1527" s="25" t="s">
        <v>780</v>
      </c>
      <c r="AC1527" s="25" t="s">
        <v>781</v>
      </c>
      <c r="AD1527" s="25">
        <v>0</v>
      </c>
      <c r="AE1527" s="25" t="s">
        <v>782</v>
      </c>
      <c r="AF1527" s="25">
        <v>-23.4127470734187</v>
      </c>
      <c r="AG1527" s="25">
        <v>-68.008855725090498</v>
      </c>
      <c r="AH1527" s="25">
        <v>0.58333333333333337</v>
      </c>
      <c r="AI1527" s="25" t="s">
        <v>783</v>
      </c>
      <c r="AM1527" s="25" t="s">
        <v>784</v>
      </c>
      <c r="AO1527" s="25" t="s">
        <v>785</v>
      </c>
      <c r="AR1527" s="25" t="s">
        <v>1050</v>
      </c>
    </row>
    <row r="1528" spans="1:44">
      <c r="A1528" s="25">
        <v>202504</v>
      </c>
      <c r="B1528" s="17" t="str">
        <f>IF(A1528="","",IFERROR(VLOOKUP(A1528,Campaña!A:K,2,0),"ID NO EXISTE"))</f>
        <v>Campaña abril 2025</v>
      </c>
      <c r="C1528" s="25">
        <v>82</v>
      </c>
      <c r="D1528" s="85" t="str">
        <f>IF(C1528="","",IFERROR(CONCATENATE(VLOOKUP(C1528,EstacionReplica!A:W,2,0)," - ",VLOOKUP(C1528,EstacionReplica!A:W,3,0)," - ",VLOOKUP(C1528,EstacionReplica!A:W,4,0)),"ID NO EXISTE"))</f>
        <v>B-07 - Registro individual - 1</v>
      </c>
      <c r="E1528" s="25">
        <v>2025</v>
      </c>
      <c r="F1528" s="25">
        <v>4</v>
      </c>
      <c r="G1528" s="25">
        <v>24</v>
      </c>
      <c r="H1528" s="86">
        <v>0.58333333333333337</v>
      </c>
      <c r="I1528" s="25" t="s">
        <v>771</v>
      </c>
      <c r="O1528" s="25" t="s">
        <v>772</v>
      </c>
      <c r="P1528" s="25" t="s">
        <v>773</v>
      </c>
      <c r="Q1528" s="25" t="s">
        <v>774</v>
      </c>
      <c r="R1528" s="25" t="s">
        <v>775</v>
      </c>
      <c r="S1528" s="25" t="s">
        <v>776</v>
      </c>
      <c r="T1528" s="25" t="s">
        <v>777</v>
      </c>
      <c r="V1528" s="25" t="s">
        <v>778</v>
      </c>
      <c r="X1528" s="25" t="s">
        <v>779</v>
      </c>
      <c r="AB1528" s="25" t="s">
        <v>780</v>
      </c>
      <c r="AC1528" s="25" t="s">
        <v>781</v>
      </c>
      <c r="AD1528" s="25">
        <v>0</v>
      </c>
      <c r="AE1528" s="25" t="s">
        <v>782</v>
      </c>
      <c r="AF1528" s="25">
        <v>-23.4122478506501</v>
      </c>
      <c r="AG1528" s="25">
        <v>-68.008467970777204</v>
      </c>
      <c r="AH1528" s="25">
        <v>0.58333333333333337</v>
      </c>
      <c r="AI1528" s="25" t="s">
        <v>783</v>
      </c>
      <c r="AM1528" s="25" t="s">
        <v>784</v>
      </c>
      <c r="AO1528" s="25" t="s">
        <v>785</v>
      </c>
      <c r="AR1528" s="25" t="s">
        <v>1050</v>
      </c>
    </row>
    <row r="1529" spans="1:44">
      <c r="A1529" s="25">
        <v>202504</v>
      </c>
      <c r="B1529" s="17" t="str">
        <f>IF(A1529="","",IFERROR(VLOOKUP(A1529,Campaña!A:K,2,0),"ID NO EXISTE"))</f>
        <v>Campaña abril 2025</v>
      </c>
      <c r="C1529" s="25">
        <v>83</v>
      </c>
      <c r="D1529" s="85" t="str">
        <f>IF(C1529="","",IFERROR(CONCATENATE(VLOOKUP(C1529,EstacionReplica!A:W,2,0)," - ",VLOOKUP(C1529,EstacionReplica!A:W,3,0)," - ",VLOOKUP(C1529,EstacionReplica!A:W,4,0)),"ID NO EXISTE"))</f>
        <v>B-08 - Registro individual - 1</v>
      </c>
      <c r="E1529" s="25">
        <v>2025</v>
      </c>
      <c r="F1529" s="25">
        <v>4</v>
      </c>
      <c r="G1529" s="25">
        <v>24</v>
      </c>
      <c r="H1529" s="86">
        <v>0.58333333333333337</v>
      </c>
      <c r="I1529" s="25" t="s">
        <v>771</v>
      </c>
      <c r="O1529" s="25" t="s">
        <v>772</v>
      </c>
      <c r="P1529" s="25" t="s">
        <v>773</v>
      </c>
      <c r="Q1529" s="25" t="s">
        <v>774</v>
      </c>
      <c r="R1529" s="25" t="s">
        <v>775</v>
      </c>
      <c r="S1529" s="25" t="s">
        <v>776</v>
      </c>
      <c r="T1529" s="25" t="s">
        <v>777</v>
      </c>
      <c r="V1529" s="25" t="s">
        <v>778</v>
      </c>
      <c r="X1529" s="25" t="s">
        <v>779</v>
      </c>
      <c r="AB1529" s="25" t="s">
        <v>780</v>
      </c>
      <c r="AC1529" s="25" t="s">
        <v>781</v>
      </c>
      <c r="AD1529" s="25">
        <v>0</v>
      </c>
      <c r="AE1529" s="25" t="s">
        <v>782</v>
      </c>
      <c r="AF1529" s="25">
        <v>-23.411728513041499</v>
      </c>
      <c r="AG1529" s="25">
        <v>-68.007757405431605</v>
      </c>
      <c r="AH1529" s="25">
        <v>0.58333333333333337</v>
      </c>
      <c r="AI1529" s="25" t="s">
        <v>783</v>
      </c>
      <c r="AM1529" s="25" t="s">
        <v>784</v>
      </c>
      <c r="AO1529" s="25" t="s">
        <v>785</v>
      </c>
      <c r="AR1529" s="25" t="s">
        <v>1050</v>
      </c>
    </row>
    <row r="1530" spans="1:44">
      <c r="A1530" s="25">
        <v>202504</v>
      </c>
      <c r="B1530" s="17" t="str">
        <f>IF(A1530="","",IFERROR(VLOOKUP(A1530,Campaña!A:K,2,0),"ID NO EXISTE"))</f>
        <v>Campaña abril 2025</v>
      </c>
      <c r="C1530" s="25">
        <v>84</v>
      </c>
      <c r="D1530" s="85" t="str">
        <f>IF(C1530="","",IFERROR(CONCATENATE(VLOOKUP(C1530,EstacionReplica!A:W,2,0)," - ",VLOOKUP(C1530,EstacionReplica!A:W,3,0)," - ",VLOOKUP(C1530,EstacionReplica!A:W,4,0)),"ID NO EXISTE"))</f>
        <v>B-09 - Registro individual - 1</v>
      </c>
      <c r="E1530" s="25">
        <v>2025</v>
      </c>
      <c r="F1530" s="25">
        <v>4</v>
      </c>
      <c r="G1530" s="25">
        <v>24</v>
      </c>
      <c r="H1530" s="86">
        <v>0.58333333333333337</v>
      </c>
      <c r="I1530" s="25" t="s">
        <v>771</v>
      </c>
      <c r="O1530" s="25" t="s">
        <v>772</v>
      </c>
      <c r="P1530" s="25" t="s">
        <v>773</v>
      </c>
      <c r="Q1530" s="25" t="s">
        <v>774</v>
      </c>
      <c r="R1530" s="25" t="s">
        <v>775</v>
      </c>
      <c r="S1530" s="25" t="s">
        <v>776</v>
      </c>
      <c r="T1530" s="25" t="s">
        <v>777</v>
      </c>
      <c r="V1530" s="25" t="s">
        <v>778</v>
      </c>
      <c r="X1530" s="25" t="s">
        <v>779</v>
      </c>
      <c r="AB1530" s="25" t="s">
        <v>780</v>
      </c>
      <c r="AC1530" s="25" t="s">
        <v>781</v>
      </c>
      <c r="AD1530" s="25">
        <v>80</v>
      </c>
      <c r="AE1530" s="25" t="s">
        <v>782</v>
      </c>
      <c r="AF1530" s="25">
        <v>-23.4114279210334</v>
      </c>
      <c r="AG1530" s="25">
        <v>-68.007358389689301</v>
      </c>
      <c r="AH1530" s="25">
        <v>0.58333333333333337</v>
      </c>
      <c r="AI1530" s="25" t="s">
        <v>787</v>
      </c>
      <c r="AM1530" s="25" t="s">
        <v>784</v>
      </c>
      <c r="AN1530" s="25" t="s">
        <v>1064</v>
      </c>
      <c r="AO1530" s="25" t="s">
        <v>785</v>
      </c>
      <c r="AR1530" s="25" t="s">
        <v>1050</v>
      </c>
    </row>
    <row r="1531" spans="1:44">
      <c r="A1531" s="25">
        <v>202504</v>
      </c>
      <c r="B1531" s="17" t="str">
        <f>IF(A1531="","",IFERROR(VLOOKUP(A1531,Campaña!A:K,2,0),"ID NO EXISTE"))</f>
        <v>Campaña abril 2025</v>
      </c>
      <c r="C1531" s="25">
        <v>85</v>
      </c>
      <c r="D1531" s="85" t="str">
        <f>IF(C1531="","",IFERROR(CONCATENATE(VLOOKUP(C1531,EstacionReplica!A:W,2,0)," - ",VLOOKUP(C1531,EstacionReplica!A:W,3,0)," - ",VLOOKUP(C1531,EstacionReplica!A:W,4,0)),"ID NO EXISTE"))</f>
        <v>B-10 - Registro individual - 1</v>
      </c>
      <c r="E1531" s="25">
        <v>2025</v>
      </c>
      <c r="F1531" s="25">
        <v>4</v>
      </c>
      <c r="G1531" s="25">
        <v>24</v>
      </c>
      <c r="H1531" s="86">
        <v>0.58194444444444449</v>
      </c>
      <c r="I1531" s="25" t="s">
        <v>771</v>
      </c>
      <c r="O1531" s="25" t="s">
        <v>772</v>
      </c>
      <c r="P1531" s="25" t="s">
        <v>773</v>
      </c>
      <c r="Q1531" s="25" t="s">
        <v>774</v>
      </c>
      <c r="R1531" s="25" t="s">
        <v>775</v>
      </c>
      <c r="S1531" s="25" t="s">
        <v>776</v>
      </c>
      <c r="T1531" s="25" t="s">
        <v>777</v>
      </c>
      <c r="V1531" s="25" t="s">
        <v>778</v>
      </c>
      <c r="X1531" s="25" t="s">
        <v>779</v>
      </c>
      <c r="AB1531" s="25" t="s">
        <v>780</v>
      </c>
      <c r="AC1531" s="25" t="s">
        <v>781</v>
      </c>
      <c r="AD1531" s="25">
        <v>60</v>
      </c>
      <c r="AE1531" s="25" t="s">
        <v>782</v>
      </c>
      <c r="AF1531" s="25">
        <v>-23.412115380540701</v>
      </c>
      <c r="AG1531" s="25">
        <v>-68.007519637153607</v>
      </c>
      <c r="AH1531" s="25">
        <v>0.58194444444444449</v>
      </c>
      <c r="AI1531" s="25" t="s">
        <v>787</v>
      </c>
      <c r="AM1531" s="25" t="s">
        <v>784</v>
      </c>
      <c r="AN1531" s="25" t="s">
        <v>1074</v>
      </c>
      <c r="AO1531" s="25" t="s">
        <v>785</v>
      </c>
      <c r="AR1531" s="25" t="s">
        <v>1050</v>
      </c>
    </row>
    <row r="1532" spans="1:44">
      <c r="A1532" s="25">
        <v>202504</v>
      </c>
      <c r="B1532" s="17" t="str">
        <f>IF(A1532="","",IFERROR(VLOOKUP(A1532,Campaña!A:K,2,0),"ID NO EXISTE"))</f>
        <v>Campaña abril 2025</v>
      </c>
      <c r="C1532" s="25">
        <v>86</v>
      </c>
      <c r="D1532" s="85" t="str">
        <f>IF(C1532="","",IFERROR(CONCATENATE(VLOOKUP(C1532,EstacionReplica!A:W,2,0)," - ",VLOOKUP(C1532,EstacionReplica!A:W,3,0)," - ",VLOOKUP(C1532,EstacionReplica!A:W,4,0)),"ID NO EXISTE"))</f>
        <v>B-11 - Registro individual - 1</v>
      </c>
      <c r="E1532" s="25">
        <v>2025</v>
      </c>
      <c r="F1532" s="25">
        <v>4</v>
      </c>
      <c r="G1532" s="25">
        <v>24</v>
      </c>
      <c r="H1532" s="86">
        <v>0.58680555555555558</v>
      </c>
      <c r="I1532" s="25" t="s">
        <v>771</v>
      </c>
      <c r="O1532" s="25" t="s">
        <v>772</v>
      </c>
      <c r="P1532" s="25" t="s">
        <v>773</v>
      </c>
      <c r="Q1532" s="25" t="s">
        <v>774</v>
      </c>
      <c r="R1532" s="25" t="s">
        <v>775</v>
      </c>
      <c r="S1532" s="25" t="s">
        <v>776</v>
      </c>
      <c r="T1532" s="25" t="s">
        <v>777</v>
      </c>
      <c r="V1532" s="25" t="s">
        <v>778</v>
      </c>
      <c r="X1532" s="25" t="s">
        <v>779</v>
      </c>
      <c r="AB1532" s="25" t="s">
        <v>780</v>
      </c>
      <c r="AC1532" s="25" t="s">
        <v>781</v>
      </c>
      <c r="AD1532" s="25">
        <v>80</v>
      </c>
      <c r="AE1532" s="25" t="s">
        <v>782</v>
      </c>
      <c r="AF1532" s="25">
        <v>-23.4117507018208</v>
      </c>
      <c r="AG1532" s="25">
        <v>-68.005565000769707</v>
      </c>
      <c r="AH1532" s="25">
        <v>0.58680555555555558</v>
      </c>
      <c r="AI1532" s="25" t="s">
        <v>787</v>
      </c>
      <c r="AM1532" s="25" t="s">
        <v>784</v>
      </c>
      <c r="AN1532" s="25" t="s">
        <v>1075</v>
      </c>
      <c r="AO1532" s="25" t="s">
        <v>785</v>
      </c>
      <c r="AR1532" s="25" t="s">
        <v>1050</v>
      </c>
    </row>
    <row r="1533" spans="1:44">
      <c r="A1533" s="25">
        <v>202504</v>
      </c>
      <c r="B1533" s="17" t="str">
        <f>IF(A1533="","",IFERROR(VLOOKUP(A1533,Campaña!A:K,2,0),"ID NO EXISTE"))</f>
        <v>Campaña abril 2025</v>
      </c>
      <c r="C1533" s="25">
        <v>87</v>
      </c>
      <c r="D1533" s="85" t="str">
        <f>IF(C1533="","",IFERROR(CONCATENATE(VLOOKUP(C1533,EstacionReplica!A:W,2,0)," - ",VLOOKUP(C1533,EstacionReplica!A:W,3,0)," - ",VLOOKUP(C1533,EstacionReplica!A:W,4,0)),"ID NO EXISTE"))</f>
        <v>B-12 - Registro individual - 1</v>
      </c>
      <c r="E1533" s="25">
        <v>2025</v>
      </c>
      <c r="F1533" s="25">
        <v>4</v>
      </c>
      <c r="G1533" s="25">
        <v>24</v>
      </c>
      <c r="H1533" s="86">
        <v>0.58819444444444446</v>
      </c>
      <c r="I1533" s="25" t="s">
        <v>771</v>
      </c>
      <c r="O1533" s="25" t="s">
        <v>772</v>
      </c>
      <c r="P1533" s="25" t="s">
        <v>773</v>
      </c>
      <c r="Q1533" s="25" t="s">
        <v>774</v>
      </c>
      <c r="R1533" s="25" t="s">
        <v>775</v>
      </c>
      <c r="S1533" s="25" t="s">
        <v>776</v>
      </c>
      <c r="T1533" s="25" t="s">
        <v>777</v>
      </c>
      <c r="V1533" s="25" t="s">
        <v>778</v>
      </c>
      <c r="X1533" s="25" t="s">
        <v>779</v>
      </c>
      <c r="AB1533" s="25" t="s">
        <v>780</v>
      </c>
      <c r="AC1533" s="25" t="s">
        <v>781</v>
      </c>
      <c r="AD1533" s="25">
        <v>0</v>
      </c>
      <c r="AE1533" s="25" t="s">
        <v>782</v>
      </c>
      <c r="AF1533" s="25">
        <v>-23.411396475544301</v>
      </c>
      <c r="AG1533" s="25">
        <v>-68.005254471855395</v>
      </c>
      <c r="AH1533" s="25">
        <v>0.58819444444444446</v>
      </c>
      <c r="AI1533" s="25" t="s">
        <v>783</v>
      </c>
      <c r="AM1533" s="25" t="s">
        <v>784</v>
      </c>
      <c r="AO1533" s="25" t="s">
        <v>785</v>
      </c>
      <c r="AR1533" s="25" t="s">
        <v>1050</v>
      </c>
    </row>
    <row r="1534" spans="1:44">
      <c r="A1534" s="25">
        <v>202504</v>
      </c>
      <c r="B1534" s="17" t="str">
        <f>IF(A1534="","",IFERROR(VLOOKUP(A1534,Campaña!A:K,2,0),"ID NO EXISTE"))</f>
        <v>Campaña abril 2025</v>
      </c>
      <c r="C1534" s="25">
        <v>88</v>
      </c>
      <c r="D1534" s="85" t="str">
        <f>IF(C1534="","",IFERROR(CONCATENATE(VLOOKUP(C1534,EstacionReplica!A:W,2,0)," - ",VLOOKUP(C1534,EstacionReplica!A:W,3,0)," - ",VLOOKUP(C1534,EstacionReplica!A:W,4,0)),"ID NO EXISTE"))</f>
        <v>B-13 - Registro individual - 1</v>
      </c>
      <c r="E1534" s="25">
        <v>2025</v>
      </c>
      <c r="F1534" s="25">
        <v>4</v>
      </c>
      <c r="G1534" s="25">
        <v>24</v>
      </c>
      <c r="H1534" s="86">
        <v>0.58819444444444446</v>
      </c>
      <c r="I1534" s="25" t="s">
        <v>771</v>
      </c>
      <c r="O1534" s="25" t="s">
        <v>772</v>
      </c>
      <c r="P1534" s="25" t="s">
        <v>773</v>
      </c>
      <c r="Q1534" s="25" t="s">
        <v>774</v>
      </c>
      <c r="R1534" s="25" t="s">
        <v>775</v>
      </c>
      <c r="S1534" s="25" t="s">
        <v>776</v>
      </c>
      <c r="T1534" s="25" t="s">
        <v>777</v>
      </c>
      <c r="V1534" s="25" t="s">
        <v>778</v>
      </c>
      <c r="X1534" s="25" t="s">
        <v>779</v>
      </c>
      <c r="AB1534" s="25" t="s">
        <v>780</v>
      </c>
      <c r="AC1534" s="25" t="s">
        <v>781</v>
      </c>
      <c r="AD1534" s="25">
        <v>0</v>
      </c>
      <c r="AE1534" s="25" t="s">
        <v>782</v>
      </c>
      <c r="AF1534" s="25">
        <v>-23.411167693858999</v>
      </c>
      <c r="AG1534" s="25">
        <v>-68.004786418770493</v>
      </c>
      <c r="AH1534" s="25">
        <v>0.58819444444444446</v>
      </c>
      <c r="AI1534" s="25" t="s">
        <v>783</v>
      </c>
      <c r="AM1534" s="25" t="s">
        <v>784</v>
      </c>
      <c r="AO1534" s="25" t="s">
        <v>785</v>
      </c>
      <c r="AR1534" s="25" t="s">
        <v>1050</v>
      </c>
    </row>
    <row r="1535" spans="1:44">
      <c r="A1535" s="25">
        <v>202504</v>
      </c>
      <c r="B1535" s="17" t="str">
        <f>IF(A1535="","",IFERROR(VLOOKUP(A1535,Campaña!A:K,2,0),"ID NO EXISTE"))</f>
        <v>Campaña abril 2025</v>
      </c>
      <c r="C1535" s="25">
        <v>89</v>
      </c>
      <c r="D1535" s="85" t="str">
        <f>IF(C1535="","",IFERROR(CONCATENATE(VLOOKUP(C1535,EstacionReplica!A:W,2,0)," - ",VLOOKUP(C1535,EstacionReplica!A:W,3,0)," - ",VLOOKUP(C1535,EstacionReplica!A:W,4,0)),"ID NO EXISTE"))</f>
        <v>B-14 - Registro individual - 1</v>
      </c>
      <c r="E1535" s="25">
        <v>2025</v>
      </c>
      <c r="F1535" s="25">
        <v>4</v>
      </c>
      <c r="G1535" s="25">
        <v>24</v>
      </c>
      <c r="H1535" s="86">
        <v>0.59166666666666667</v>
      </c>
      <c r="I1535" s="25" t="s">
        <v>771</v>
      </c>
      <c r="O1535" s="25" t="s">
        <v>772</v>
      </c>
      <c r="P1535" s="25" t="s">
        <v>773</v>
      </c>
      <c r="Q1535" s="25" t="s">
        <v>774</v>
      </c>
      <c r="R1535" s="25" t="s">
        <v>775</v>
      </c>
      <c r="S1535" s="25" t="s">
        <v>776</v>
      </c>
      <c r="T1535" s="25" t="s">
        <v>777</v>
      </c>
      <c r="V1535" s="25" t="s">
        <v>778</v>
      </c>
      <c r="X1535" s="25" t="s">
        <v>779</v>
      </c>
      <c r="AB1535" s="25" t="s">
        <v>780</v>
      </c>
      <c r="AC1535" s="25" t="s">
        <v>781</v>
      </c>
      <c r="AD1535" s="25">
        <v>0</v>
      </c>
      <c r="AE1535" s="25" t="s">
        <v>782</v>
      </c>
      <c r="AF1535" s="25">
        <v>-23.410678241458498</v>
      </c>
      <c r="AG1535" s="25">
        <v>-68.004516051711903</v>
      </c>
      <c r="AH1535" s="25">
        <v>0.59166666666666667</v>
      </c>
      <c r="AI1535" s="25" t="s">
        <v>783</v>
      </c>
      <c r="AM1535" s="25" t="s">
        <v>784</v>
      </c>
      <c r="AO1535" s="25" t="s">
        <v>785</v>
      </c>
      <c r="AR1535" s="25" t="s">
        <v>1050</v>
      </c>
    </row>
    <row r="1536" spans="1:44">
      <c r="A1536" s="25">
        <v>202504</v>
      </c>
      <c r="B1536" s="17" t="str">
        <f>IF(A1536="","",IFERROR(VLOOKUP(A1536,Campaña!A:K,2,0),"ID NO EXISTE"))</f>
        <v>Campaña abril 2025</v>
      </c>
      <c r="C1536" s="25">
        <v>90</v>
      </c>
      <c r="D1536" s="85" t="str">
        <f>IF(C1536="","",IFERROR(CONCATENATE(VLOOKUP(C1536,EstacionReplica!A:W,2,0)," - ",VLOOKUP(C1536,EstacionReplica!A:W,3,0)," - ",VLOOKUP(C1536,EstacionReplica!A:W,4,0)),"ID NO EXISTE"))</f>
        <v>B-15 - Registro individual - 1</v>
      </c>
      <c r="E1536" s="25">
        <v>2025</v>
      </c>
      <c r="F1536" s="25">
        <v>4</v>
      </c>
      <c r="G1536" s="25">
        <v>24</v>
      </c>
      <c r="H1536" s="86">
        <v>0.59027777777777779</v>
      </c>
      <c r="I1536" s="25" t="s">
        <v>771</v>
      </c>
      <c r="O1536" s="25" t="s">
        <v>772</v>
      </c>
      <c r="P1536" s="25" t="s">
        <v>773</v>
      </c>
      <c r="Q1536" s="25" t="s">
        <v>774</v>
      </c>
      <c r="R1536" s="25" t="s">
        <v>775</v>
      </c>
      <c r="S1536" s="25" t="s">
        <v>776</v>
      </c>
      <c r="T1536" s="25" t="s">
        <v>777</v>
      </c>
      <c r="V1536" s="25" t="s">
        <v>778</v>
      </c>
      <c r="X1536" s="25" t="s">
        <v>779</v>
      </c>
      <c r="AB1536" s="25" t="s">
        <v>780</v>
      </c>
      <c r="AC1536" s="25" t="s">
        <v>781</v>
      </c>
      <c r="AD1536" s="25">
        <v>0</v>
      </c>
      <c r="AE1536" s="25" t="s">
        <v>782</v>
      </c>
      <c r="AF1536" s="25">
        <v>-23.410624114175601</v>
      </c>
      <c r="AG1536" s="25">
        <v>-68.004526243319503</v>
      </c>
      <c r="AH1536" s="25">
        <v>0.59027777777777779</v>
      </c>
      <c r="AI1536" s="25" t="s">
        <v>789</v>
      </c>
      <c r="AM1536" s="25" t="s">
        <v>784</v>
      </c>
      <c r="AN1536" s="25" t="s">
        <v>1063</v>
      </c>
      <c r="AO1536" s="25" t="s">
        <v>785</v>
      </c>
      <c r="AR1536" s="25" t="s">
        <v>1050</v>
      </c>
    </row>
    <row r="1537" spans="1:44">
      <c r="A1537" s="25">
        <v>202504</v>
      </c>
      <c r="B1537" s="17" t="str">
        <f>IF(A1537="","",IFERROR(VLOOKUP(A1537,Campaña!A:K,2,0),"ID NO EXISTE"))</f>
        <v>Campaña abril 2025</v>
      </c>
      <c r="C1537" s="25">
        <v>91</v>
      </c>
      <c r="D1537" s="85" t="str">
        <f>IF(C1537="","",IFERROR(CONCATENATE(VLOOKUP(C1537,EstacionReplica!A:W,2,0)," - ",VLOOKUP(C1537,EstacionReplica!A:W,3,0)," - ",VLOOKUP(C1537,EstacionReplica!A:W,4,0)),"ID NO EXISTE"))</f>
        <v>B-16 - Registro individual - 1</v>
      </c>
      <c r="E1537" s="25">
        <v>2025</v>
      </c>
      <c r="F1537" s="25">
        <v>4</v>
      </c>
      <c r="G1537" s="25">
        <v>24</v>
      </c>
      <c r="H1537" s="86">
        <v>0.59236111111111112</v>
      </c>
      <c r="I1537" s="25" t="s">
        <v>771</v>
      </c>
      <c r="O1537" s="25" t="s">
        <v>772</v>
      </c>
      <c r="P1537" s="25" t="s">
        <v>773</v>
      </c>
      <c r="Q1537" s="25" t="s">
        <v>774</v>
      </c>
      <c r="R1537" s="25" t="s">
        <v>775</v>
      </c>
      <c r="S1537" s="25" t="s">
        <v>776</v>
      </c>
      <c r="T1537" s="25" t="s">
        <v>777</v>
      </c>
      <c r="V1537" s="25" t="s">
        <v>778</v>
      </c>
      <c r="X1537" s="25" t="s">
        <v>779</v>
      </c>
      <c r="AB1537" s="25" t="s">
        <v>780</v>
      </c>
      <c r="AC1537" s="25" t="s">
        <v>781</v>
      </c>
      <c r="AD1537" s="25">
        <v>0</v>
      </c>
      <c r="AE1537" s="25" t="s">
        <v>782</v>
      </c>
      <c r="AF1537" s="25">
        <v>-23.410036981604499</v>
      </c>
      <c r="AG1537" s="25">
        <v>-68.003101784451104</v>
      </c>
      <c r="AH1537" s="25">
        <v>0.59236111111111112</v>
      </c>
      <c r="AI1537" s="25" t="s">
        <v>789</v>
      </c>
      <c r="AM1537" s="25" t="s">
        <v>784</v>
      </c>
      <c r="AN1537" s="25" t="s">
        <v>1058</v>
      </c>
      <c r="AO1537" s="25" t="s">
        <v>785</v>
      </c>
      <c r="AR1537" s="25" t="s">
        <v>1050</v>
      </c>
    </row>
    <row r="1538" spans="1:44">
      <c r="A1538" s="25">
        <v>202504</v>
      </c>
      <c r="B1538" s="17" t="str">
        <f>IF(A1538="","",IFERROR(VLOOKUP(A1538,Campaña!A:K,2,0),"ID NO EXISTE"))</f>
        <v>Campaña abril 2025</v>
      </c>
      <c r="C1538" s="25">
        <v>92</v>
      </c>
      <c r="D1538" s="85" t="str">
        <f>IF(C1538="","",IFERROR(CONCATENATE(VLOOKUP(C1538,EstacionReplica!A:W,2,0)," - ",VLOOKUP(C1538,EstacionReplica!A:W,3,0)," - ",VLOOKUP(C1538,EstacionReplica!A:W,4,0)),"ID NO EXISTE"))</f>
        <v>B-17 - Registro individual - 1</v>
      </c>
      <c r="E1538" s="25">
        <v>2025</v>
      </c>
      <c r="F1538" s="25">
        <v>4</v>
      </c>
      <c r="G1538" s="25">
        <v>24</v>
      </c>
      <c r="H1538" s="86">
        <v>0.59444444444444444</v>
      </c>
      <c r="I1538" s="25" t="s">
        <v>771</v>
      </c>
      <c r="O1538" s="25" t="s">
        <v>772</v>
      </c>
      <c r="P1538" s="25" t="s">
        <v>773</v>
      </c>
      <c r="Q1538" s="25" t="s">
        <v>774</v>
      </c>
      <c r="R1538" s="25" t="s">
        <v>775</v>
      </c>
      <c r="S1538" s="25" t="s">
        <v>776</v>
      </c>
      <c r="T1538" s="25" t="s">
        <v>777</v>
      </c>
      <c r="V1538" s="25" t="s">
        <v>778</v>
      </c>
      <c r="X1538" s="25" t="s">
        <v>779</v>
      </c>
      <c r="AB1538" s="25" t="s">
        <v>780</v>
      </c>
      <c r="AC1538" s="25" t="s">
        <v>781</v>
      </c>
      <c r="AD1538" s="25">
        <v>80</v>
      </c>
      <c r="AE1538" s="25" t="s">
        <v>782</v>
      </c>
      <c r="AF1538" s="25">
        <v>-23.409397522396802</v>
      </c>
      <c r="AG1538" s="25">
        <v>-68.001971328987395</v>
      </c>
      <c r="AH1538" s="25">
        <v>0.59444444444444444</v>
      </c>
      <c r="AI1538" s="25" t="s">
        <v>787</v>
      </c>
      <c r="AM1538" s="25" t="s">
        <v>784</v>
      </c>
      <c r="AN1538" s="25" t="s">
        <v>1076</v>
      </c>
      <c r="AO1538" s="25" t="s">
        <v>785</v>
      </c>
      <c r="AR1538" s="25" t="s">
        <v>1050</v>
      </c>
    </row>
    <row r="1539" spans="1:44">
      <c r="A1539" s="25">
        <v>202504</v>
      </c>
      <c r="B1539" s="17" t="str">
        <f>IF(A1539="","",IFERROR(VLOOKUP(A1539,Campaña!A:K,2,0),"ID NO EXISTE"))</f>
        <v>Campaña abril 2025</v>
      </c>
      <c r="C1539" s="25">
        <v>93</v>
      </c>
      <c r="D1539" s="85" t="str">
        <f>IF(C1539="","",IFERROR(CONCATENATE(VLOOKUP(C1539,EstacionReplica!A:W,2,0)," - ",VLOOKUP(C1539,EstacionReplica!A:W,3,0)," - ",VLOOKUP(C1539,EstacionReplica!A:W,4,0)),"ID NO EXISTE"))</f>
        <v>B-18 - Registro individual - 1</v>
      </c>
      <c r="E1539" s="25">
        <v>2025</v>
      </c>
      <c r="F1539" s="25">
        <v>4</v>
      </c>
      <c r="G1539" s="25">
        <v>24</v>
      </c>
      <c r="H1539" s="86">
        <v>0.59583333333333333</v>
      </c>
      <c r="I1539" s="25" t="s">
        <v>771</v>
      </c>
      <c r="O1539" s="25" t="s">
        <v>772</v>
      </c>
      <c r="P1539" s="25" t="s">
        <v>773</v>
      </c>
      <c r="Q1539" s="25" t="s">
        <v>774</v>
      </c>
      <c r="R1539" s="25" t="s">
        <v>775</v>
      </c>
      <c r="S1539" s="25" t="s">
        <v>776</v>
      </c>
      <c r="T1539" s="25" t="s">
        <v>777</v>
      </c>
      <c r="V1539" s="25" t="s">
        <v>778</v>
      </c>
      <c r="X1539" s="25" t="s">
        <v>779</v>
      </c>
      <c r="AB1539" s="25" t="s">
        <v>780</v>
      </c>
      <c r="AC1539" s="25" t="s">
        <v>781</v>
      </c>
      <c r="AD1539" s="25">
        <v>0</v>
      </c>
      <c r="AE1539" s="25" t="s">
        <v>782</v>
      </c>
      <c r="AF1539" s="25">
        <v>-23.408228838722899</v>
      </c>
      <c r="AG1539" s="25">
        <v>-68.000003217847095</v>
      </c>
      <c r="AH1539" s="25">
        <v>0.59583333333333333</v>
      </c>
      <c r="AI1539" s="25" t="s">
        <v>783</v>
      </c>
      <c r="AM1539" s="25" t="s">
        <v>784</v>
      </c>
      <c r="AO1539" s="25" t="s">
        <v>785</v>
      </c>
      <c r="AR1539" s="25" t="s">
        <v>1050</v>
      </c>
    </row>
    <row r="1540" spans="1:44">
      <c r="A1540" s="25">
        <v>202504</v>
      </c>
      <c r="B1540" s="17" t="str">
        <f>IF(A1540="","",IFERROR(VLOOKUP(A1540,Campaña!A:K,2,0),"ID NO EXISTE"))</f>
        <v>Campaña abril 2025</v>
      </c>
      <c r="C1540" s="25">
        <v>94</v>
      </c>
      <c r="D1540" s="85" t="str">
        <f>IF(C1540="","",IFERROR(CONCATENATE(VLOOKUP(C1540,EstacionReplica!A:W,2,0)," - ",VLOOKUP(C1540,EstacionReplica!A:W,3,0)," - ",VLOOKUP(C1540,EstacionReplica!A:W,4,0)),"ID NO EXISTE"))</f>
        <v>B-19 - Registro individual - 1</v>
      </c>
      <c r="E1540" s="25">
        <v>2025</v>
      </c>
      <c r="F1540" s="25">
        <v>4</v>
      </c>
      <c r="G1540" s="25">
        <v>24</v>
      </c>
      <c r="H1540" s="86">
        <v>0.37291666666666667</v>
      </c>
      <c r="I1540" s="25" t="s">
        <v>771</v>
      </c>
      <c r="O1540" s="25" t="s">
        <v>772</v>
      </c>
      <c r="P1540" s="25" t="s">
        <v>773</v>
      </c>
      <c r="Q1540" s="25" t="s">
        <v>774</v>
      </c>
      <c r="R1540" s="25" t="s">
        <v>775</v>
      </c>
      <c r="S1540" s="25" t="s">
        <v>776</v>
      </c>
      <c r="T1540" s="25" t="s">
        <v>777</v>
      </c>
      <c r="V1540" s="25" t="s">
        <v>778</v>
      </c>
      <c r="X1540" s="25" t="s">
        <v>779</v>
      </c>
      <c r="AB1540" s="25" t="s">
        <v>780</v>
      </c>
      <c r="AC1540" s="25" t="s">
        <v>781</v>
      </c>
      <c r="AD1540" s="25">
        <v>0</v>
      </c>
      <c r="AE1540" s="25" t="s">
        <v>782</v>
      </c>
      <c r="AF1540" s="25">
        <v>-23.408142416665498</v>
      </c>
      <c r="AG1540" s="25">
        <v>-67.999201374019293</v>
      </c>
      <c r="AH1540" s="25">
        <v>0.37291666666666667</v>
      </c>
      <c r="AI1540" s="25" t="s">
        <v>783</v>
      </c>
      <c r="AM1540" s="25" t="s">
        <v>784</v>
      </c>
      <c r="AO1540" s="25" t="s">
        <v>785</v>
      </c>
      <c r="AR1540" s="25" t="s">
        <v>1050</v>
      </c>
    </row>
    <row r="1541" spans="1:44">
      <c r="A1541" s="25">
        <v>202504</v>
      </c>
      <c r="B1541" s="17" t="str">
        <f>IF(A1541="","",IFERROR(VLOOKUP(A1541,Campaña!A:K,2,0),"ID NO EXISTE"))</f>
        <v>Campaña abril 2025</v>
      </c>
      <c r="C1541" s="25">
        <v>95</v>
      </c>
      <c r="D1541" s="85" t="str">
        <f>IF(C1541="","",IFERROR(CONCATENATE(VLOOKUP(C1541,EstacionReplica!A:W,2,0)," - ",VLOOKUP(C1541,EstacionReplica!A:W,3,0)," - ",VLOOKUP(C1541,EstacionReplica!A:W,4,0)),"ID NO EXISTE"))</f>
        <v>B-20 - Registro individual - 1</v>
      </c>
      <c r="E1541" s="25">
        <v>2025</v>
      </c>
      <c r="F1541" s="25">
        <v>4</v>
      </c>
      <c r="G1541" s="25">
        <v>24</v>
      </c>
      <c r="H1541" s="86">
        <v>0.37083333333333335</v>
      </c>
      <c r="I1541" s="25" t="s">
        <v>771</v>
      </c>
      <c r="O1541" s="25" t="s">
        <v>772</v>
      </c>
      <c r="P1541" s="25" t="s">
        <v>773</v>
      </c>
      <c r="Q1541" s="25" t="s">
        <v>774</v>
      </c>
      <c r="R1541" s="25" t="s">
        <v>775</v>
      </c>
      <c r="S1541" s="25" t="s">
        <v>776</v>
      </c>
      <c r="T1541" s="25" t="s">
        <v>777</v>
      </c>
      <c r="V1541" s="25" t="s">
        <v>778</v>
      </c>
      <c r="X1541" s="25" t="s">
        <v>779</v>
      </c>
      <c r="AB1541" s="25" t="s">
        <v>780</v>
      </c>
      <c r="AC1541" s="25" t="s">
        <v>781</v>
      </c>
      <c r="AD1541" s="25">
        <v>80</v>
      </c>
      <c r="AE1541" s="25" t="s">
        <v>782</v>
      </c>
      <c r="AF1541" s="25">
        <v>-23.407645365569099</v>
      </c>
      <c r="AG1541" s="25">
        <v>-67.999156179364803</v>
      </c>
      <c r="AH1541" s="25">
        <v>0.37083333333333335</v>
      </c>
      <c r="AI1541" s="25" t="s">
        <v>787</v>
      </c>
      <c r="AM1541" s="25" t="s">
        <v>784</v>
      </c>
      <c r="AN1541" s="25" t="s">
        <v>1056</v>
      </c>
      <c r="AO1541" s="25" t="s">
        <v>785</v>
      </c>
      <c r="AR1541" s="25" t="s">
        <v>1050</v>
      </c>
    </row>
    <row r="1542" spans="1:44">
      <c r="A1542" s="25">
        <v>202504</v>
      </c>
      <c r="B1542" s="17" t="str">
        <f>IF(A1542="","",IFERROR(VLOOKUP(A1542,Campaña!A:K,2,0),"ID NO EXISTE"))</f>
        <v>Campaña abril 2025</v>
      </c>
      <c r="C1542" s="25">
        <v>96</v>
      </c>
      <c r="D1542" s="85" t="str">
        <f>IF(C1542="","",IFERROR(CONCATENATE(VLOOKUP(C1542,EstacionReplica!A:W,2,0)," - ",VLOOKUP(C1542,EstacionReplica!A:W,3,0)," - ",VLOOKUP(C1542,EstacionReplica!A:W,4,0)),"ID NO EXISTE"))</f>
        <v>B-21 - Registro individual - 1</v>
      </c>
      <c r="E1542" s="25">
        <v>2025</v>
      </c>
      <c r="F1542" s="25">
        <v>4</v>
      </c>
      <c r="G1542" s="25">
        <v>24</v>
      </c>
      <c r="H1542" s="86">
        <v>0.37013888888888891</v>
      </c>
      <c r="I1542" s="25" t="s">
        <v>771</v>
      </c>
      <c r="O1542" s="25" t="s">
        <v>772</v>
      </c>
      <c r="P1542" s="25" t="s">
        <v>773</v>
      </c>
      <c r="Q1542" s="25" t="s">
        <v>774</v>
      </c>
      <c r="R1542" s="25" t="s">
        <v>775</v>
      </c>
      <c r="S1542" s="25" t="s">
        <v>776</v>
      </c>
      <c r="T1542" s="25" t="s">
        <v>777</v>
      </c>
      <c r="V1542" s="25" t="s">
        <v>778</v>
      </c>
      <c r="X1542" s="25" t="s">
        <v>779</v>
      </c>
      <c r="AB1542" s="25" t="s">
        <v>780</v>
      </c>
      <c r="AC1542" s="25" t="s">
        <v>781</v>
      </c>
      <c r="AD1542" s="25">
        <v>90</v>
      </c>
      <c r="AE1542" s="25" t="s">
        <v>782</v>
      </c>
      <c r="AF1542" s="25">
        <v>-23.407642105305101</v>
      </c>
      <c r="AG1542" s="25">
        <v>-67.998647307753899</v>
      </c>
      <c r="AH1542" s="25">
        <v>0.37013888888888891</v>
      </c>
      <c r="AI1542" s="25" t="s">
        <v>787</v>
      </c>
      <c r="AM1542" s="25" t="s">
        <v>784</v>
      </c>
      <c r="AN1542" s="25" t="s">
        <v>1077</v>
      </c>
      <c r="AO1542" s="25" t="s">
        <v>785</v>
      </c>
      <c r="AR1542" s="25" t="s">
        <v>1050</v>
      </c>
    </row>
    <row r="1543" spans="1:44">
      <c r="A1543" s="25">
        <v>202504</v>
      </c>
      <c r="B1543" s="17" t="str">
        <f>IF(A1543="","",IFERROR(VLOOKUP(A1543,Campaña!A:K,2,0),"ID NO EXISTE"))</f>
        <v>Campaña abril 2025</v>
      </c>
      <c r="C1543" s="25">
        <v>97</v>
      </c>
      <c r="D1543" s="85" t="str">
        <f>IF(C1543="","",IFERROR(CONCATENATE(VLOOKUP(C1543,EstacionReplica!A:W,2,0)," - ",VLOOKUP(C1543,EstacionReplica!A:W,3,0)," - ",VLOOKUP(C1543,EstacionReplica!A:W,4,0)),"ID NO EXISTE"))</f>
        <v>BX-01 - Registro individual - 1</v>
      </c>
      <c r="E1543" s="25">
        <v>2025</v>
      </c>
      <c r="F1543" s="25">
        <v>4</v>
      </c>
      <c r="G1543" s="25">
        <v>24</v>
      </c>
      <c r="H1543" s="86">
        <v>0.37152777777777779</v>
      </c>
      <c r="I1543" s="25" t="s">
        <v>771</v>
      </c>
      <c r="O1543" s="25" t="s">
        <v>772</v>
      </c>
      <c r="P1543" s="25" t="s">
        <v>773</v>
      </c>
      <c r="Q1543" s="25" t="s">
        <v>774</v>
      </c>
      <c r="R1543" s="25" t="s">
        <v>775</v>
      </c>
      <c r="S1543" s="25" t="s">
        <v>776</v>
      </c>
      <c r="T1543" s="25" t="s">
        <v>777</v>
      </c>
      <c r="V1543" s="25" t="s">
        <v>778</v>
      </c>
      <c r="X1543" s="25" t="s">
        <v>779</v>
      </c>
      <c r="AB1543" s="25" t="s">
        <v>780</v>
      </c>
      <c r="AC1543" s="25" t="s">
        <v>781</v>
      </c>
      <c r="AD1543" s="25">
        <v>0</v>
      </c>
      <c r="AE1543" s="25" t="s">
        <v>782</v>
      </c>
      <c r="AF1543" s="25">
        <v>-23.407417256091499</v>
      </c>
      <c r="AG1543" s="25">
        <v>-67.998795796164799</v>
      </c>
      <c r="AH1543" s="25">
        <v>0.37152777777777779</v>
      </c>
      <c r="AI1543" s="25" t="s">
        <v>783</v>
      </c>
      <c r="AM1543" s="25" t="s">
        <v>784</v>
      </c>
      <c r="AO1543" s="25" t="s">
        <v>785</v>
      </c>
      <c r="AR1543" s="25" t="s">
        <v>1050</v>
      </c>
    </row>
    <row r="1544" spans="1:44">
      <c r="A1544" s="25">
        <v>202504</v>
      </c>
      <c r="B1544" s="17" t="str">
        <f>IF(A1544="","",IFERROR(VLOOKUP(A1544,Campaña!A:K,2,0),"ID NO EXISTE"))</f>
        <v>Campaña abril 2025</v>
      </c>
      <c r="C1544" s="25">
        <v>98</v>
      </c>
      <c r="D1544" s="85" t="str">
        <f>IF(C1544="","",IFERROR(CONCATENATE(VLOOKUP(C1544,EstacionReplica!A:W,2,0)," - ",VLOOKUP(C1544,EstacionReplica!A:W,3,0)," - ",VLOOKUP(C1544,EstacionReplica!A:W,4,0)),"ID NO EXISTE"))</f>
        <v>C-01 - Registro individual - 1</v>
      </c>
      <c r="E1544" s="25">
        <v>2025</v>
      </c>
      <c r="F1544" s="25">
        <v>4</v>
      </c>
      <c r="G1544" s="25">
        <v>24</v>
      </c>
      <c r="H1544" s="86">
        <v>0.40625</v>
      </c>
      <c r="I1544" s="25" t="s">
        <v>771</v>
      </c>
      <c r="O1544" s="25" t="s">
        <v>772</v>
      </c>
      <c r="P1544" s="25" t="s">
        <v>773</v>
      </c>
      <c r="Q1544" s="25" t="s">
        <v>774</v>
      </c>
      <c r="R1544" s="25" t="s">
        <v>775</v>
      </c>
      <c r="S1544" s="25" t="s">
        <v>776</v>
      </c>
      <c r="T1544" s="25" t="s">
        <v>777</v>
      </c>
      <c r="V1544" s="25" t="s">
        <v>778</v>
      </c>
      <c r="X1544" s="25" t="s">
        <v>779</v>
      </c>
      <c r="AB1544" s="25" t="s">
        <v>780</v>
      </c>
      <c r="AC1544" s="25" t="s">
        <v>781</v>
      </c>
      <c r="AD1544" s="25">
        <v>0</v>
      </c>
      <c r="AE1544" s="25" t="s">
        <v>782</v>
      </c>
      <c r="AF1544" s="25">
        <v>-23.419813283989999</v>
      </c>
      <c r="AG1544" s="25">
        <v>-68.035326951435394</v>
      </c>
      <c r="AH1544" s="25">
        <v>0.40625</v>
      </c>
      <c r="AI1544" s="25" t="s">
        <v>789</v>
      </c>
      <c r="AM1544" s="25" t="s">
        <v>784</v>
      </c>
      <c r="AN1544" s="25" t="s">
        <v>1063</v>
      </c>
      <c r="AO1544" s="25" t="s">
        <v>785</v>
      </c>
      <c r="AR1544" s="25" t="s">
        <v>1050</v>
      </c>
    </row>
    <row r="1545" spans="1:44">
      <c r="A1545" s="25">
        <v>202504</v>
      </c>
      <c r="B1545" s="17" t="str">
        <f>IF(A1545="","",IFERROR(VLOOKUP(A1545,Campaña!A:K,2,0),"ID NO EXISTE"))</f>
        <v>Campaña abril 2025</v>
      </c>
      <c r="C1545" s="25">
        <v>99</v>
      </c>
      <c r="D1545" s="85" t="str">
        <f>IF(C1545="","",IFERROR(CONCATENATE(VLOOKUP(C1545,EstacionReplica!A:W,2,0)," - ",VLOOKUP(C1545,EstacionReplica!A:W,3,0)," - ",VLOOKUP(C1545,EstacionReplica!A:W,4,0)),"ID NO EXISTE"))</f>
        <v>C-02 - Registro individual - 1</v>
      </c>
      <c r="E1545" s="25">
        <v>2025</v>
      </c>
      <c r="F1545" s="25">
        <v>4</v>
      </c>
      <c r="G1545" s="25">
        <v>24</v>
      </c>
      <c r="H1545" s="86">
        <v>0.40625</v>
      </c>
      <c r="I1545" s="25" t="s">
        <v>771</v>
      </c>
      <c r="O1545" s="25" t="s">
        <v>772</v>
      </c>
      <c r="P1545" s="25" t="s">
        <v>773</v>
      </c>
      <c r="Q1545" s="25" t="s">
        <v>774</v>
      </c>
      <c r="R1545" s="25" t="s">
        <v>775</v>
      </c>
      <c r="S1545" s="25" t="s">
        <v>776</v>
      </c>
      <c r="T1545" s="25" t="s">
        <v>777</v>
      </c>
      <c r="V1545" s="25" t="s">
        <v>778</v>
      </c>
      <c r="X1545" s="25" t="s">
        <v>779</v>
      </c>
      <c r="AB1545" s="25" t="s">
        <v>780</v>
      </c>
      <c r="AC1545" s="25" t="s">
        <v>781</v>
      </c>
      <c r="AD1545" s="25">
        <v>0</v>
      </c>
      <c r="AE1545" s="25" t="s">
        <v>782</v>
      </c>
      <c r="AF1545" s="25">
        <v>-23.419795401967001</v>
      </c>
      <c r="AG1545" s="25">
        <v>-68.035356443417797</v>
      </c>
      <c r="AH1545" s="25">
        <v>0.40625</v>
      </c>
      <c r="AI1545" s="25" t="s">
        <v>789</v>
      </c>
      <c r="AM1545" s="25" t="s">
        <v>784</v>
      </c>
      <c r="AN1545" s="25" t="s">
        <v>1063</v>
      </c>
      <c r="AO1545" s="25" t="s">
        <v>785</v>
      </c>
      <c r="AR1545" s="25" t="s">
        <v>1050</v>
      </c>
    </row>
    <row r="1546" spans="1:44">
      <c r="A1546" s="25">
        <v>202504</v>
      </c>
      <c r="B1546" s="17" t="str">
        <f>IF(A1546="","",IFERROR(VLOOKUP(A1546,Campaña!A:K,2,0),"ID NO EXISTE"))</f>
        <v>Campaña abril 2025</v>
      </c>
      <c r="C1546" s="25">
        <v>100</v>
      </c>
      <c r="D1546" s="85" t="str">
        <f>IF(C1546="","",IFERROR(CONCATENATE(VLOOKUP(C1546,EstacionReplica!A:W,2,0)," - ",VLOOKUP(C1546,EstacionReplica!A:W,3,0)," - ",VLOOKUP(C1546,EstacionReplica!A:W,4,0)),"ID NO EXISTE"))</f>
        <v>C-03 - Registro individual - 1</v>
      </c>
      <c r="E1546" s="25">
        <v>2025</v>
      </c>
      <c r="F1546" s="25">
        <v>4</v>
      </c>
      <c r="G1546" s="25">
        <v>24</v>
      </c>
      <c r="H1546" s="86">
        <v>0.40763888888888888</v>
      </c>
      <c r="I1546" s="25" t="s">
        <v>771</v>
      </c>
      <c r="O1546" s="25" t="s">
        <v>772</v>
      </c>
      <c r="P1546" s="25" t="s">
        <v>773</v>
      </c>
      <c r="Q1546" s="25" t="s">
        <v>774</v>
      </c>
      <c r="R1546" s="25" t="s">
        <v>775</v>
      </c>
      <c r="S1546" s="25" t="s">
        <v>776</v>
      </c>
      <c r="T1546" s="25" t="s">
        <v>777</v>
      </c>
      <c r="V1546" s="25" t="s">
        <v>778</v>
      </c>
      <c r="X1546" s="25" t="s">
        <v>779</v>
      </c>
      <c r="AB1546" s="25" t="s">
        <v>780</v>
      </c>
      <c r="AC1546" s="25" t="s">
        <v>781</v>
      </c>
      <c r="AD1546" s="25">
        <v>0</v>
      </c>
      <c r="AE1546" s="25" t="s">
        <v>782</v>
      </c>
      <c r="AF1546" s="25">
        <v>-23.4197589125767</v>
      </c>
      <c r="AG1546" s="25">
        <v>-68.035297983468297</v>
      </c>
      <c r="AH1546" s="25">
        <v>0.40763888888888888</v>
      </c>
      <c r="AI1546" s="25" t="s">
        <v>789</v>
      </c>
      <c r="AM1546" s="25" t="s">
        <v>784</v>
      </c>
      <c r="AN1546" s="25" t="s">
        <v>1063</v>
      </c>
      <c r="AO1546" s="25" t="s">
        <v>785</v>
      </c>
      <c r="AR1546" s="25" t="s">
        <v>1050</v>
      </c>
    </row>
    <row r="1547" spans="1:44">
      <c r="A1547" s="25">
        <v>202504</v>
      </c>
      <c r="B1547" s="17" t="str">
        <f>IF(A1547="","",IFERROR(VLOOKUP(A1547,Campaña!A:K,2,0),"ID NO EXISTE"))</f>
        <v>Campaña abril 2025</v>
      </c>
      <c r="C1547" s="25">
        <v>101</v>
      </c>
      <c r="D1547" s="85" t="str">
        <f>IF(C1547="","",IFERROR(CONCATENATE(VLOOKUP(C1547,EstacionReplica!A:W,2,0)," - ",VLOOKUP(C1547,EstacionReplica!A:W,3,0)," - ",VLOOKUP(C1547,EstacionReplica!A:W,4,0)),"ID NO EXISTE"))</f>
        <v>C-04 - Registro individual - 1</v>
      </c>
      <c r="E1547" s="25">
        <v>2025</v>
      </c>
      <c r="F1547" s="25">
        <v>4</v>
      </c>
      <c r="G1547" s="25">
        <v>24</v>
      </c>
      <c r="H1547" s="86">
        <v>0.41458333333333336</v>
      </c>
      <c r="I1547" s="25" t="s">
        <v>771</v>
      </c>
      <c r="O1547" s="25" t="s">
        <v>772</v>
      </c>
      <c r="P1547" s="25" t="s">
        <v>773</v>
      </c>
      <c r="Q1547" s="25" t="s">
        <v>774</v>
      </c>
      <c r="R1547" s="25" t="s">
        <v>775</v>
      </c>
      <c r="S1547" s="25" t="s">
        <v>776</v>
      </c>
      <c r="T1547" s="25" t="s">
        <v>777</v>
      </c>
      <c r="V1547" s="25" t="s">
        <v>778</v>
      </c>
      <c r="X1547" s="25" t="s">
        <v>779</v>
      </c>
      <c r="AB1547" s="25" t="s">
        <v>780</v>
      </c>
      <c r="AC1547" s="25" t="s">
        <v>781</v>
      </c>
      <c r="AD1547" s="25">
        <v>0</v>
      </c>
      <c r="AE1547" s="25" t="s">
        <v>782</v>
      </c>
      <c r="AF1547" s="25">
        <v>-23.4197589125767</v>
      </c>
      <c r="AG1547" s="25">
        <v>-68.035297983468297</v>
      </c>
      <c r="AH1547" s="25">
        <v>0.41458333333333336</v>
      </c>
      <c r="AI1547" s="25" t="s">
        <v>783</v>
      </c>
      <c r="AM1547" s="25" t="s">
        <v>784</v>
      </c>
      <c r="AO1547" s="25" t="s">
        <v>785</v>
      </c>
      <c r="AR1547" s="25" t="s">
        <v>1050</v>
      </c>
    </row>
    <row r="1548" spans="1:44">
      <c r="A1548" s="25">
        <v>202504</v>
      </c>
      <c r="B1548" s="17" t="str">
        <f>IF(A1548="","",IFERROR(VLOOKUP(A1548,Campaña!A:K,2,0),"ID NO EXISTE"))</f>
        <v>Campaña abril 2025</v>
      </c>
      <c r="C1548" s="25">
        <v>102</v>
      </c>
      <c r="D1548" s="85" t="str">
        <f>IF(C1548="","",IFERROR(CONCATENATE(VLOOKUP(C1548,EstacionReplica!A:W,2,0)," - ",VLOOKUP(C1548,EstacionReplica!A:W,3,0)," - ",VLOOKUP(C1548,EstacionReplica!A:W,4,0)),"ID NO EXISTE"))</f>
        <v>C-05 - Registro individual - 1</v>
      </c>
      <c r="E1548" s="25">
        <v>2025</v>
      </c>
      <c r="F1548" s="25">
        <v>4</v>
      </c>
      <c r="G1548" s="25">
        <v>24</v>
      </c>
      <c r="H1548" s="86">
        <v>0.40763888888888888</v>
      </c>
      <c r="I1548" s="25" t="s">
        <v>771</v>
      </c>
      <c r="O1548" s="25" t="s">
        <v>772</v>
      </c>
      <c r="P1548" s="25" t="s">
        <v>773</v>
      </c>
      <c r="Q1548" s="25" t="s">
        <v>774</v>
      </c>
      <c r="R1548" s="25" t="s">
        <v>775</v>
      </c>
      <c r="S1548" s="25" t="s">
        <v>776</v>
      </c>
      <c r="T1548" s="25" t="s">
        <v>777</v>
      </c>
      <c r="V1548" s="25" t="s">
        <v>778</v>
      </c>
      <c r="X1548" s="25" t="s">
        <v>779</v>
      </c>
      <c r="AB1548" s="25" t="s">
        <v>780</v>
      </c>
      <c r="AC1548" s="25" t="s">
        <v>781</v>
      </c>
      <c r="AD1548" s="25">
        <v>0</v>
      </c>
      <c r="AE1548" s="25" t="s">
        <v>782</v>
      </c>
      <c r="AF1548" s="25">
        <v>-23.419749760001601</v>
      </c>
      <c r="AG1548" s="25">
        <v>-68.035278474991003</v>
      </c>
      <c r="AH1548" s="25">
        <v>0.40763888888888888</v>
      </c>
      <c r="AI1548" s="25" t="s">
        <v>789</v>
      </c>
      <c r="AM1548" s="25" t="s">
        <v>784</v>
      </c>
      <c r="AN1548" s="25" t="s">
        <v>1063</v>
      </c>
      <c r="AO1548" s="25" t="s">
        <v>785</v>
      </c>
      <c r="AR1548" s="25" t="s">
        <v>1050</v>
      </c>
    </row>
    <row r="1549" spans="1:44">
      <c r="A1549" s="25">
        <v>202504</v>
      </c>
      <c r="B1549" s="17" t="str">
        <f>IF(A1549="","",IFERROR(VLOOKUP(A1549,Campaña!A:K,2,0),"ID NO EXISTE"))</f>
        <v>Campaña abril 2025</v>
      </c>
      <c r="C1549" s="25">
        <v>103</v>
      </c>
      <c r="D1549" s="85" t="str">
        <f>IF(C1549="","",IFERROR(CONCATENATE(VLOOKUP(C1549,EstacionReplica!A:W,2,0)," - ",VLOOKUP(C1549,EstacionReplica!A:W,3,0)," - ",VLOOKUP(C1549,EstacionReplica!A:W,4,0)),"ID NO EXISTE"))</f>
        <v>C-06 - Registro individual - 1</v>
      </c>
      <c r="E1549" s="25">
        <v>2025</v>
      </c>
      <c r="F1549" s="25">
        <v>4</v>
      </c>
      <c r="G1549" s="25">
        <v>24</v>
      </c>
      <c r="H1549" s="86">
        <v>0.40833333333333333</v>
      </c>
      <c r="I1549" s="25" t="s">
        <v>771</v>
      </c>
      <c r="O1549" s="25" t="s">
        <v>772</v>
      </c>
      <c r="P1549" s="25" t="s">
        <v>773</v>
      </c>
      <c r="Q1549" s="25" t="s">
        <v>774</v>
      </c>
      <c r="R1549" s="25" t="s">
        <v>775</v>
      </c>
      <c r="S1549" s="25" t="s">
        <v>776</v>
      </c>
      <c r="T1549" s="25" t="s">
        <v>777</v>
      </c>
      <c r="V1549" s="25" t="s">
        <v>778</v>
      </c>
      <c r="X1549" s="25" t="s">
        <v>779</v>
      </c>
      <c r="AB1549" s="25" t="s">
        <v>780</v>
      </c>
      <c r="AC1549" s="25" t="s">
        <v>781</v>
      </c>
      <c r="AD1549" s="25">
        <v>0</v>
      </c>
      <c r="AE1549" s="25" t="s">
        <v>782</v>
      </c>
      <c r="AF1549" s="25">
        <v>-23.419767460655201</v>
      </c>
      <c r="AG1549" s="25">
        <v>-68.035219622035598</v>
      </c>
      <c r="AH1549" s="25">
        <v>0.40833333333333333</v>
      </c>
      <c r="AI1549" s="25" t="s">
        <v>789</v>
      </c>
      <c r="AM1549" s="25" t="s">
        <v>784</v>
      </c>
      <c r="AN1549" s="25" t="s">
        <v>1063</v>
      </c>
      <c r="AO1549" s="25" t="s">
        <v>785</v>
      </c>
      <c r="AR1549" s="25" t="s">
        <v>1050</v>
      </c>
    </row>
    <row r="1550" spans="1:44">
      <c r="A1550" s="25">
        <v>202504</v>
      </c>
      <c r="B1550" s="17" t="str">
        <f>IF(A1550="","",IFERROR(VLOOKUP(A1550,Campaña!A:K,2,0),"ID NO EXISTE"))</f>
        <v>Campaña abril 2025</v>
      </c>
      <c r="C1550" s="25">
        <v>104</v>
      </c>
      <c r="D1550" s="85" t="str">
        <f>IF(C1550="","",IFERROR(CONCATENATE(VLOOKUP(C1550,EstacionReplica!A:W,2,0)," - ",VLOOKUP(C1550,EstacionReplica!A:W,3,0)," - ",VLOOKUP(C1550,EstacionReplica!A:W,4,0)),"ID NO EXISTE"))</f>
        <v>C-07 - Registro individual - 1</v>
      </c>
      <c r="E1550" s="25">
        <v>2025</v>
      </c>
      <c r="F1550" s="25">
        <v>4</v>
      </c>
      <c r="G1550" s="25">
        <v>24</v>
      </c>
      <c r="H1550" s="86">
        <v>0.40902777777777777</v>
      </c>
      <c r="I1550" s="25" t="s">
        <v>771</v>
      </c>
      <c r="O1550" s="25" t="s">
        <v>772</v>
      </c>
      <c r="P1550" s="25" t="s">
        <v>773</v>
      </c>
      <c r="Q1550" s="25" t="s">
        <v>774</v>
      </c>
      <c r="R1550" s="25" t="s">
        <v>775</v>
      </c>
      <c r="S1550" s="25" t="s">
        <v>776</v>
      </c>
      <c r="T1550" s="25" t="s">
        <v>777</v>
      </c>
      <c r="V1550" s="25" t="s">
        <v>778</v>
      </c>
      <c r="X1550" s="25" t="s">
        <v>779</v>
      </c>
      <c r="AB1550" s="25" t="s">
        <v>780</v>
      </c>
      <c r="AC1550" s="25" t="s">
        <v>781</v>
      </c>
      <c r="AD1550" s="25">
        <v>0</v>
      </c>
      <c r="AE1550" s="25" t="s">
        <v>782</v>
      </c>
      <c r="AF1550" s="25">
        <v>-23.419794495238101</v>
      </c>
      <c r="AG1550" s="25">
        <v>-68.035209638517998</v>
      </c>
      <c r="AH1550" s="25">
        <v>0.40902777777777777</v>
      </c>
      <c r="AI1550" s="25" t="s">
        <v>789</v>
      </c>
      <c r="AM1550" s="25" t="s">
        <v>784</v>
      </c>
      <c r="AN1550" s="25" t="s">
        <v>1063</v>
      </c>
      <c r="AO1550" s="25" t="s">
        <v>785</v>
      </c>
      <c r="AR1550" s="25" t="s">
        <v>1050</v>
      </c>
    </row>
    <row r="1551" spans="1:44">
      <c r="A1551" s="25">
        <v>202504</v>
      </c>
      <c r="B1551" s="17" t="str">
        <f>IF(A1551="","",IFERROR(VLOOKUP(A1551,Campaña!A:K,2,0),"ID NO EXISTE"))</f>
        <v>Campaña abril 2025</v>
      </c>
      <c r="C1551" s="25">
        <v>105</v>
      </c>
      <c r="D1551" s="85" t="str">
        <f>IF(C1551="","",IFERROR(CONCATENATE(VLOOKUP(C1551,EstacionReplica!A:W,2,0)," - ",VLOOKUP(C1551,EstacionReplica!A:W,3,0)," - ",VLOOKUP(C1551,EstacionReplica!A:W,4,0)),"ID NO EXISTE"))</f>
        <v>C-08 - Registro individual - 1</v>
      </c>
      <c r="E1551" s="25">
        <v>2025</v>
      </c>
      <c r="F1551" s="25">
        <v>4</v>
      </c>
      <c r="G1551" s="25">
        <v>24</v>
      </c>
      <c r="H1551" s="86">
        <v>0.40902777777777777</v>
      </c>
      <c r="I1551" s="25" t="s">
        <v>771</v>
      </c>
      <c r="O1551" s="25" t="s">
        <v>772</v>
      </c>
      <c r="P1551" s="25" t="s">
        <v>773</v>
      </c>
      <c r="Q1551" s="25" t="s">
        <v>774</v>
      </c>
      <c r="R1551" s="25" t="s">
        <v>775</v>
      </c>
      <c r="S1551" s="25" t="s">
        <v>776</v>
      </c>
      <c r="T1551" s="25" t="s">
        <v>777</v>
      </c>
      <c r="V1551" s="25" t="s">
        <v>778</v>
      </c>
      <c r="X1551" s="25" t="s">
        <v>779</v>
      </c>
      <c r="AB1551" s="25" t="s">
        <v>780</v>
      </c>
      <c r="AC1551" s="25" t="s">
        <v>781</v>
      </c>
      <c r="AD1551" s="25">
        <v>0</v>
      </c>
      <c r="AE1551" s="25" t="s">
        <v>782</v>
      </c>
      <c r="AF1551" s="25">
        <v>-23.419785342651998</v>
      </c>
      <c r="AG1551" s="25">
        <v>-68.035190130042196</v>
      </c>
      <c r="AH1551" s="25">
        <v>0.40902777777777777</v>
      </c>
      <c r="AI1551" s="25" t="s">
        <v>789</v>
      </c>
      <c r="AM1551" s="25" t="s">
        <v>784</v>
      </c>
      <c r="AN1551" s="25" t="s">
        <v>1063</v>
      </c>
      <c r="AO1551" s="25" t="s">
        <v>785</v>
      </c>
      <c r="AR1551" s="25" t="s">
        <v>1050</v>
      </c>
    </row>
    <row r="1552" spans="1:44">
      <c r="A1552" s="25">
        <v>202504</v>
      </c>
      <c r="B1552" s="17" t="str">
        <f>IF(A1552="","",IFERROR(VLOOKUP(A1552,Campaña!A:K,2,0),"ID NO EXISTE"))</f>
        <v>Campaña abril 2025</v>
      </c>
      <c r="C1552" s="25">
        <v>106</v>
      </c>
      <c r="D1552" s="85" t="str">
        <f>IF(C1552="","",IFERROR(CONCATENATE(VLOOKUP(C1552,EstacionReplica!A:W,2,0)," - ",VLOOKUP(C1552,EstacionReplica!A:W,3,0)," - ",VLOOKUP(C1552,EstacionReplica!A:W,4,0)),"ID NO EXISTE"))</f>
        <v>C-09 - Registro individual - 1</v>
      </c>
      <c r="E1552" s="25">
        <v>2025</v>
      </c>
      <c r="F1552" s="25">
        <v>4</v>
      </c>
      <c r="G1552" s="25">
        <v>24</v>
      </c>
      <c r="H1552" s="86">
        <v>0.41111111111111109</v>
      </c>
      <c r="I1552" s="25" t="s">
        <v>771</v>
      </c>
      <c r="O1552" s="25" t="s">
        <v>772</v>
      </c>
      <c r="P1552" s="25" t="s">
        <v>773</v>
      </c>
      <c r="Q1552" s="25" t="s">
        <v>774</v>
      </c>
      <c r="R1552" s="25" t="s">
        <v>775</v>
      </c>
      <c r="S1552" s="25" t="s">
        <v>776</v>
      </c>
      <c r="T1552" s="25" t="s">
        <v>777</v>
      </c>
      <c r="V1552" s="25" t="s">
        <v>778</v>
      </c>
      <c r="X1552" s="25" t="s">
        <v>779</v>
      </c>
      <c r="AB1552" s="25" t="s">
        <v>780</v>
      </c>
      <c r="AC1552" s="25" t="s">
        <v>781</v>
      </c>
      <c r="AD1552" s="25">
        <v>0</v>
      </c>
      <c r="AE1552" s="25" t="s">
        <v>782</v>
      </c>
      <c r="AF1552" s="25">
        <v>-23.4197668560995</v>
      </c>
      <c r="AG1552" s="25">
        <v>-68.035121752126102</v>
      </c>
      <c r="AH1552" s="25">
        <v>0.41111111111111109</v>
      </c>
      <c r="AI1552" s="25" t="s">
        <v>789</v>
      </c>
      <c r="AM1552" s="25" t="s">
        <v>784</v>
      </c>
      <c r="AN1552" s="25" t="s">
        <v>1063</v>
      </c>
      <c r="AO1552" s="25" t="s">
        <v>785</v>
      </c>
      <c r="AR1552" s="25" t="s">
        <v>1050</v>
      </c>
    </row>
    <row r="1553" spans="1:44">
      <c r="A1553" s="25">
        <v>202504</v>
      </c>
      <c r="B1553" s="17" t="str">
        <f>IF(A1553="","",IFERROR(VLOOKUP(A1553,Campaña!A:K,2,0),"ID NO EXISTE"))</f>
        <v>Campaña abril 2025</v>
      </c>
      <c r="C1553" s="25">
        <v>107</v>
      </c>
      <c r="D1553" s="85" t="str">
        <f>IF(C1553="","",IFERROR(CONCATENATE(VLOOKUP(C1553,EstacionReplica!A:W,2,0)," - ",VLOOKUP(C1553,EstacionReplica!A:W,3,0)," - ",VLOOKUP(C1553,EstacionReplica!A:W,4,0)),"ID NO EXISTE"))</f>
        <v>C-10 - Registro individual - 1</v>
      </c>
      <c r="E1553" s="25">
        <v>2025</v>
      </c>
      <c r="F1553" s="25">
        <v>4</v>
      </c>
      <c r="G1553" s="25">
        <v>24</v>
      </c>
      <c r="H1553" s="86">
        <v>0.41249999999999998</v>
      </c>
      <c r="I1553" s="25" t="s">
        <v>771</v>
      </c>
      <c r="O1553" s="25" t="s">
        <v>772</v>
      </c>
      <c r="P1553" s="25" t="s">
        <v>773</v>
      </c>
      <c r="Q1553" s="25" t="s">
        <v>774</v>
      </c>
      <c r="R1553" s="25" t="s">
        <v>775</v>
      </c>
      <c r="S1553" s="25" t="s">
        <v>776</v>
      </c>
      <c r="T1553" s="25" t="s">
        <v>777</v>
      </c>
      <c r="V1553" s="25" t="s">
        <v>778</v>
      </c>
      <c r="X1553" s="25" t="s">
        <v>779</v>
      </c>
      <c r="AB1553" s="25" t="s">
        <v>780</v>
      </c>
      <c r="AC1553" s="25" t="s">
        <v>781</v>
      </c>
      <c r="AD1553" s="25">
        <v>0</v>
      </c>
      <c r="AE1553" s="25" t="s">
        <v>782</v>
      </c>
      <c r="AF1553" s="25">
        <v>-23.419838444441702</v>
      </c>
      <c r="AG1553" s="25">
        <v>-68.035013571052104</v>
      </c>
      <c r="AH1553" s="25">
        <v>0.41249999999999998</v>
      </c>
      <c r="AI1553" s="25" t="s">
        <v>789</v>
      </c>
      <c r="AM1553" s="25" t="s">
        <v>784</v>
      </c>
      <c r="AN1553" s="25" t="s">
        <v>1063</v>
      </c>
      <c r="AO1553" s="25" t="s">
        <v>785</v>
      </c>
      <c r="AR1553" s="25" t="s">
        <v>1050</v>
      </c>
    </row>
    <row r="1554" spans="1:44">
      <c r="A1554" s="25">
        <v>202504</v>
      </c>
      <c r="B1554" s="17" t="str">
        <f>IF(A1554="","",IFERROR(VLOOKUP(A1554,Campaña!A:K,2,0),"ID NO EXISTE"))</f>
        <v>Campaña abril 2025</v>
      </c>
      <c r="C1554" s="25">
        <v>108</v>
      </c>
      <c r="D1554" s="85" t="str">
        <f>IF(C1554="","",IFERROR(CONCATENATE(VLOOKUP(C1554,EstacionReplica!A:W,2,0)," - ",VLOOKUP(C1554,EstacionReplica!A:W,3,0)," - ",VLOOKUP(C1554,EstacionReplica!A:W,4,0)),"ID NO EXISTE"))</f>
        <v>C-11 - Registro individual - 1</v>
      </c>
      <c r="E1554" s="25">
        <v>2025</v>
      </c>
      <c r="F1554" s="25">
        <v>4</v>
      </c>
      <c r="G1554" s="25">
        <v>24</v>
      </c>
      <c r="H1554" s="86">
        <v>0.41458333333333336</v>
      </c>
      <c r="I1554" s="25" t="s">
        <v>771</v>
      </c>
      <c r="O1554" s="25" t="s">
        <v>772</v>
      </c>
      <c r="P1554" s="25" t="s">
        <v>773</v>
      </c>
      <c r="Q1554" s="25" t="s">
        <v>774</v>
      </c>
      <c r="R1554" s="25" t="s">
        <v>775</v>
      </c>
      <c r="S1554" s="25" t="s">
        <v>776</v>
      </c>
      <c r="T1554" s="25" t="s">
        <v>777</v>
      </c>
      <c r="V1554" s="25" t="s">
        <v>778</v>
      </c>
      <c r="X1554" s="25" t="s">
        <v>779</v>
      </c>
      <c r="AB1554" s="25" t="s">
        <v>780</v>
      </c>
      <c r="AC1554" s="25" t="s">
        <v>781</v>
      </c>
      <c r="AD1554" s="25">
        <v>0</v>
      </c>
      <c r="AE1554" s="25" t="s">
        <v>782</v>
      </c>
      <c r="AF1554" s="25">
        <v>-23.419829473229001</v>
      </c>
      <c r="AG1554" s="25">
        <v>-68.035023423569399</v>
      </c>
      <c r="AH1554" s="25">
        <v>0.41458333333333336</v>
      </c>
      <c r="AI1554" s="25" t="s">
        <v>783</v>
      </c>
      <c r="AM1554" s="25" t="s">
        <v>784</v>
      </c>
      <c r="AO1554" s="25" t="s">
        <v>785</v>
      </c>
      <c r="AR1554" s="25" t="s">
        <v>1050</v>
      </c>
    </row>
    <row r="1555" spans="1:44">
      <c r="A1555" s="25">
        <v>202504</v>
      </c>
      <c r="B1555" s="17" t="str">
        <f>IF(A1555="","",IFERROR(VLOOKUP(A1555,Campaña!A:K,2,0),"ID NO EXISTE"))</f>
        <v>Campaña abril 2025</v>
      </c>
      <c r="C1555" s="25">
        <v>109</v>
      </c>
      <c r="D1555" s="85" t="str">
        <f>IF(C1555="","",IFERROR(CONCATENATE(VLOOKUP(C1555,EstacionReplica!A:W,2,0)," - ",VLOOKUP(C1555,EstacionReplica!A:W,3,0)," - ",VLOOKUP(C1555,EstacionReplica!A:W,4,0)),"ID NO EXISTE"))</f>
        <v>C-12 - Registro individual - 1</v>
      </c>
      <c r="E1555" s="25">
        <v>2025</v>
      </c>
      <c r="F1555" s="25">
        <v>4</v>
      </c>
      <c r="G1555" s="25">
        <v>24</v>
      </c>
      <c r="H1555" s="86">
        <v>0.41458333333333336</v>
      </c>
      <c r="I1555" s="25" t="s">
        <v>771</v>
      </c>
      <c r="O1555" s="25" t="s">
        <v>772</v>
      </c>
      <c r="P1555" s="25" t="s">
        <v>773</v>
      </c>
      <c r="Q1555" s="25" t="s">
        <v>774</v>
      </c>
      <c r="R1555" s="25" t="s">
        <v>775</v>
      </c>
      <c r="S1555" s="25" t="s">
        <v>776</v>
      </c>
      <c r="T1555" s="25" t="s">
        <v>777</v>
      </c>
      <c r="V1555" s="25" t="s">
        <v>778</v>
      </c>
      <c r="X1555" s="25" t="s">
        <v>779</v>
      </c>
      <c r="AB1555" s="25" t="s">
        <v>780</v>
      </c>
      <c r="AC1555" s="25" t="s">
        <v>781</v>
      </c>
      <c r="AD1555" s="25">
        <v>0</v>
      </c>
      <c r="AE1555" s="25" t="s">
        <v>782</v>
      </c>
      <c r="AF1555" s="25">
        <v>-23.419838565371599</v>
      </c>
      <c r="AG1555" s="25">
        <v>-68.035033145043599</v>
      </c>
      <c r="AH1555" s="25">
        <v>0.41458333333333336</v>
      </c>
      <c r="AI1555" s="25" t="s">
        <v>783</v>
      </c>
      <c r="AM1555" s="25" t="s">
        <v>784</v>
      </c>
      <c r="AO1555" s="25" t="s">
        <v>785</v>
      </c>
      <c r="AR1555" s="25" t="s">
        <v>1050</v>
      </c>
    </row>
    <row r="1556" spans="1:44">
      <c r="A1556" s="25">
        <v>202504</v>
      </c>
      <c r="B1556" s="17" t="str">
        <f>IF(A1556="","",IFERROR(VLOOKUP(A1556,Campaña!A:K,2,0),"ID NO EXISTE"))</f>
        <v>Campaña abril 2025</v>
      </c>
      <c r="C1556" s="25">
        <v>110</v>
      </c>
      <c r="D1556" s="85" t="str">
        <f>IF(C1556="","",IFERROR(CONCATENATE(VLOOKUP(C1556,EstacionReplica!A:W,2,0)," - ",VLOOKUP(C1556,EstacionReplica!A:W,3,0)," - ",VLOOKUP(C1556,EstacionReplica!A:W,4,0)),"ID NO EXISTE"))</f>
        <v>C-13A - Registro individual - 1</v>
      </c>
      <c r="E1556" s="25">
        <v>2025</v>
      </c>
      <c r="F1556" s="25">
        <v>4</v>
      </c>
      <c r="G1556" s="25">
        <v>24</v>
      </c>
      <c r="H1556" s="86">
        <v>0.41319444444444442</v>
      </c>
      <c r="I1556" s="25" t="s">
        <v>771</v>
      </c>
      <c r="O1556" s="25" t="s">
        <v>772</v>
      </c>
      <c r="P1556" s="25" t="s">
        <v>773</v>
      </c>
      <c r="Q1556" s="25" t="s">
        <v>774</v>
      </c>
      <c r="R1556" s="25" t="s">
        <v>775</v>
      </c>
      <c r="S1556" s="25" t="s">
        <v>776</v>
      </c>
      <c r="T1556" s="25" t="s">
        <v>777</v>
      </c>
      <c r="V1556" s="25" t="s">
        <v>778</v>
      </c>
      <c r="X1556" s="25" t="s">
        <v>779</v>
      </c>
      <c r="AB1556" s="25" t="s">
        <v>780</v>
      </c>
      <c r="AC1556" s="25" t="s">
        <v>781</v>
      </c>
      <c r="AD1556" s="25">
        <v>100</v>
      </c>
      <c r="AE1556" s="25" t="s">
        <v>782</v>
      </c>
      <c r="AF1556" s="25">
        <v>-23.419693635259001</v>
      </c>
      <c r="AG1556" s="25">
        <v>-68.034965684479701</v>
      </c>
      <c r="AH1556" s="25">
        <v>0.41319444444444442</v>
      </c>
      <c r="AI1556" s="25" t="s">
        <v>787</v>
      </c>
      <c r="AM1556" s="25" t="s">
        <v>784</v>
      </c>
      <c r="AN1556" s="25" t="s">
        <v>1078</v>
      </c>
      <c r="AO1556" s="25" t="s">
        <v>785</v>
      </c>
      <c r="AR1556" s="25" t="s">
        <v>1050</v>
      </c>
    </row>
    <row r="1557" spans="1:44">
      <c r="A1557" s="25">
        <v>202504</v>
      </c>
      <c r="B1557" s="17" t="str">
        <f>IF(A1557="","",IFERROR(VLOOKUP(A1557,Campaña!A:K,2,0),"ID NO EXISTE"))</f>
        <v>Campaña abril 2025</v>
      </c>
      <c r="C1557" s="25">
        <v>111</v>
      </c>
      <c r="D1557" s="85" t="str">
        <f>IF(C1557="","",IFERROR(CONCATENATE(VLOOKUP(C1557,EstacionReplica!A:W,2,0)," - ",VLOOKUP(C1557,EstacionReplica!A:W,3,0)," - ",VLOOKUP(C1557,EstacionReplica!A:W,4,0)),"ID NO EXISTE"))</f>
        <v>C-13B - Registro individual - 1</v>
      </c>
      <c r="E1557" s="25">
        <v>2025</v>
      </c>
      <c r="F1557" s="25">
        <v>4</v>
      </c>
      <c r="G1557" s="25">
        <v>24</v>
      </c>
      <c r="H1557" s="86">
        <v>0.41319444444444442</v>
      </c>
      <c r="I1557" s="25" t="s">
        <v>771</v>
      </c>
      <c r="O1557" s="25" t="s">
        <v>772</v>
      </c>
      <c r="P1557" s="25" t="s">
        <v>773</v>
      </c>
      <c r="Q1557" s="25" t="s">
        <v>774</v>
      </c>
      <c r="R1557" s="25" t="s">
        <v>775</v>
      </c>
      <c r="S1557" s="25" t="s">
        <v>776</v>
      </c>
      <c r="T1557" s="25" t="s">
        <v>777</v>
      </c>
      <c r="V1557" s="25" t="s">
        <v>778</v>
      </c>
      <c r="X1557" s="25" t="s">
        <v>779</v>
      </c>
      <c r="AB1557" s="25" t="s">
        <v>780</v>
      </c>
      <c r="AC1557" s="25" t="s">
        <v>781</v>
      </c>
      <c r="AD1557" s="25">
        <v>0</v>
      </c>
      <c r="AE1557" s="25" t="s">
        <v>782</v>
      </c>
      <c r="AF1557" s="25">
        <v>-23.4197030901998</v>
      </c>
      <c r="AG1557" s="25">
        <v>-68.035034127854701</v>
      </c>
      <c r="AH1557" s="25">
        <v>0.41319444444444442</v>
      </c>
      <c r="AI1557" s="25" t="s">
        <v>789</v>
      </c>
      <c r="AM1557" s="25" t="s">
        <v>784</v>
      </c>
      <c r="AN1557" s="25" t="s">
        <v>1063</v>
      </c>
      <c r="AO1557" s="25" t="s">
        <v>785</v>
      </c>
      <c r="AR1557" s="25" t="s">
        <v>1050</v>
      </c>
    </row>
    <row r="1558" spans="1:44">
      <c r="A1558" s="25">
        <v>202504</v>
      </c>
      <c r="B1558" s="17" t="str">
        <f>IF(A1558="","",IFERROR(VLOOKUP(A1558,Campaña!A:K,2,0),"ID NO EXISTE"))</f>
        <v>Campaña abril 2025</v>
      </c>
      <c r="C1558" s="25">
        <v>112</v>
      </c>
      <c r="D1558" s="85" t="str">
        <f>IF(C1558="","",IFERROR(CONCATENATE(VLOOKUP(C1558,EstacionReplica!A:W,2,0)," - ",VLOOKUP(C1558,EstacionReplica!A:W,3,0)," - ",VLOOKUP(C1558,EstacionReplica!A:W,4,0)),"ID NO EXISTE"))</f>
        <v>C-14 - Registro individual - 1</v>
      </c>
      <c r="E1558" s="25">
        <v>2025</v>
      </c>
      <c r="F1558" s="25">
        <v>4</v>
      </c>
      <c r="G1558" s="25">
        <v>24</v>
      </c>
      <c r="H1558" s="86">
        <v>0.41458333333333336</v>
      </c>
      <c r="I1558" s="25" t="s">
        <v>771</v>
      </c>
      <c r="O1558" s="25" t="s">
        <v>772</v>
      </c>
      <c r="P1558" s="25" t="s">
        <v>773</v>
      </c>
      <c r="Q1558" s="25" t="s">
        <v>774</v>
      </c>
      <c r="R1558" s="25" t="s">
        <v>775</v>
      </c>
      <c r="S1558" s="25" t="s">
        <v>776</v>
      </c>
      <c r="T1558" s="25" t="s">
        <v>777</v>
      </c>
      <c r="V1558" s="25" t="s">
        <v>778</v>
      </c>
      <c r="X1558" s="25" t="s">
        <v>779</v>
      </c>
      <c r="AB1558" s="25" t="s">
        <v>780</v>
      </c>
      <c r="AC1558" s="25" t="s">
        <v>781</v>
      </c>
      <c r="AD1558" s="25">
        <v>90</v>
      </c>
      <c r="AE1558" s="25" t="s">
        <v>782</v>
      </c>
      <c r="AF1558" s="25">
        <v>-23.4196569643087</v>
      </c>
      <c r="AG1558" s="25">
        <v>-68.034877863740704</v>
      </c>
      <c r="AH1558" s="25">
        <v>0.41458333333333336</v>
      </c>
      <c r="AI1558" s="25" t="s">
        <v>787</v>
      </c>
      <c r="AM1558" s="25" t="s">
        <v>784</v>
      </c>
      <c r="AN1558" s="25" t="s">
        <v>1079</v>
      </c>
      <c r="AO1558" s="25" t="s">
        <v>785</v>
      </c>
      <c r="AR1558" s="25" t="s">
        <v>1050</v>
      </c>
    </row>
    <row r="1559" spans="1:44">
      <c r="A1559" s="25">
        <v>202504</v>
      </c>
      <c r="B1559" s="17" t="str">
        <f>IF(A1559="","",IFERROR(VLOOKUP(A1559,Campaña!A:K,2,0),"ID NO EXISTE"))</f>
        <v>Campaña abril 2025</v>
      </c>
      <c r="C1559" s="25">
        <v>113</v>
      </c>
      <c r="D1559" s="85" t="str">
        <f>IF(C1559="","",IFERROR(CONCATENATE(VLOOKUP(C1559,EstacionReplica!A:W,2,0)," - ",VLOOKUP(C1559,EstacionReplica!A:W,3,0)," - ",VLOOKUP(C1559,EstacionReplica!A:W,4,0)),"ID NO EXISTE"))</f>
        <v>C-15 - Registro individual - 1</v>
      </c>
      <c r="E1559" s="25">
        <v>2025</v>
      </c>
      <c r="F1559" s="25">
        <v>4</v>
      </c>
      <c r="G1559" s="25">
        <v>24</v>
      </c>
      <c r="H1559" s="86">
        <v>0.41388888888888886</v>
      </c>
      <c r="I1559" s="25" t="s">
        <v>771</v>
      </c>
      <c r="O1559" s="25" t="s">
        <v>772</v>
      </c>
      <c r="P1559" s="25" t="s">
        <v>773</v>
      </c>
      <c r="Q1559" s="25" t="s">
        <v>774</v>
      </c>
      <c r="R1559" s="25" t="s">
        <v>775</v>
      </c>
      <c r="S1559" s="25" t="s">
        <v>776</v>
      </c>
      <c r="T1559" s="25" t="s">
        <v>777</v>
      </c>
      <c r="V1559" s="25" t="s">
        <v>778</v>
      </c>
      <c r="X1559" s="25" t="s">
        <v>779</v>
      </c>
      <c r="AB1559" s="25" t="s">
        <v>780</v>
      </c>
      <c r="AC1559" s="25" t="s">
        <v>781</v>
      </c>
      <c r="AD1559" s="25">
        <v>90</v>
      </c>
      <c r="AE1559" s="25" t="s">
        <v>782</v>
      </c>
      <c r="AF1559" s="25">
        <v>-23.419656903834799</v>
      </c>
      <c r="AG1559" s="25">
        <v>-68.034868076758698</v>
      </c>
      <c r="AH1559" s="25">
        <v>0.41388888888888886</v>
      </c>
      <c r="AI1559" s="25" t="s">
        <v>787</v>
      </c>
      <c r="AM1559" s="25" t="s">
        <v>784</v>
      </c>
      <c r="AN1559" s="25" t="s">
        <v>1079</v>
      </c>
      <c r="AO1559" s="25" t="s">
        <v>785</v>
      </c>
      <c r="AR1559" s="25" t="s">
        <v>1050</v>
      </c>
    </row>
    <row r="1560" spans="1:44">
      <c r="A1560" s="25">
        <v>202504</v>
      </c>
      <c r="B1560" s="17" t="str">
        <f>IF(A1560="","",IFERROR(VLOOKUP(A1560,Campaña!A:K,2,0),"ID NO EXISTE"))</f>
        <v>Campaña abril 2025</v>
      </c>
      <c r="C1560" s="25">
        <v>114</v>
      </c>
      <c r="D1560" s="85" t="str">
        <f>IF(C1560="","",IFERROR(CONCATENATE(VLOOKUP(C1560,EstacionReplica!A:W,2,0)," - ",VLOOKUP(C1560,EstacionReplica!A:W,3,0)," - ",VLOOKUP(C1560,EstacionReplica!A:W,4,0)),"ID NO EXISTE"))</f>
        <v>C-16 - Registro individual - 1</v>
      </c>
      <c r="E1560" s="25">
        <v>2025</v>
      </c>
      <c r="F1560" s="25">
        <v>4</v>
      </c>
      <c r="G1560" s="25">
        <v>24</v>
      </c>
      <c r="H1560" s="86">
        <v>0.41805555555555557</v>
      </c>
      <c r="I1560" s="25" t="s">
        <v>771</v>
      </c>
      <c r="O1560" s="25" t="s">
        <v>772</v>
      </c>
      <c r="P1560" s="25" t="s">
        <v>773</v>
      </c>
      <c r="Q1560" s="25" t="s">
        <v>774</v>
      </c>
      <c r="R1560" s="25" t="s">
        <v>775</v>
      </c>
      <c r="S1560" s="25" t="s">
        <v>776</v>
      </c>
      <c r="T1560" s="25" t="s">
        <v>777</v>
      </c>
      <c r="V1560" s="25" t="s">
        <v>778</v>
      </c>
      <c r="X1560" s="25" t="s">
        <v>779</v>
      </c>
      <c r="AB1560" s="25" t="s">
        <v>780</v>
      </c>
      <c r="AC1560" s="25" t="s">
        <v>781</v>
      </c>
      <c r="AD1560" s="25">
        <v>90</v>
      </c>
      <c r="AE1560" s="25" t="s">
        <v>782</v>
      </c>
      <c r="AF1560" s="25">
        <v>-23.419565679877199</v>
      </c>
      <c r="AG1560" s="25">
        <v>-68.034721927447194</v>
      </c>
      <c r="AH1560" s="25">
        <v>0.41805555555555557</v>
      </c>
      <c r="AI1560" s="25" t="s">
        <v>787</v>
      </c>
      <c r="AM1560" s="25" t="s">
        <v>784</v>
      </c>
      <c r="AN1560" s="25" t="s">
        <v>1079</v>
      </c>
      <c r="AO1560" s="25" t="s">
        <v>785</v>
      </c>
      <c r="AR1560" s="25" t="s">
        <v>1050</v>
      </c>
    </row>
    <row r="1561" spans="1:44">
      <c r="A1561" s="25">
        <v>202504</v>
      </c>
      <c r="B1561" s="17" t="str">
        <f>IF(A1561="","",IFERROR(VLOOKUP(A1561,Campaña!A:K,2,0),"ID NO EXISTE"))</f>
        <v>Campaña abril 2025</v>
      </c>
      <c r="C1561" s="25">
        <v>115</v>
      </c>
      <c r="D1561" s="85" t="str">
        <f>IF(C1561="","",IFERROR(CONCATENATE(VLOOKUP(C1561,EstacionReplica!A:W,2,0)," - ",VLOOKUP(C1561,EstacionReplica!A:W,3,0)," - ",VLOOKUP(C1561,EstacionReplica!A:W,4,0)),"ID NO EXISTE"))</f>
        <v>C-17 - Registro individual - 1</v>
      </c>
      <c r="E1561" s="25">
        <v>2025</v>
      </c>
      <c r="F1561" s="25">
        <v>4</v>
      </c>
      <c r="G1561" s="25">
        <v>24</v>
      </c>
      <c r="H1561" s="86">
        <v>0.41666666666666669</v>
      </c>
      <c r="I1561" s="25" t="s">
        <v>771</v>
      </c>
      <c r="O1561" s="25" t="s">
        <v>772</v>
      </c>
      <c r="P1561" s="25" t="s">
        <v>773</v>
      </c>
      <c r="Q1561" s="25" t="s">
        <v>774</v>
      </c>
      <c r="R1561" s="25" t="s">
        <v>775</v>
      </c>
      <c r="S1561" s="25" t="s">
        <v>776</v>
      </c>
      <c r="T1561" s="25" t="s">
        <v>777</v>
      </c>
      <c r="V1561" s="25" t="s">
        <v>778</v>
      </c>
      <c r="X1561" s="25" t="s">
        <v>779</v>
      </c>
      <c r="AB1561" s="25" t="s">
        <v>780</v>
      </c>
      <c r="AC1561" s="25" t="s">
        <v>781</v>
      </c>
      <c r="AD1561" s="25">
        <v>0</v>
      </c>
      <c r="AE1561" s="25" t="s">
        <v>782</v>
      </c>
      <c r="AF1561" s="25">
        <v>-23.4196827892588</v>
      </c>
      <c r="AG1561" s="25">
        <v>-68.034672140491196</v>
      </c>
      <c r="AH1561" s="25">
        <v>0.41666666666666669</v>
      </c>
      <c r="AI1561" s="25" t="s">
        <v>789</v>
      </c>
      <c r="AM1561" s="25" t="s">
        <v>784</v>
      </c>
      <c r="AN1561" s="25" t="s">
        <v>1063</v>
      </c>
      <c r="AO1561" s="25" t="s">
        <v>785</v>
      </c>
      <c r="AR1561" s="25" t="s">
        <v>1050</v>
      </c>
    </row>
    <row r="1562" spans="1:44">
      <c r="A1562" s="25">
        <v>202504</v>
      </c>
      <c r="B1562" s="17" t="str">
        <f>IF(A1562="","",IFERROR(VLOOKUP(A1562,Campaña!A:K,2,0),"ID NO EXISTE"))</f>
        <v>Campaña abril 2025</v>
      </c>
      <c r="C1562" s="25">
        <v>116</v>
      </c>
      <c r="D1562" s="85" t="str">
        <f>IF(C1562="","",IFERROR(CONCATENATE(VLOOKUP(C1562,EstacionReplica!A:W,2,0)," - ",VLOOKUP(C1562,EstacionReplica!A:W,3,0)," - ",VLOOKUP(C1562,EstacionReplica!A:W,4,0)),"ID NO EXISTE"))</f>
        <v>C-18 - Registro individual - 1</v>
      </c>
      <c r="E1562" s="25">
        <v>2025</v>
      </c>
      <c r="F1562" s="25">
        <v>4</v>
      </c>
      <c r="G1562" s="25">
        <v>24</v>
      </c>
      <c r="H1562" s="86">
        <v>0.41666666666666669</v>
      </c>
      <c r="I1562" s="25" t="s">
        <v>771</v>
      </c>
      <c r="O1562" s="25" t="s">
        <v>772</v>
      </c>
      <c r="P1562" s="25" t="s">
        <v>773</v>
      </c>
      <c r="Q1562" s="25" t="s">
        <v>774</v>
      </c>
      <c r="R1562" s="25" t="s">
        <v>775</v>
      </c>
      <c r="S1562" s="25" t="s">
        <v>776</v>
      </c>
      <c r="T1562" s="25" t="s">
        <v>777</v>
      </c>
      <c r="V1562" s="25" t="s">
        <v>778</v>
      </c>
      <c r="X1562" s="25" t="s">
        <v>779</v>
      </c>
      <c r="AB1562" s="25" t="s">
        <v>780</v>
      </c>
      <c r="AC1562" s="25" t="s">
        <v>781</v>
      </c>
      <c r="AD1562" s="25">
        <v>60</v>
      </c>
      <c r="AE1562" s="25" t="s">
        <v>782</v>
      </c>
      <c r="AF1562" s="25">
        <v>-23.4196646654174</v>
      </c>
      <c r="AG1562" s="25">
        <v>-68.034662484599195</v>
      </c>
      <c r="AH1562" s="25">
        <v>0.41666666666666669</v>
      </c>
      <c r="AI1562" s="25" t="s">
        <v>787</v>
      </c>
      <c r="AM1562" s="25" t="s">
        <v>784</v>
      </c>
      <c r="AN1562" s="25" t="s">
        <v>1080</v>
      </c>
      <c r="AO1562" s="25" t="s">
        <v>785</v>
      </c>
      <c r="AR1562" s="25" t="s">
        <v>1050</v>
      </c>
    </row>
    <row r="1563" spans="1:44">
      <c r="A1563" s="25">
        <v>202504</v>
      </c>
      <c r="B1563" s="17" t="str">
        <f>IF(A1563="","",IFERROR(VLOOKUP(A1563,Campaña!A:K,2,0),"ID NO EXISTE"))</f>
        <v>Campaña abril 2025</v>
      </c>
      <c r="C1563" s="25">
        <v>117</v>
      </c>
      <c r="D1563" s="85" t="str">
        <f>IF(C1563="","",IFERROR(CONCATENATE(VLOOKUP(C1563,EstacionReplica!A:W,2,0)," - ",VLOOKUP(C1563,EstacionReplica!A:W,3,0)," - ",VLOOKUP(C1563,EstacionReplica!A:W,4,0)),"ID NO EXISTE"))</f>
        <v>C-19 - Registro individual - 1</v>
      </c>
      <c r="E1563" s="25">
        <v>2025</v>
      </c>
      <c r="F1563" s="25">
        <v>4</v>
      </c>
      <c r="G1563" s="25">
        <v>24</v>
      </c>
      <c r="H1563" s="86">
        <v>0.41944444444444445</v>
      </c>
      <c r="I1563" s="25" t="s">
        <v>771</v>
      </c>
      <c r="O1563" s="25" t="s">
        <v>772</v>
      </c>
      <c r="P1563" s="25" t="s">
        <v>773</v>
      </c>
      <c r="Q1563" s="25" t="s">
        <v>774</v>
      </c>
      <c r="R1563" s="25" t="s">
        <v>775</v>
      </c>
      <c r="S1563" s="25" t="s">
        <v>776</v>
      </c>
      <c r="T1563" s="25" t="s">
        <v>777</v>
      </c>
      <c r="V1563" s="25" t="s">
        <v>778</v>
      </c>
      <c r="X1563" s="25" t="s">
        <v>779</v>
      </c>
      <c r="AB1563" s="25" t="s">
        <v>780</v>
      </c>
      <c r="AC1563" s="25" t="s">
        <v>781</v>
      </c>
      <c r="AD1563" s="25">
        <v>0</v>
      </c>
      <c r="AE1563" s="25" t="s">
        <v>782</v>
      </c>
      <c r="AF1563" s="25">
        <v>-23.4195559223575</v>
      </c>
      <c r="AG1563" s="25">
        <v>-68.034604549300894</v>
      </c>
      <c r="AH1563" s="25">
        <v>0.41944444444444445</v>
      </c>
      <c r="AI1563" s="25" t="s">
        <v>789</v>
      </c>
      <c r="AM1563" s="25" t="s">
        <v>784</v>
      </c>
      <c r="AN1563" s="25" t="s">
        <v>1063</v>
      </c>
      <c r="AO1563" s="25" t="s">
        <v>785</v>
      </c>
      <c r="AR1563" s="25" t="s">
        <v>1050</v>
      </c>
    </row>
    <row r="1564" spans="1:44">
      <c r="A1564" s="25">
        <v>202504</v>
      </c>
      <c r="B1564" s="17" t="str">
        <f>IF(A1564="","",IFERROR(VLOOKUP(A1564,Campaña!A:K,2,0),"ID NO EXISTE"))</f>
        <v>Campaña abril 2025</v>
      </c>
      <c r="C1564" s="25">
        <v>118</v>
      </c>
      <c r="D1564" s="85" t="str">
        <f>IF(C1564="","",IFERROR(CONCATENATE(VLOOKUP(C1564,EstacionReplica!A:W,2,0)," - ",VLOOKUP(C1564,EstacionReplica!A:W,3,0)," - ",VLOOKUP(C1564,EstacionReplica!A:W,4,0)),"ID NO EXISTE"))</f>
        <v>C-20 - Registro individual - 1</v>
      </c>
      <c r="E1564" s="25">
        <v>2025</v>
      </c>
      <c r="F1564" s="25">
        <v>4</v>
      </c>
      <c r="G1564" s="25">
        <v>24</v>
      </c>
      <c r="H1564" s="86">
        <v>0.43055555555555558</v>
      </c>
      <c r="I1564" s="25" t="s">
        <v>771</v>
      </c>
      <c r="O1564" s="25" t="s">
        <v>772</v>
      </c>
      <c r="P1564" s="25" t="s">
        <v>773</v>
      </c>
      <c r="Q1564" s="25" t="s">
        <v>774</v>
      </c>
      <c r="R1564" s="25" t="s">
        <v>775</v>
      </c>
      <c r="S1564" s="25" t="s">
        <v>776</v>
      </c>
      <c r="T1564" s="25" t="s">
        <v>777</v>
      </c>
      <c r="V1564" s="25" t="s">
        <v>778</v>
      </c>
      <c r="X1564" s="25" t="s">
        <v>779</v>
      </c>
      <c r="AB1564" s="25" t="s">
        <v>780</v>
      </c>
      <c r="AC1564" s="25" t="s">
        <v>781</v>
      </c>
      <c r="AD1564" s="25">
        <v>0</v>
      </c>
      <c r="AE1564" s="25" t="s">
        <v>782</v>
      </c>
      <c r="AF1564" s="25">
        <v>-23.419398854222599</v>
      </c>
      <c r="AG1564" s="25">
        <v>-68.035496342841498</v>
      </c>
      <c r="AH1564" s="25">
        <v>0.43055555555555558</v>
      </c>
      <c r="AI1564" s="25" t="s">
        <v>783</v>
      </c>
      <c r="AM1564" s="25" t="s">
        <v>784</v>
      </c>
      <c r="AO1564" s="25" t="s">
        <v>785</v>
      </c>
      <c r="AR1564" s="25" t="s">
        <v>1050</v>
      </c>
    </row>
    <row r="1565" spans="1:44">
      <c r="A1565" s="25">
        <v>202504</v>
      </c>
      <c r="B1565" s="17" t="str">
        <f>IF(A1565="","",IFERROR(VLOOKUP(A1565,Campaña!A:K,2,0),"ID NO EXISTE"))</f>
        <v>Campaña abril 2025</v>
      </c>
      <c r="C1565" s="25">
        <v>119</v>
      </c>
      <c r="D1565" s="85" t="str">
        <f>IF(C1565="","",IFERROR(CONCATENATE(VLOOKUP(C1565,EstacionReplica!A:W,2,0)," - ",VLOOKUP(C1565,EstacionReplica!A:W,3,0)," - ",VLOOKUP(C1565,EstacionReplica!A:W,4,0)),"ID NO EXISTE"))</f>
        <v>C-21 - Registro individual - 1</v>
      </c>
      <c r="E1565" s="25">
        <v>2025</v>
      </c>
      <c r="F1565" s="25">
        <v>4</v>
      </c>
      <c r="G1565" s="25">
        <v>24</v>
      </c>
      <c r="H1565" s="86">
        <v>0.43958333333333333</v>
      </c>
      <c r="I1565" s="25" t="s">
        <v>771</v>
      </c>
      <c r="O1565" s="25" t="s">
        <v>772</v>
      </c>
      <c r="P1565" s="25" t="s">
        <v>773</v>
      </c>
      <c r="Q1565" s="25" t="s">
        <v>774</v>
      </c>
      <c r="R1565" s="25" t="s">
        <v>775</v>
      </c>
      <c r="S1565" s="25" t="s">
        <v>776</v>
      </c>
      <c r="T1565" s="25" t="s">
        <v>777</v>
      </c>
      <c r="V1565" s="25" t="s">
        <v>778</v>
      </c>
      <c r="X1565" s="25" t="s">
        <v>779</v>
      </c>
      <c r="AB1565" s="25" t="s">
        <v>780</v>
      </c>
      <c r="AC1565" s="25" t="s">
        <v>781</v>
      </c>
      <c r="AD1565" s="25">
        <v>10</v>
      </c>
      <c r="AE1565" s="25" t="s">
        <v>782</v>
      </c>
      <c r="AF1565" s="25">
        <v>-23.419433893023601</v>
      </c>
      <c r="AG1565" s="25">
        <v>-68.035319915479803</v>
      </c>
      <c r="AH1565" s="25">
        <v>0.43958333333333333</v>
      </c>
      <c r="AI1565" s="25" t="s">
        <v>787</v>
      </c>
      <c r="AM1565" s="25" t="s">
        <v>784</v>
      </c>
      <c r="AN1565" s="25" t="s">
        <v>1081</v>
      </c>
      <c r="AO1565" s="25" t="s">
        <v>785</v>
      </c>
      <c r="AR1565" s="25" t="s">
        <v>1050</v>
      </c>
    </row>
    <row r="1566" spans="1:44">
      <c r="A1566" s="25">
        <v>202504</v>
      </c>
      <c r="B1566" s="17" t="str">
        <f>IF(A1566="","",IFERROR(VLOOKUP(A1566,Campaña!A:K,2,0),"ID NO EXISTE"))</f>
        <v>Campaña abril 2025</v>
      </c>
      <c r="C1566" s="25">
        <v>120</v>
      </c>
      <c r="D1566" s="85" t="str">
        <f>IF(C1566="","",IFERROR(CONCATENATE(VLOOKUP(C1566,EstacionReplica!A:W,2,0)," - ",VLOOKUP(C1566,EstacionReplica!A:W,3,0)," - ",VLOOKUP(C1566,EstacionReplica!A:W,4,0)),"ID NO EXISTE"))</f>
        <v>C-22 - Registro individual - 1</v>
      </c>
      <c r="E1566" s="25">
        <v>2025</v>
      </c>
      <c r="F1566" s="25">
        <v>4</v>
      </c>
      <c r="G1566" s="25">
        <v>24</v>
      </c>
      <c r="H1566" s="86">
        <v>0.43888888888888888</v>
      </c>
      <c r="I1566" s="25" t="s">
        <v>771</v>
      </c>
      <c r="O1566" s="25" t="s">
        <v>772</v>
      </c>
      <c r="P1566" s="25" t="s">
        <v>773</v>
      </c>
      <c r="Q1566" s="25" t="s">
        <v>774</v>
      </c>
      <c r="R1566" s="25" t="s">
        <v>775</v>
      </c>
      <c r="S1566" s="25" t="s">
        <v>776</v>
      </c>
      <c r="T1566" s="25" t="s">
        <v>777</v>
      </c>
      <c r="V1566" s="25" t="s">
        <v>778</v>
      </c>
      <c r="X1566" s="25" t="s">
        <v>779</v>
      </c>
      <c r="AB1566" s="25" t="s">
        <v>780</v>
      </c>
      <c r="AC1566" s="25" t="s">
        <v>781</v>
      </c>
      <c r="AD1566" s="25">
        <v>90</v>
      </c>
      <c r="AE1566" s="25" t="s">
        <v>782</v>
      </c>
      <c r="AF1566" s="25">
        <v>-23.419415648326201</v>
      </c>
      <c r="AG1566" s="25">
        <v>-68.035290685583803</v>
      </c>
      <c r="AH1566" s="25">
        <v>0.43888888888888888</v>
      </c>
      <c r="AI1566" s="25" t="s">
        <v>787</v>
      </c>
      <c r="AM1566" s="25" t="s">
        <v>784</v>
      </c>
      <c r="AN1566" s="25" t="s">
        <v>1079</v>
      </c>
      <c r="AO1566" s="25" t="s">
        <v>785</v>
      </c>
      <c r="AR1566" s="25" t="s">
        <v>1050</v>
      </c>
    </row>
    <row r="1567" spans="1:44">
      <c r="A1567" s="25">
        <v>202504</v>
      </c>
      <c r="B1567" s="17" t="str">
        <f>IF(A1567="","",IFERROR(VLOOKUP(A1567,Campaña!A:K,2,0),"ID NO EXISTE"))</f>
        <v>Campaña abril 2025</v>
      </c>
      <c r="C1567" s="25">
        <v>121</v>
      </c>
      <c r="D1567" s="85" t="str">
        <f>IF(C1567="","",IFERROR(CONCATENATE(VLOOKUP(C1567,EstacionReplica!A:W,2,0)," - ",VLOOKUP(C1567,EstacionReplica!A:W,3,0)," - ",VLOOKUP(C1567,EstacionReplica!A:W,4,0)),"ID NO EXISTE"))</f>
        <v>C-23 - Registro individual - 1</v>
      </c>
      <c r="E1567" s="25">
        <v>2025</v>
      </c>
      <c r="F1567" s="25">
        <v>4</v>
      </c>
      <c r="G1567" s="25">
        <v>24</v>
      </c>
      <c r="H1567" s="86">
        <v>0.43611111111111112</v>
      </c>
      <c r="I1567" s="25" t="s">
        <v>771</v>
      </c>
      <c r="O1567" s="25" t="s">
        <v>772</v>
      </c>
      <c r="P1567" s="25" t="s">
        <v>773</v>
      </c>
      <c r="Q1567" s="25" t="s">
        <v>774</v>
      </c>
      <c r="R1567" s="25" t="s">
        <v>775</v>
      </c>
      <c r="S1567" s="25" t="s">
        <v>776</v>
      </c>
      <c r="T1567" s="25" t="s">
        <v>777</v>
      </c>
      <c r="V1567" s="25" t="s">
        <v>778</v>
      </c>
      <c r="X1567" s="25" t="s">
        <v>779</v>
      </c>
      <c r="AB1567" s="25" t="s">
        <v>780</v>
      </c>
      <c r="AC1567" s="25" t="s">
        <v>781</v>
      </c>
      <c r="AD1567" s="25">
        <v>0</v>
      </c>
      <c r="AE1567" s="25" t="s">
        <v>782</v>
      </c>
      <c r="AF1567" s="25">
        <v>-23.419341278872</v>
      </c>
      <c r="AG1567" s="25">
        <v>-68.034948666016106</v>
      </c>
      <c r="AH1567" s="25">
        <v>0.43611111111111112</v>
      </c>
      <c r="AI1567" s="25" t="s">
        <v>789</v>
      </c>
      <c r="AM1567" s="25" t="s">
        <v>784</v>
      </c>
      <c r="AN1567" s="25" t="s">
        <v>1063</v>
      </c>
      <c r="AO1567" s="25" t="s">
        <v>785</v>
      </c>
      <c r="AR1567" s="25" t="s">
        <v>1050</v>
      </c>
    </row>
    <row r="1568" spans="1:44">
      <c r="A1568" s="25">
        <v>202504</v>
      </c>
      <c r="B1568" s="17" t="str">
        <f>IF(A1568="","",IFERROR(VLOOKUP(A1568,Campaña!A:K,2,0),"ID NO EXISTE"))</f>
        <v>Campaña abril 2025</v>
      </c>
      <c r="C1568" s="25">
        <v>122</v>
      </c>
      <c r="D1568" s="85" t="str">
        <f>IF(C1568="","",IFERROR(CONCATENATE(VLOOKUP(C1568,EstacionReplica!A:W,2,0)," - ",VLOOKUP(C1568,EstacionReplica!A:W,3,0)," - ",VLOOKUP(C1568,EstacionReplica!A:W,4,0)),"ID NO EXISTE"))</f>
        <v>C-24 - Registro individual - 1</v>
      </c>
      <c r="E1568" s="25">
        <v>2025</v>
      </c>
      <c r="F1568" s="25">
        <v>4</v>
      </c>
      <c r="G1568" s="25">
        <v>24</v>
      </c>
      <c r="H1568" s="86">
        <v>0.43611111111111112</v>
      </c>
      <c r="I1568" s="25" t="s">
        <v>771</v>
      </c>
      <c r="O1568" s="25" t="s">
        <v>772</v>
      </c>
      <c r="P1568" s="25" t="s">
        <v>773</v>
      </c>
      <c r="Q1568" s="25" t="s">
        <v>774</v>
      </c>
      <c r="R1568" s="25" t="s">
        <v>775</v>
      </c>
      <c r="S1568" s="25" t="s">
        <v>776</v>
      </c>
      <c r="T1568" s="25" t="s">
        <v>777</v>
      </c>
      <c r="V1568" s="25" t="s">
        <v>778</v>
      </c>
      <c r="X1568" s="25" t="s">
        <v>779</v>
      </c>
      <c r="AB1568" s="25" t="s">
        <v>780</v>
      </c>
      <c r="AC1568" s="25" t="s">
        <v>781</v>
      </c>
      <c r="AD1568" s="25">
        <v>0</v>
      </c>
      <c r="AE1568" s="25" t="s">
        <v>782</v>
      </c>
      <c r="AF1568" s="25">
        <v>-23.419404500620502</v>
      </c>
      <c r="AG1568" s="25">
        <v>-68.034948207339198</v>
      </c>
      <c r="AH1568" s="25">
        <v>0.43611111111111112</v>
      </c>
      <c r="AI1568" s="25" t="s">
        <v>789</v>
      </c>
      <c r="AM1568" s="25" t="s">
        <v>784</v>
      </c>
      <c r="AN1568" s="25" t="s">
        <v>1063</v>
      </c>
      <c r="AO1568" s="25" t="s">
        <v>785</v>
      </c>
      <c r="AR1568" s="25" t="s">
        <v>1050</v>
      </c>
    </row>
    <row r="1569" spans="1:44">
      <c r="A1569" s="25">
        <v>202504</v>
      </c>
      <c r="B1569" s="17" t="str">
        <f>IF(A1569="","",IFERROR(VLOOKUP(A1569,Campaña!A:K,2,0),"ID NO EXISTE"))</f>
        <v>Campaña abril 2025</v>
      </c>
      <c r="C1569" s="25">
        <v>123</v>
      </c>
      <c r="D1569" s="85" t="str">
        <f>IF(C1569="","",IFERROR(CONCATENATE(VLOOKUP(C1569,EstacionReplica!A:W,2,0)," - ",VLOOKUP(C1569,EstacionReplica!A:W,3,0)," - ",VLOOKUP(C1569,EstacionReplica!A:W,4,0)),"ID NO EXISTE"))</f>
        <v>C-25 - Registro individual - 1</v>
      </c>
      <c r="E1569" s="25">
        <v>2025</v>
      </c>
      <c r="F1569" s="25">
        <v>4</v>
      </c>
      <c r="G1569" s="25">
        <v>24</v>
      </c>
      <c r="H1569" s="86">
        <v>0.43402777777777779</v>
      </c>
      <c r="I1569" s="25" t="s">
        <v>771</v>
      </c>
      <c r="O1569" s="25" t="s">
        <v>772</v>
      </c>
      <c r="P1569" s="25" t="s">
        <v>773</v>
      </c>
      <c r="Q1569" s="25" t="s">
        <v>774</v>
      </c>
      <c r="R1569" s="25" t="s">
        <v>775</v>
      </c>
      <c r="S1569" s="25" t="s">
        <v>776</v>
      </c>
      <c r="T1569" s="25" t="s">
        <v>777</v>
      </c>
      <c r="V1569" s="25" t="s">
        <v>778</v>
      </c>
      <c r="X1569" s="25" t="s">
        <v>779</v>
      </c>
      <c r="AB1569" s="25" t="s">
        <v>780</v>
      </c>
      <c r="AC1569" s="25" t="s">
        <v>781</v>
      </c>
      <c r="AD1569" s="25">
        <v>70</v>
      </c>
      <c r="AE1569" s="25" t="s">
        <v>782</v>
      </c>
      <c r="AF1569" s="25">
        <v>-23.4194223220975</v>
      </c>
      <c r="AG1569" s="25">
        <v>-68.034908928428806</v>
      </c>
      <c r="AH1569" s="25">
        <v>0.43402777777777779</v>
      </c>
      <c r="AI1569" s="25" t="s">
        <v>787</v>
      </c>
      <c r="AM1569" s="25" t="s">
        <v>784</v>
      </c>
      <c r="AN1569" s="25" t="s">
        <v>1082</v>
      </c>
      <c r="AO1569" s="25" t="s">
        <v>785</v>
      </c>
      <c r="AR1569" s="25" t="s">
        <v>1050</v>
      </c>
    </row>
    <row r="1570" spans="1:44">
      <c r="A1570" s="25">
        <v>202504</v>
      </c>
      <c r="B1570" s="17" t="str">
        <f>IF(A1570="","",IFERROR(VLOOKUP(A1570,Campaña!A:K,2,0),"ID NO EXISTE"))</f>
        <v>Campaña abril 2025</v>
      </c>
      <c r="C1570" s="25">
        <v>124</v>
      </c>
      <c r="D1570" s="85" t="str">
        <f>IF(C1570="","",IFERROR(CONCATENATE(VLOOKUP(C1570,EstacionReplica!A:W,2,0)," - ",VLOOKUP(C1570,EstacionReplica!A:W,3,0)," - ",VLOOKUP(C1570,EstacionReplica!A:W,4,0)),"ID NO EXISTE"))</f>
        <v>C-26 - Registro individual - 1</v>
      </c>
      <c r="E1570" s="25">
        <v>2025</v>
      </c>
      <c r="F1570" s="25">
        <v>4</v>
      </c>
      <c r="G1570" s="25">
        <v>24</v>
      </c>
      <c r="H1570" s="86">
        <v>0.43472222222222223</v>
      </c>
      <c r="I1570" s="25" t="s">
        <v>771</v>
      </c>
      <c r="O1570" s="25" t="s">
        <v>772</v>
      </c>
      <c r="P1570" s="25" t="s">
        <v>773</v>
      </c>
      <c r="Q1570" s="25" t="s">
        <v>774</v>
      </c>
      <c r="R1570" s="25" t="s">
        <v>775</v>
      </c>
      <c r="S1570" s="25" t="s">
        <v>776</v>
      </c>
      <c r="T1570" s="25" t="s">
        <v>777</v>
      </c>
      <c r="V1570" s="25" t="s">
        <v>778</v>
      </c>
      <c r="X1570" s="25" t="s">
        <v>779</v>
      </c>
      <c r="AB1570" s="25" t="s">
        <v>780</v>
      </c>
      <c r="AC1570" s="25" t="s">
        <v>781</v>
      </c>
      <c r="AD1570" s="25">
        <v>90</v>
      </c>
      <c r="AE1570" s="25" t="s">
        <v>782</v>
      </c>
      <c r="AF1570" s="25">
        <v>-23.419358677038201</v>
      </c>
      <c r="AG1570" s="25">
        <v>-68.034840878404395</v>
      </c>
      <c r="AH1570" s="25">
        <v>0.43472222222222223</v>
      </c>
      <c r="AI1570" s="25" t="s">
        <v>787</v>
      </c>
      <c r="AM1570" s="25" t="s">
        <v>784</v>
      </c>
      <c r="AN1570" s="25" t="s">
        <v>1079</v>
      </c>
      <c r="AO1570" s="25" t="s">
        <v>785</v>
      </c>
      <c r="AR1570" s="25" t="s">
        <v>1050</v>
      </c>
    </row>
    <row r="1571" spans="1:44">
      <c r="A1571" s="25">
        <v>202504</v>
      </c>
      <c r="B1571" s="17" t="str">
        <f>IF(A1571="","",IFERROR(VLOOKUP(A1571,Campaña!A:K,2,0),"ID NO EXISTE"))</f>
        <v>Campaña abril 2025</v>
      </c>
      <c r="C1571" s="25">
        <v>125</v>
      </c>
      <c r="D1571" s="85" t="str">
        <f>IF(C1571="","",IFERROR(CONCATENATE(VLOOKUP(C1571,EstacionReplica!A:W,2,0)," - ",VLOOKUP(C1571,EstacionReplica!A:W,3,0)," - ",VLOOKUP(C1571,EstacionReplica!A:W,4,0)),"ID NO EXISTE"))</f>
        <v>C-27 - Registro individual - 1</v>
      </c>
      <c r="E1571" s="25">
        <v>2025</v>
      </c>
      <c r="F1571" s="25">
        <v>4</v>
      </c>
      <c r="G1571" s="25">
        <v>24</v>
      </c>
      <c r="H1571" s="86">
        <v>0.43055555555555558</v>
      </c>
      <c r="I1571" s="25" t="s">
        <v>771</v>
      </c>
      <c r="O1571" s="25" t="s">
        <v>772</v>
      </c>
      <c r="P1571" s="25" t="s">
        <v>773</v>
      </c>
      <c r="Q1571" s="25" t="s">
        <v>774</v>
      </c>
      <c r="R1571" s="25" t="s">
        <v>775</v>
      </c>
      <c r="S1571" s="25" t="s">
        <v>776</v>
      </c>
      <c r="T1571" s="25" t="s">
        <v>777</v>
      </c>
      <c r="V1571" s="25" t="s">
        <v>778</v>
      </c>
      <c r="X1571" s="25" t="s">
        <v>779</v>
      </c>
      <c r="AB1571" s="25" t="s">
        <v>780</v>
      </c>
      <c r="AC1571" s="25" t="s">
        <v>781</v>
      </c>
      <c r="AD1571" s="25">
        <v>0</v>
      </c>
      <c r="AE1571" s="25" t="s">
        <v>782</v>
      </c>
      <c r="AF1571" s="25">
        <v>-23.419512699350001</v>
      </c>
      <c r="AG1571" s="25">
        <v>-68.034918060117505</v>
      </c>
      <c r="AH1571" s="25">
        <v>0.43055555555555558</v>
      </c>
      <c r="AI1571" s="25" t="s">
        <v>783</v>
      </c>
      <c r="AM1571" s="25" t="s">
        <v>784</v>
      </c>
      <c r="AO1571" s="25" t="s">
        <v>785</v>
      </c>
      <c r="AR1571" s="25" t="s">
        <v>1050</v>
      </c>
    </row>
    <row r="1572" spans="1:44">
      <c r="A1572" s="25">
        <v>202504</v>
      </c>
      <c r="B1572" s="17" t="str">
        <f>IF(A1572="","",IFERROR(VLOOKUP(A1572,Campaña!A:K,2,0),"ID NO EXISTE"))</f>
        <v>Campaña abril 2025</v>
      </c>
      <c r="C1572" s="25">
        <v>126</v>
      </c>
      <c r="D1572" s="85" t="str">
        <f>IF(C1572="","",IFERROR(CONCATENATE(VLOOKUP(C1572,EstacionReplica!A:W,2,0)," - ",VLOOKUP(C1572,EstacionReplica!A:W,3,0)," - ",VLOOKUP(C1572,EstacionReplica!A:W,4,0)),"ID NO EXISTE"))</f>
        <v>C-28 - Registro individual - 1</v>
      </c>
      <c r="E1572" s="25">
        <v>2025</v>
      </c>
      <c r="F1572" s="25">
        <v>4</v>
      </c>
      <c r="G1572" s="25">
        <v>24</v>
      </c>
      <c r="H1572" s="86">
        <v>0.43125000000000002</v>
      </c>
      <c r="I1572" s="25" t="s">
        <v>771</v>
      </c>
      <c r="O1572" s="25" t="s">
        <v>772</v>
      </c>
      <c r="P1572" s="25" t="s">
        <v>773</v>
      </c>
      <c r="Q1572" s="25" t="s">
        <v>774</v>
      </c>
      <c r="R1572" s="25" t="s">
        <v>775</v>
      </c>
      <c r="S1572" s="25" t="s">
        <v>776</v>
      </c>
      <c r="T1572" s="25" t="s">
        <v>777</v>
      </c>
      <c r="V1572" s="25" t="s">
        <v>778</v>
      </c>
      <c r="X1572" s="25" t="s">
        <v>779</v>
      </c>
      <c r="AB1572" s="25" t="s">
        <v>780</v>
      </c>
      <c r="AC1572" s="25" t="s">
        <v>781</v>
      </c>
      <c r="AD1572" s="25">
        <v>0</v>
      </c>
      <c r="AE1572" s="25" t="s">
        <v>782</v>
      </c>
      <c r="AF1572" s="25">
        <v>-23.4194756050282</v>
      </c>
      <c r="AG1572" s="25">
        <v>-68.034761730731105</v>
      </c>
      <c r="AH1572" s="25">
        <v>0.43125000000000002</v>
      </c>
      <c r="AI1572" s="25" t="s">
        <v>789</v>
      </c>
      <c r="AM1572" s="25" t="s">
        <v>784</v>
      </c>
      <c r="AN1572" s="25" t="s">
        <v>1063</v>
      </c>
      <c r="AO1572" s="25" t="s">
        <v>785</v>
      </c>
      <c r="AR1572" s="25" t="s">
        <v>1050</v>
      </c>
    </row>
    <row r="1573" spans="1:44">
      <c r="A1573" s="25">
        <v>202504</v>
      </c>
      <c r="B1573" s="17" t="str">
        <f>IF(A1573="","",IFERROR(VLOOKUP(A1573,Campaña!A:K,2,0),"ID NO EXISTE"))</f>
        <v>Campaña abril 2025</v>
      </c>
      <c r="C1573" s="25">
        <v>127</v>
      </c>
      <c r="D1573" s="85" t="str">
        <f>IF(C1573="","",IFERROR(CONCATENATE(VLOOKUP(C1573,EstacionReplica!A:W,2,0)," - ",VLOOKUP(C1573,EstacionReplica!A:W,3,0)," - ",VLOOKUP(C1573,EstacionReplica!A:W,4,0)),"ID NO EXISTE"))</f>
        <v>C-29 - Registro individual - 1</v>
      </c>
      <c r="E1573" s="25">
        <v>2025</v>
      </c>
      <c r="F1573" s="25">
        <v>4</v>
      </c>
      <c r="G1573" s="25">
        <v>24</v>
      </c>
      <c r="H1573" s="86">
        <v>0.42986111111111114</v>
      </c>
      <c r="I1573" s="25" t="s">
        <v>771</v>
      </c>
      <c r="O1573" s="25" t="s">
        <v>772</v>
      </c>
      <c r="P1573" s="25" t="s">
        <v>773</v>
      </c>
      <c r="Q1573" s="25" t="s">
        <v>774</v>
      </c>
      <c r="R1573" s="25" t="s">
        <v>775</v>
      </c>
      <c r="S1573" s="25" t="s">
        <v>776</v>
      </c>
      <c r="T1573" s="25" t="s">
        <v>777</v>
      </c>
      <c r="V1573" s="25" t="s">
        <v>778</v>
      </c>
      <c r="X1573" s="25" t="s">
        <v>779</v>
      </c>
      <c r="AB1573" s="25" t="s">
        <v>780</v>
      </c>
      <c r="AC1573" s="25" t="s">
        <v>781</v>
      </c>
      <c r="AD1573" s="25">
        <v>0</v>
      </c>
      <c r="AE1573" s="25" t="s">
        <v>782</v>
      </c>
      <c r="AF1573" s="25">
        <v>-23.419393654608299</v>
      </c>
      <c r="AG1573" s="25">
        <v>-68.034654663990594</v>
      </c>
      <c r="AH1573" s="25">
        <v>0.42986111111111114</v>
      </c>
      <c r="AI1573" s="25" t="s">
        <v>789</v>
      </c>
      <c r="AM1573" s="25" t="s">
        <v>784</v>
      </c>
      <c r="AN1573" s="25" t="s">
        <v>1063</v>
      </c>
      <c r="AO1573" s="25" t="s">
        <v>785</v>
      </c>
      <c r="AR1573" s="25" t="s">
        <v>1050</v>
      </c>
    </row>
    <row r="1574" spans="1:44">
      <c r="A1574" s="25">
        <v>202504</v>
      </c>
      <c r="B1574" s="17" t="str">
        <f>IF(A1574="","",IFERROR(VLOOKUP(A1574,Campaña!A:K,2,0),"ID NO EXISTE"))</f>
        <v>Campaña abril 2025</v>
      </c>
      <c r="C1574" s="25">
        <v>128</v>
      </c>
      <c r="D1574" s="85" t="str">
        <f>IF(C1574="","",IFERROR(CONCATENATE(VLOOKUP(C1574,EstacionReplica!A:W,2,0)," - ",VLOOKUP(C1574,EstacionReplica!A:W,3,0)," - ",VLOOKUP(C1574,EstacionReplica!A:W,4,0)),"ID NO EXISTE"))</f>
        <v>C-30 - Registro individual - 1</v>
      </c>
      <c r="E1574" s="25">
        <v>2025</v>
      </c>
      <c r="F1574" s="25">
        <v>4</v>
      </c>
      <c r="G1574" s="25">
        <v>24</v>
      </c>
      <c r="H1574" s="86">
        <v>0.43055555555555558</v>
      </c>
      <c r="I1574" s="25" t="s">
        <v>771</v>
      </c>
      <c r="O1574" s="25" t="s">
        <v>772</v>
      </c>
      <c r="P1574" s="25" t="s">
        <v>773</v>
      </c>
      <c r="Q1574" s="25" t="s">
        <v>774</v>
      </c>
      <c r="R1574" s="25" t="s">
        <v>775</v>
      </c>
      <c r="S1574" s="25" t="s">
        <v>776</v>
      </c>
      <c r="T1574" s="25" t="s">
        <v>777</v>
      </c>
      <c r="V1574" s="25" t="s">
        <v>778</v>
      </c>
      <c r="X1574" s="25" t="s">
        <v>779</v>
      </c>
      <c r="AB1574" s="25" t="s">
        <v>780</v>
      </c>
      <c r="AC1574" s="25" t="s">
        <v>781</v>
      </c>
      <c r="AD1574" s="25">
        <v>0</v>
      </c>
      <c r="AE1574" s="25" t="s">
        <v>782</v>
      </c>
      <c r="AF1574" s="25">
        <v>-23.419402988713198</v>
      </c>
      <c r="AG1574" s="25">
        <v>-68.034703533258906</v>
      </c>
      <c r="AH1574" s="25">
        <v>0.43055555555555558</v>
      </c>
      <c r="AI1574" s="25" t="s">
        <v>783</v>
      </c>
      <c r="AM1574" s="25" t="s">
        <v>784</v>
      </c>
      <c r="AO1574" s="25" t="s">
        <v>785</v>
      </c>
      <c r="AR1574" s="25" t="s">
        <v>1050</v>
      </c>
    </row>
    <row r="1575" spans="1:44">
      <c r="A1575" s="25">
        <v>202504</v>
      </c>
      <c r="B1575" s="17" t="str">
        <f>IF(A1575="","",IFERROR(VLOOKUP(A1575,Campaña!A:K,2,0),"ID NO EXISTE"))</f>
        <v>Campaña abril 2025</v>
      </c>
      <c r="C1575" s="25">
        <v>129</v>
      </c>
      <c r="D1575" s="85" t="str">
        <f>IF(C1575="","",IFERROR(CONCATENATE(VLOOKUP(C1575,EstacionReplica!A:W,2,0)," - ",VLOOKUP(C1575,EstacionReplica!A:W,3,0)," - ",VLOOKUP(C1575,EstacionReplica!A:W,4,0)),"ID NO EXISTE"))</f>
        <v>C-31 - Registro individual - 1</v>
      </c>
      <c r="E1575" s="25">
        <v>2025</v>
      </c>
      <c r="F1575" s="25">
        <v>4</v>
      </c>
      <c r="G1575" s="25">
        <v>25</v>
      </c>
      <c r="H1575" s="86">
        <v>0.47222222222222221</v>
      </c>
      <c r="I1575" s="25" t="s">
        <v>771</v>
      </c>
      <c r="O1575" s="25" t="s">
        <v>772</v>
      </c>
      <c r="P1575" s="25" t="s">
        <v>773</v>
      </c>
      <c r="Q1575" s="25" t="s">
        <v>774</v>
      </c>
      <c r="R1575" s="25" t="s">
        <v>775</v>
      </c>
      <c r="S1575" s="25" t="s">
        <v>776</v>
      </c>
      <c r="T1575" s="25" t="s">
        <v>777</v>
      </c>
      <c r="V1575" s="25" t="s">
        <v>778</v>
      </c>
      <c r="X1575" s="25" t="s">
        <v>779</v>
      </c>
      <c r="AB1575" s="25" t="s">
        <v>780</v>
      </c>
      <c r="AC1575" s="25" t="s">
        <v>781</v>
      </c>
      <c r="AD1575" s="25">
        <v>20</v>
      </c>
      <c r="AE1575" s="25" t="s">
        <v>782</v>
      </c>
      <c r="AF1575" s="25">
        <v>-23.421737618904402</v>
      </c>
      <c r="AG1575" s="25">
        <v>-68.039805493597896</v>
      </c>
      <c r="AH1575" s="25">
        <v>0.47222222222222221</v>
      </c>
      <c r="AI1575" s="25" t="s">
        <v>787</v>
      </c>
      <c r="AM1575" s="25" t="s">
        <v>784</v>
      </c>
      <c r="AN1575" s="25" t="s">
        <v>1083</v>
      </c>
      <c r="AO1575" s="25" t="s">
        <v>785</v>
      </c>
      <c r="AR1575" s="25" t="s">
        <v>1050</v>
      </c>
    </row>
    <row r="1576" spans="1:44">
      <c r="A1576" s="25">
        <v>202504</v>
      </c>
      <c r="B1576" s="17" t="str">
        <f>IF(A1576="","",IFERROR(VLOOKUP(A1576,Campaña!A:K,2,0),"ID NO EXISTE"))</f>
        <v>Campaña abril 2025</v>
      </c>
      <c r="C1576" s="25">
        <v>130</v>
      </c>
      <c r="D1576" s="85" t="str">
        <f>IF(C1576="","",IFERROR(CONCATENATE(VLOOKUP(C1576,EstacionReplica!A:W,2,0)," - ",VLOOKUP(C1576,EstacionReplica!A:W,3,0)," - ",VLOOKUP(C1576,EstacionReplica!A:W,4,0)),"ID NO EXISTE"))</f>
        <v>C-32 - Registro individual - 1</v>
      </c>
      <c r="E1576" s="25">
        <v>2025</v>
      </c>
      <c r="F1576" s="25">
        <v>4</v>
      </c>
      <c r="G1576" s="25">
        <v>25</v>
      </c>
      <c r="H1576" s="86">
        <v>0.47361111111111109</v>
      </c>
      <c r="I1576" s="25" t="s">
        <v>771</v>
      </c>
      <c r="O1576" s="25" t="s">
        <v>772</v>
      </c>
      <c r="P1576" s="25" t="s">
        <v>773</v>
      </c>
      <c r="Q1576" s="25" t="s">
        <v>774</v>
      </c>
      <c r="R1576" s="25" t="s">
        <v>775</v>
      </c>
      <c r="S1576" s="25" t="s">
        <v>776</v>
      </c>
      <c r="T1576" s="25" t="s">
        <v>777</v>
      </c>
      <c r="V1576" s="25" t="s">
        <v>778</v>
      </c>
      <c r="X1576" s="25" t="s">
        <v>779</v>
      </c>
      <c r="AB1576" s="25" t="s">
        <v>780</v>
      </c>
      <c r="AC1576" s="25" t="s">
        <v>781</v>
      </c>
      <c r="AD1576" s="25">
        <v>0</v>
      </c>
      <c r="AE1576" s="25" t="s">
        <v>782</v>
      </c>
      <c r="AF1576" s="25">
        <v>-23.4215921490954</v>
      </c>
      <c r="AG1576" s="25">
        <v>-68.039649942625601</v>
      </c>
      <c r="AH1576" s="25">
        <v>0.47361111111111109</v>
      </c>
      <c r="AI1576" s="25" t="s">
        <v>783</v>
      </c>
      <c r="AM1576" s="25" t="s">
        <v>784</v>
      </c>
      <c r="AO1576" s="25" t="s">
        <v>785</v>
      </c>
      <c r="AR1576" s="25" t="s">
        <v>1050</v>
      </c>
    </row>
    <row r="1577" spans="1:44">
      <c r="A1577" s="25">
        <v>202504</v>
      </c>
      <c r="B1577" s="17" t="str">
        <f>IF(A1577="","",IFERROR(VLOOKUP(A1577,Campaña!A:K,2,0),"ID NO EXISTE"))</f>
        <v>Campaña abril 2025</v>
      </c>
      <c r="C1577" s="25">
        <v>131</v>
      </c>
      <c r="D1577" s="85" t="str">
        <f>IF(C1577="","",IFERROR(CONCATENATE(VLOOKUP(C1577,EstacionReplica!A:W,2,0)," - ",VLOOKUP(C1577,EstacionReplica!A:W,3,0)," - ",VLOOKUP(C1577,EstacionReplica!A:W,4,0)),"ID NO EXISTE"))</f>
        <v>C-33 - Registro individual - 1</v>
      </c>
      <c r="E1577" s="25">
        <v>2025</v>
      </c>
      <c r="F1577" s="25">
        <v>4</v>
      </c>
      <c r="G1577" s="25">
        <v>25</v>
      </c>
      <c r="H1577" s="86">
        <v>0.4777777777777778</v>
      </c>
      <c r="I1577" s="25" t="s">
        <v>771</v>
      </c>
      <c r="O1577" s="25" t="s">
        <v>772</v>
      </c>
      <c r="P1577" s="25" t="s">
        <v>773</v>
      </c>
      <c r="Q1577" s="25" t="s">
        <v>774</v>
      </c>
      <c r="R1577" s="25" t="s">
        <v>775</v>
      </c>
      <c r="S1577" s="25" t="s">
        <v>776</v>
      </c>
      <c r="T1577" s="25" t="s">
        <v>777</v>
      </c>
      <c r="V1577" s="25" t="s">
        <v>778</v>
      </c>
      <c r="X1577" s="25" t="s">
        <v>779</v>
      </c>
      <c r="AB1577" s="25" t="s">
        <v>780</v>
      </c>
      <c r="AC1577" s="25" t="s">
        <v>781</v>
      </c>
      <c r="AD1577" s="25">
        <v>0</v>
      </c>
      <c r="AE1577" s="25" t="s">
        <v>782</v>
      </c>
      <c r="AF1577" s="25">
        <v>-23.421610212471901</v>
      </c>
      <c r="AG1577" s="25">
        <v>-68.039649812199599</v>
      </c>
      <c r="AH1577" s="25">
        <v>0.4777777777777778</v>
      </c>
      <c r="AI1577" s="25" t="s">
        <v>789</v>
      </c>
      <c r="AM1577" s="25" t="s">
        <v>784</v>
      </c>
      <c r="AN1577" s="25" t="s">
        <v>1063</v>
      </c>
      <c r="AO1577" s="25" t="s">
        <v>785</v>
      </c>
      <c r="AR1577" s="25" t="s">
        <v>1050</v>
      </c>
    </row>
    <row r="1578" spans="1:44">
      <c r="A1578" s="25">
        <v>202504</v>
      </c>
      <c r="B1578" s="17" t="str">
        <f>IF(A1578="","",IFERROR(VLOOKUP(A1578,Campaña!A:K,2,0),"ID NO EXISTE"))</f>
        <v>Campaña abril 2025</v>
      </c>
      <c r="C1578" s="25">
        <v>132</v>
      </c>
      <c r="D1578" s="85" t="str">
        <f>IF(C1578="","",IFERROR(CONCATENATE(VLOOKUP(C1578,EstacionReplica!A:W,2,0)," - ",VLOOKUP(C1578,EstacionReplica!A:W,3,0)," - ",VLOOKUP(C1578,EstacionReplica!A:W,4,0)),"ID NO EXISTE"))</f>
        <v>C-34 - Registro individual - 1</v>
      </c>
      <c r="E1578" s="25">
        <v>2025</v>
      </c>
      <c r="F1578" s="25">
        <v>4</v>
      </c>
      <c r="G1578" s="25">
        <v>25</v>
      </c>
      <c r="H1578" s="86">
        <v>0.47361111111111109</v>
      </c>
      <c r="I1578" s="25" t="s">
        <v>771</v>
      </c>
      <c r="O1578" s="25" t="s">
        <v>772</v>
      </c>
      <c r="P1578" s="25" t="s">
        <v>773</v>
      </c>
      <c r="Q1578" s="25" t="s">
        <v>774</v>
      </c>
      <c r="R1578" s="25" t="s">
        <v>775</v>
      </c>
      <c r="S1578" s="25" t="s">
        <v>776</v>
      </c>
      <c r="T1578" s="25" t="s">
        <v>777</v>
      </c>
      <c r="V1578" s="25" t="s">
        <v>778</v>
      </c>
      <c r="X1578" s="25" t="s">
        <v>779</v>
      </c>
      <c r="AB1578" s="25" t="s">
        <v>780</v>
      </c>
      <c r="AC1578" s="25" t="s">
        <v>781</v>
      </c>
      <c r="AD1578" s="25">
        <v>0</v>
      </c>
      <c r="AE1578" s="25" t="s">
        <v>782</v>
      </c>
      <c r="AF1578" s="25">
        <v>-23.421582876684901</v>
      </c>
      <c r="AG1578" s="25">
        <v>-68.039610859288999</v>
      </c>
      <c r="AH1578" s="25">
        <v>0.47361111111111109</v>
      </c>
      <c r="AI1578" s="25" t="s">
        <v>783</v>
      </c>
      <c r="AM1578" s="25" t="s">
        <v>784</v>
      </c>
      <c r="AO1578" s="25" t="s">
        <v>785</v>
      </c>
      <c r="AR1578" s="25" t="s">
        <v>1050</v>
      </c>
    </row>
    <row r="1579" spans="1:44">
      <c r="A1579" s="25">
        <v>202504</v>
      </c>
      <c r="B1579" s="17" t="str">
        <f>IF(A1579="","",IFERROR(VLOOKUP(A1579,Campaña!A:K,2,0),"ID NO EXISTE"))</f>
        <v>Campaña abril 2025</v>
      </c>
      <c r="C1579" s="25">
        <v>133</v>
      </c>
      <c r="D1579" s="85" t="str">
        <f>IF(C1579="","",IFERROR(CONCATENATE(VLOOKUP(C1579,EstacionReplica!A:W,2,0)," - ",VLOOKUP(C1579,EstacionReplica!A:W,3,0)," - ",VLOOKUP(C1579,EstacionReplica!A:W,4,0)),"ID NO EXISTE"))</f>
        <v>C-35 - Registro individual - 1</v>
      </c>
      <c r="E1579" s="25">
        <v>2025</v>
      </c>
      <c r="F1579" s="25">
        <v>4</v>
      </c>
      <c r="G1579" s="25">
        <v>25</v>
      </c>
      <c r="H1579" s="86">
        <v>0.47361111111111109</v>
      </c>
      <c r="I1579" s="25" t="s">
        <v>771</v>
      </c>
      <c r="O1579" s="25" t="s">
        <v>772</v>
      </c>
      <c r="P1579" s="25" t="s">
        <v>773</v>
      </c>
      <c r="Q1579" s="25" t="s">
        <v>774</v>
      </c>
      <c r="R1579" s="25" t="s">
        <v>775</v>
      </c>
      <c r="S1579" s="25" t="s">
        <v>776</v>
      </c>
      <c r="T1579" s="25" t="s">
        <v>777</v>
      </c>
      <c r="V1579" s="25" t="s">
        <v>778</v>
      </c>
      <c r="X1579" s="25" t="s">
        <v>779</v>
      </c>
      <c r="AB1579" s="25" t="s">
        <v>780</v>
      </c>
      <c r="AC1579" s="25" t="s">
        <v>781</v>
      </c>
      <c r="AD1579" s="25">
        <v>0</v>
      </c>
      <c r="AE1579" s="25" t="s">
        <v>782</v>
      </c>
      <c r="AF1579" s="25">
        <v>-23.421591848190999</v>
      </c>
      <c r="AG1579" s="25">
        <v>-68.039601006935399</v>
      </c>
      <c r="AH1579" s="25">
        <v>0.47361111111111109</v>
      </c>
      <c r="AI1579" s="25" t="s">
        <v>783</v>
      </c>
      <c r="AM1579" s="25" t="s">
        <v>784</v>
      </c>
      <c r="AO1579" s="25" t="s">
        <v>785</v>
      </c>
      <c r="AR1579" s="25" t="s">
        <v>1050</v>
      </c>
    </row>
    <row r="1580" spans="1:44">
      <c r="A1580" s="25">
        <v>202504</v>
      </c>
      <c r="B1580" s="17" t="str">
        <f>IF(A1580="","",IFERROR(VLOOKUP(A1580,Campaña!A:K,2,0),"ID NO EXISTE"))</f>
        <v>Campaña abril 2025</v>
      </c>
      <c r="C1580" s="25">
        <v>134</v>
      </c>
      <c r="D1580" s="85" t="str">
        <f>IF(C1580="","",IFERROR(CONCATENATE(VLOOKUP(C1580,EstacionReplica!A:W,2,0)," - ",VLOOKUP(C1580,EstacionReplica!A:W,3,0)," - ",VLOOKUP(C1580,EstacionReplica!A:W,4,0)),"ID NO EXISTE"))</f>
        <v>C-36 - Registro individual - 1</v>
      </c>
      <c r="E1580" s="25">
        <v>2025</v>
      </c>
      <c r="F1580" s="25">
        <v>4</v>
      </c>
      <c r="G1580" s="25">
        <v>25</v>
      </c>
      <c r="H1580" s="86">
        <v>0.47361111111111109</v>
      </c>
      <c r="I1580" s="25" t="s">
        <v>771</v>
      </c>
      <c r="O1580" s="25" t="s">
        <v>772</v>
      </c>
      <c r="P1580" s="25" t="s">
        <v>773</v>
      </c>
      <c r="Q1580" s="25" t="s">
        <v>774</v>
      </c>
      <c r="R1580" s="25" t="s">
        <v>775</v>
      </c>
      <c r="S1580" s="25" t="s">
        <v>776</v>
      </c>
      <c r="T1580" s="25" t="s">
        <v>777</v>
      </c>
      <c r="V1580" s="25" t="s">
        <v>778</v>
      </c>
      <c r="X1580" s="25" t="s">
        <v>779</v>
      </c>
      <c r="AB1580" s="25" t="s">
        <v>780</v>
      </c>
      <c r="AC1580" s="25" t="s">
        <v>781</v>
      </c>
      <c r="AD1580" s="25">
        <v>0</v>
      </c>
      <c r="AE1580" s="25" t="s">
        <v>782</v>
      </c>
      <c r="AF1580" s="25">
        <v>-23.421709079585401</v>
      </c>
      <c r="AG1580" s="25">
        <v>-68.039570797680796</v>
      </c>
      <c r="AH1580" s="25">
        <v>0.47361111111111109</v>
      </c>
      <c r="AI1580" s="25" t="s">
        <v>783</v>
      </c>
      <c r="AM1580" s="25" t="s">
        <v>784</v>
      </c>
      <c r="AO1580" s="25" t="s">
        <v>785</v>
      </c>
      <c r="AR1580" s="25" t="s">
        <v>1050</v>
      </c>
    </row>
    <row r="1581" spans="1:44">
      <c r="A1581" s="25">
        <v>202504</v>
      </c>
      <c r="B1581" s="17" t="str">
        <f>IF(A1581="","",IFERROR(VLOOKUP(A1581,Campaña!A:K,2,0),"ID NO EXISTE"))</f>
        <v>Campaña abril 2025</v>
      </c>
      <c r="C1581" s="25">
        <v>135</v>
      </c>
      <c r="D1581" s="85" t="str">
        <f>IF(C1581="","",IFERROR(CONCATENATE(VLOOKUP(C1581,EstacionReplica!A:W,2,0)," - ",VLOOKUP(C1581,EstacionReplica!A:W,3,0)," - ",VLOOKUP(C1581,EstacionReplica!A:W,4,0)),"ID NO EXISTE"))</f>
        <v>C-37 - Registro individual - 1</v>
      </c>
      <c r="E1581" s="25">
        <v>2025</v>
      </c>
      <c r="F1581" s="25">
        <v>4</v>
      </c>
      <c r="G1581" s="25">
        <v>25</v>
      </c>
      <c r="H1581" s="86">
        <v>0.47361111111111109</v>
      </c>
      <c r="I1581" s="25" t="s">
        <v>771</v>
      </c>
      <c r="O1581" s="25" t="s">
        <v>772</v>
      </c>
      <c r="P1581" s="25" t="s">
        <v>773</v>
      </c>
      <c r="Q1581" s="25" t="s">
        <v>774</v>
      </c>
      <c r="R1581" s="25" t="s">
        <v>775</v>
      </c>
      <c r="S1581" s="25" t="s">
        <v>776</v>
      </c>
      <c r="T1581" s="25" t="s">
        <v>777</v>
      </c>
      <c r="V1581" s="25" t="s">
        <v>778</v>
      </c>
      <c r="X1581" s="25" t="s">
        <v>779</v>
      </c>
      <c r="AB1581" s="25" t="s">
        <v>780</v>
      </c>
      <c r="AC1581" s="25" t="s">
        <v>781</v>
      </c>
      <c r="AD1581" s="25">
        <v>0</v>
      </c>
      <c r="AE1581" s="25" t="s">
        <v>782</v>
      </c>
      <c r="AF1581" s="25">
        <v>-23.421519414135901</v>
      </c>
      <c r="AG1581" s="25">
        <v>-68.039572167267096</v>
      </c>
      <c r="AH1581" s="25">
        <v>0.47361111111111109</v>
      </c>
      <c r="AI1581" s="25" t="s">
        <v>783</v>
      </c>
      <c r="AM1581" s="25" t="s">
        <v>784</v>
      </c>
      <c r="AO1581" s="25" t="s">
        <v>785</v>
      </c>
      <c r="AR1581" s="25" t="s">
        <v>1050</v>
      </c>
    </row>
    <row r="1582" spans="1:44">
      <c r="A1582" s="25">
        <v>202504</v>
      </c>
      <c r="B1582" s="17" t="str">
        <f>IF(A1582="","",IFERROR(VLOOKUP(A1582,Campaña!A:K,2,0),"ID NO EXISTE"))</f>
        <v>Campaña abril 2025</v>
      </c>
      <c r="C1582" s="25">
        <v>136</v>
      </c>
      <c r="D1582" s="85" t="str">
        <f>IF(C1582="","",IFERROR(CONCATENATE(VLOOKUP(C1582,EstacionReplica!A:W,2,0)," - ",VLOOKUP(C1582,EstacionReplica!A:W,3,0)," - ",VLOOKUP(C1582,EstacionReplica!A:W,4,0)),"ID NO EXISTE"))</f>
        <v>C-38 - Registro individual - 1</v>
      </c>
      <c r="E1582" s="25">
        <v>2025</v>
      </c>
      <c r="F1582" s="25">
        <v>4</v>
      </c>
      <c r="G1582" s="25">
        <v>25</v>
      </c>
      <c r="H1582" s="86">
        <v>0.47361111111111109</v>
      </c>
      <c r="I1582" s="25" t="s">
        <v>771</v>
      </c>
      <c r="O1582" s="25" t="s">
        <v>772</v>
      </c>
      <c r="P1582" s="25" t="s">
        <v>773</v>
      </c>
      <c r="Q1582" s="25" t="s">
        <v>774</v>
      </c>
      <c r="R1582" s="25" t="s">
        <v>775</v>
      </c>
      <c r="S1582" s="25" t="s">
        <v>776</v>
      </c>
      <c r="T1582" s="25" t="s">
        <v>777</v>
      </c>
      <c r="V1582" s="25" t="s">
        <v>778</v>
      </c>
      <c r="X1582" s="25" t="s">
        <v>779</v>
      </c>
      <c r="AB1582" s="25" t="s">
        <v>780</v>
      </c>
      <c r="AC1582" s="25" t="s">
        <v>781</v>
      </c>
      <c r="AD1582" s="25">
        <v>0</v>
      </c>
      <c r="AE1582" s="25" t="s">
        <v>782</v>
      </c>
      <c r="AF1582" s="25">
        <v>-23.421519534502799</v>
      </c>
      <c r="AG1582" s="25">
        <v>-68.039591741532305</v>
      </c>
      <c r="AH1582" s="25">
        <v>0.47361111111111109</v>
      </c>
      <c r="AI1582" s="25" t="s">
        <v>783</v>
      </c>
      <c r="AM1582" s="25" t="s">
        <v>784</v>
      </c>
      <c r="AO1582" s="25" t="s">
        <v>785</v>
      </c>
      <c r="AR1582" s="25" t="s">
        <v>1050</v>
      </c>
    </row>
    <row r="1583" spans="1:44">
      <c r="A1583" s="25">
        <v>202504</v>
      </c>
      <c r="B1583" s="17" t="str">
        <f>IF(A1583="","",IFERROR(VLOOKUP(A1583,Campaña!A:K,2,0),"ID NO EXISTE"))</f>
        <v>Campaña abril 2025</v>
      </c>
      <c r="C1583" s="25">
        <v>137</v>
      </c>
      <c r="D1583" s="85" t="str">
        <f>IF(C1583="","",IFERROR(CONCATENATE(VLOOKUP(C1583,EstacionReplica!A:W,2,0)," - ",VLOOKUP(C1583,EstacionReplica!A:W,3,0)," - ",VLOOKUP(C1583,EstacionReplica!A:W,4,0)),"ID NO EXISTE"))</f>
        <v>C-39 - Registro individual - 1</v>
      </c>
      <c r="E1583" s="25">
        <v>2025</v>
      </c>
      <c r="F1583" s="25">
        <v>4</v>
      </c>
      <c r="G1583" s="25">
        <v>25</v>
      </c>
      <c r="H1583" s="86">
        <v>0.47361111111111109</v>
      </c>
      <c r="I1583" s="25" t="s">
        <v>771</v>
      </c>
      <c r="O1583" s="25" t="s">
        <v>772</v>
      </c>
      <c r="P1583" s="25" t="s">
        <v>773</v>
      </c>
      <c r="Q1583" s="25" t="s">
        <v>774</v>
      </c>
      <c r="R1583" s="25" t="s">
        <v>775</v>
      </c>
      <c r="S1583" s="25" t="s">
        <v>776</v>
      </c>
      <c r="T1583" s="25" t="s">
        <v>777</v>
      </c>
      <c r="V1583" s="25" t="s">
        <v>778</v>
      </c>
      <c r="X1583" s="25" t="s">
        <v>779</v>
      </c>
      <c r="AB1583" s="25" t="s">
        <v>780</v>
      </c>
      <c r="AC1583" s="25" t="s">
        <v>781</v>
      </c>
      <c r="AD1583" s="25">
        <v>0</v>
      </c>
      <c r="AE1583" s="25" t="s">
        <v>782</v>
      </c>
      <c r="AF1583" s="25">
        <v>-23.421500628507602</v>
      </c>
      <c r="AG1583" s="25">
        <v>-68.039454852130703</v>
      </c>
      <c r="AH1583" s="25">
        <v>0.47361111111111109</v>
      </c>
      <c r="AI1583" s="25" t="s">
        <v>783</v>
      </c>
      <c r="AM1583" s="25" t="s">
        <v>784</v>
      </c>
      <c r="AO1583" s="25" t="s">
        <v>785</v>
      </c>
      <c r="AR1583" s="25" t="s">
        <v>1050</v>
      </c>
    </row>
    <row r="1584" spans="1:44">
      <c r="A1584" s="25">
        <v>202504</v>
      </c>
      <c r="B1584" s="17" t="str">
        <f>IF(A1584="","",IFERROR(VLOOKUP(A1584,Campaña!A:K,2,0),"ID NO EXISTE"))</f>
        <v>Campaña abril 2025</v>
      </c>
      <c r="C1584" s="25">
        <v>138</v>
      </c>
      <c r="D1584" s="85" t="str">
        <f>IF(C1584="","",IFERROR(CONCATENATE(VLOOKUP(C1584,EstacionReplica!A:W,2,0)," - ",VLOOKUP(C1584,EstacionReplica!A:W,3,0)," - ",VLOOKUP(C1584,EstacionReplica!A:W,4,0)),"ID NO EXISTE"))</f>
        <v>C-40 - Registro individual - 1</v>
      </c>
      <c r="E1584" s="25">
        <v>2025</v>
      </c>
      <c r="F1584" s="25">
        <v>4</v>
      </c>
      <c r="G1584" s="25">
        <v>25</v>
      </c>
      <c r="H1584" s="86">
        <v>0.48194444444444445</v>
      </c>
      <c r="I1584" s="25" t="s">
        <v>771</v>
      </c>
      <c r="O1584" s="25" t="s">
        <v>772</v>
      </c>
      <c r="P1584" s="25" t="s">
        <v>773</v>
      </c>
      <c r="Q1584" s="25" t="s">
        <v>774</v>
      </c>
      <c r="R1584" s="25" t="s">
        <v>775</v>
      </c>
      <c r="S1584" s="25" t="s">
        <v>776</v>
      </c>
      <c r="T1584" s="25" t="s">
        <v>777</v>
      </c>
      <c r="V1584" s="25" t="s">
        <v>778</v>
      </c>
      <c r="X1584" s="25" t="s">
        <v>779</v>
      </c>
      <c r="AB1584" s="25" t="s">
        <v>780</v>
      </c>
      <c r="AC1584" s="25" t="s">
        <v>781</v>
      </c>
      <c r="AD1584" s="25">
        <v>0</v>
      </c>
      <c r="AE1584" s="25" t="s">
        <v>782</v>
      </c>
      <c r="AF1584" s="25">
        <v>-23.421482444748001</v>
      </c>
      <c r="AG1584" s="25">
        <v>-68.039435408323598</v>
      </c>
      <c r="AH1584" s="25">
        <v>0.48194444444444445</v>
      </c>
      <c r="AI1584" s="25" t="s">
        <v>789</v>
      </c>
      <c r="AM1584" s="25" t="s">
        <v>784</v>
      </c>
      <c r="AN1584" s="25" t="s">
        <v>1063</v>
      </c>
      <c r="AO1584" s="25" t="s">
        <v>785</v>
      </c>
      <c r="AR1584" s="25" t="s">
        <v>1050</v>
      </c>
    </row>
    <row r="1585" spans="1:44">
      <c r="A1585" s="25">
        <v>202504</v>
      </c>
      <c r="B1585" s="17" t="str">
        <f>IF(A1585="","",IFERROR(VLOOKUP(A1585,Campaña!A:K,2,0),"ID NO EXISTE"))</f>
        <v>Campaña abril 2025</v>
      </c>
      <c r="C1585" s="25">
        <v>139</v>
      </c>
      <c r="D1585" s="85" t="str">
        <f>IF(C1585="","",IFERROR(CONCATENATE(VLOOKUP(C1585,EstacionReplica!A:W,2,0)," - ",VLOOKUP(C1585,EstacionReplica!A:W,3,0)," - ",VLOOKUP(C1585,EstacionReplica!A:W,4,0)),"ID NO EXISTE"))</f>
        <v>C-41 - Registro individual - 1</v>
      </c>
      <c r="E1585" s="25">
        <v>2025</v>
      </c>
      <c r="F1585" s="25">
        <v>4</v>
      </c>
      <c r="G1585" s="25">
        <v>25</v>
      </c>
      <c r="H1585" s="86">
        <v>0.49027777777777776</v>
      </c>
      <c r="I1585" s="25" t="s">
        <v>771</v>
      </c>
      <c r="O1585" s="25" t="s">
        <v>772</v>
      </c>
      <c r="P1585" s="25" t="s">
        <v>773</v>
      </c>
      <c r="Q1585" s="25" t="s">
        <v>774</v>
      </c>
      <c r="R1585" s="25" t="s">
        <v>775</v>
      </c>
      <c r="S1585" s="25" t="s">
        <v>776</v>
      </c>
      <c r="T1585" s="25" t="s">
        <v>777</v>
      </c>
      <c r="V1585" s="25" t="s">
        <v>778</v>
      </c>
      <c r="X1585" s="25" t="s">
        <v>779</v>
      </c>
      <c r="AB1585" s="25" t="s">
        <v>780</v>
      </c>
      <c r="AC1585" s="25" t="s">
        <v>781</v>
      </c>
      <c r="AD1585" s="25">
        <v>0</v>
      </c>
      <c r="AE1585" s="25" t="s">
        <v>782</v>
      </c>
      <c r="AF1585" s="25">
        <v>-23.4215186918833</v>
      </c>
      <c r="AG1585" s="25">
        <v>-68.039454721678695</v>
      </c>
      <c r="AH1585" s="25">
        <v>0.49027777777777776</v>
      </c>
      <c r="AI1585" s="25" t="s">
        <v>789</v>
      </c>
      <c r="AM1585" s="25" t="s">
        <v>784</v>
      </c>
      <c r="AN1585" s="25" t="s">
        <v>1063</v>
      </c>
      <c r="AO1585" s="25" t="s">
        <v>785</v>
      </c>
      <c r="AR1585" s="25" t="s">
        <v>1050</v>
      </c>
    </row>
    <row r="1586" spans="1:44">
      <c r="A1586" s="25">
        <v>202504</v>
      </c>
      <c r="B1586" s="17" t="str">
        <f>IF(A1586="","",IFERROR(VLOOKUP(A1586,Campaña!A:K,2,0),"ID NO EXISTE"))</f>
        <v>Campaña abril 2025</v>
      </c>
      <c r="C1586" s="25">
        <v>140</v>
      </c>
      <c r="D1586" s="85" t="str">
        <f>IF(C1586="","",IFERROR(CONCATENATE(VLOOKUP(C1586,EstacionReplica!A:W,2,0)," - ",VLOOKUP(C1586,EstacionReplica!A:W,3,0)," - ",VLOOKUP(C1586,EstacionReplica!A:W,4,0)),"ID NO EXISTE"))</f>
        <v>C-42 - Registro individual - 1</v>
      </c>
      <c r="E1586" s="25">
        <v>2025</v>
      </c>
      <c r="F1586" s="25">
        <v>4</v>
      </c>
      <c r="G1586" s="25">
        <v>25</v>
      </c>
      <c r="H1586" s="86">
        <v>0.4909722222222222</v>
      </c>
      <c r="I1586" s="25" t="s">
        <v>771</v>
      </c>
      <c r="O1586" s="25" t="s">
        <v>772</v>
      </c>
      <c r="P1586" s="25" t="s">
        <v>773</v>
      </c>
      <c r="Q1586" s="25" t="s">
        <v>774</v>
      </c>
      <c r="R1586" s="25" t="s">
        <v>775</v>
      </c>
      <c r="S1586" s="25" t="s">
        <v>776</v>
      </c>
      <c r="T1586" s="25" t="s">
        <v>777</v>
      </c>
      <c r="V1586" s="25" t="s">
        <v>778</v>
      </c>
      <c r="X1586" s="25" t="s">
        <v>779</v>
      </c>
      <c r="AB1586" s="25" t="s">
        <v>780</v>
      </c>
      <c r="AC1586" s="25" t="s">
        <v>781</v>
      </c>
      <c r="AD1586" s="25">
        <v>0</v>
      </c>
      <c r="AE1586" s="25" t="s">
        <v>782</v>
      </c>
      <c r="AF1586" s="25">
        <v>-23.421509419425099</v>
      </c>
      <c r="AG1586" s="25">
        <v>-68.039415638378998</v>
      </c>
      <c r="AH1586" s="25">
        <v>0.4909722222222222</v>
      </c>
      <c r="AI1586" s="25" t="s">
        <v>789</v>
      </c>
      <c r="AM1586" s="25" t="s">
        <v>784</v>
      </c>
      <c r="AN1586" s="25" t="s">
        <v>1063</v>
      </c>
      <c r="AO1586" s="25" t="s">
        <v>785</v>
      </c>
      <c r="AR1586" s="25" t="s">
        <v>1050</v>
      </c>
    </row>
    <row r="1587" spans="1:44">
      <c r="A1587" s="25">
        <v>202504</v>
      </c>
      <c r="B1587" s="17" t="str">
        <f>IF(A1587="","",IFERROR(VLOOKUP(A1587,Campaña!A:K,2,0),"ID NO EXISTE"))</f>
        <v>Campaña abril 2025</v>
      </c>
      <c r="C1587" s="25">
        <v>141</v>
      </c>
      <c r="D1587" s="85" t="str">
        <f>IF(C1587="","",IFERROR(CONCATENATE(VLOOKUP(C1587,EstacionReplica!A:W,2,0)," - ",VLOOKUP(C1587,EstacionReplica!A:W,3,0)," - ",VLOOKUP(C1587,EstacionReplica!A:W,4,0)),"ID NO EXISTE"))</f>
        <v>C-43 - Registro individual - 1</v>
      </c>
      <c r="E1587" s="25">
        <v>2025</v>
      </c>
      <c r="F1587" s="25">
        <v>4</v>
      </c>
      <c r="G1587" s="25">
        <v>25</v>
      </c>
      <c r="H1587" s="86">
        <v>0.49166666666666664</v>
      </c>
      <c r="I1587" s="25" t="s">
        <v>771</v>
      </c>
      <c r="O1587" s="25" t="s">
        <v>772</v>
      </c>
      <c r="P1587" s="25" t="s">
        <v>773</v>
      </c>
      <c r="Q1587" s="25" t="s">
        <v>774</v>
      </c>
      <c r="R1587" s="25" t="s">
        <v>775</v>
      </c>
      <c r="S1587" s="25" t="s">
        <v>776</v>
      </c>
      <c r="T1587" s="25" t="s">
        <v>777</v>
      </c>
      <c r="V1587" s="25" t="s">
        <v>778</v>
      </c>
      <c r="X1587" s="25" t="s">
        <v>779</v>
      </c>
      <c r="AB1587" s="25" t="s">
        <v>780</v>
      </c>
      <c r="AC1587" s="25" t="s">
        <v>781</v>
      </c>
      <c r="AD1587" s="25">
        <v>0</v>
      </c>
      <c r="AE1587" s="25" t="s">
        <v>782</v>
      </c>
      <c r="AF1587" s="25">
        <v>-23.421572400458398</v>
      </c>
      <c r="AG1587" s="25">
        <v>-68.039376033233793</v>
      </c>
      <c r="AH1587" s="25">
        <v>0.49166666666666664</v>
      </c>
      <c r="AI1587" s="25" t="s">
        <v>789</v>
      </c>
      <c r="AM1587" s="25" t="s">
        <v>784</v>
      </c>
      <c r="AN1587" s="25" t="s">
        <v>1063</v>
      </c>
      <c r="AO1587" s="25" t="s">
        <v>785</v>
      </c>
      <c r="AR1587" s="25" t="s">
        <v>1050</v>
      </c>
    </row>
    <row r="1588" spans="1:44">
      <c r="A1588" s="25">
        <v>202504</v>
      </c>
      <c r="B1588" s="17" t="str">
        <f>IF(A1588="","",IFERROR(VLOOKUP(A1588,Campaña!A:K,2,0),"ID NO EXISTE"))</f>
        <v>Campaña abril 2025</v>
      </c>
      <c r="C1588" s="25">
        <v>142</v>
      </c>
      <c r="D1588" s="85" t="str">
        <f>IF(C1588="","",IFERROR(CONCATENATE(VLOOKUP(C1588,EstacionReplica!A:W,2,0)," - ",VLOOKUP(C1588,EstacionReplica!A:W,3,0)," - ",VLOOKUP(C1588,EstacionReplica!A:W,4,0)),"ID NO EXISTE"))</f>
        <v>C-44 - Registro individual - 1</v>
      </c>
      <c r="E1588" s="25">
        <v>2025</v>
      </c>
      <c r="F1588" s="25">
        <v>4</v>
      </c>
      <c r="G1588" s="25">
        <v>25</v>
      </c>
      <c r="H1588" s="86">
        <v>0.47361111111111109</v>
      </c>
      <c r="I1588" s="25" t="s">
        <v>771</v>
      </c>
      <c r="O1588" s="25" t="s">
        <v>772</v>
      </c>
      <c r="P1588" s="25" t="s">
        <v>773</v>
      </c>
      <c r="Q1588" s="25" t="s">
        <v>774</v>
      </c>
      <c r="R1588" s="25" t="s">
        <v>775</v>
      </c>
      <c r="S1588" s="25" t="s">
        <v>776</v>
      </c>
      <c r="T1588" s="25" t="s">
        <v>777</v>
      </c>
      <c r="V1588" s="25" t="s">
        <v>778</v>
      </c>
      <c r="X1588" s="25" t="s">
        <v>779</v>
      </c>
      <c r="AB1588" s="25" t="s">
        <v>780</v>
      </c>
      <c r="AC1588" s="25" t="s">
        <v>781</v>
      </c>
      <c r="AD1588" s="25">
        <v>0</v>
      </c>
      <c r="AE1588" s="25" t="s">
        <v>782</v>
      </c>
      <c r="AF1588" s="25">
        <v>-23.421671086820101</v>
      </c>
      <c r="AG1588" s="25">
        <v>-68.039267657111594</v>
      </c>
      <c r="AH1588" s="25">
        <v>0.47361111111111109</v>
      </c>
      <c r="AI1588" s="25" t="s">
        <v>783</v>
      </c>
      <c r="AM1588" s="25" t="s">
        <v>784</v>
      </c>
      <c r="AO1588" s="25" t="s">
        <v>785</v>
      </c>
      <c r="AR1588" s="25" t="s">
        <v>1050</v>
      </c>
    </row>
    <row r="1589" spans="1:44">
      <c r="A1589" s="25">
        <v>202504</v>
      </c>
      <c r="B1589" s="17" t="str">
        <f>IF(A1589="","",IFERROR(VLOOKUP(A1589,Campaña!A:K,2,0),"ID NO EXISTE"))</f>
        <v>Campaña abril 2025</v>
      </c>
      <c r="C1589" s="25">
        <v>143</v>
      </c>
      <c r="D1589" s="85" t="str">
        <f>IF(C1589="","",IFERROR(CONCATENATE(VLOOKUP(C1589,EstacionReplica!A:W,2,0)," - ",VLOOKUP(C1589,EstacionReplica!A:W,3,0)," - ",VLOOKUP(C1589,EstacionReplica!A:W,4,0)),"ID NO EXISTE"))</f>
        <v>C-45 - Registro individual - 1</v>
      </c>
      <c r="E1589" s="25">
        <v>2025</v>
      </c>
      <c r="F1589" s="25">
        <v>4</v>
      </c>
      <c r="G1589" s="25">
        <v>25</v>
      </c>
      <c r="H1589" s="86">
        <v>0.49166666666666664</v>
      </c>
      <c r="I1589" s="25" t="s">
        <v>771</v>
      </c>
      <c r="O1589" s="25" t="s">
        <v>772</v>
      </c>
      <c r="P1589" s="25" t="s">
        <v>773</v>
      </c>
      <c r="Q1589" s="25" t="s">
        <v>774</v>
      </c>
      <c r="R1589" s="25" t="s">
        <v>775</v>
      </c>
      <c r="S1589" s="25" t="s">
        <v>776</v>
      </c>
      <c r="T1589" s="25" t="s">
        <v>777</v>
      </c>
      <c r="V1589" s="25" t="s">
        <v>778</v>
      </c>
      <c r="X1589" s="25" t="s">
        <v>779</v>
      </c>
      <c r="AB1589" s="25" t="s">
        <v>780</v>
      </c>
      <c r="AC1589" s="25" t="s">
        <v>781</v>
      </c>
      <c r="AD1589" s="25">
        <v>0</v>
      </c>
      <c r="AE1589" s="25" t="s">
        <v>782</v>
      </c>
      <c r="AF1589" s="25">
        <v>-23.4216621755386</v>
      </c>
      <c r="AG1589" s="25">
        <v>-68.039287296635194</v>
      </c>
      <c r="AH1589" s="25">
        <v>0.49166666666666664</v>
      </c>
      <c r="AI1589" s="25" t="s">
        <v>789</v>
      </c>
      <c r="AM1589" s="25" t="s">
        <v>784</v>
      </c>
      <c r="AN1589" s="25" t="s">
        <v>1063</v>
      </c>
      <c r="AO1589" s="25" t="s">
        <v>785</v>
      </c>
      <c r="AR1589" s="25" t="s">
        <v>1050</v>
      </c>
    </row>
    <row r="1590" spans="1:44">
      <c r="A1590" s="25">
        <v>202504</v>
      </c>
      <c r="B1590" s="17" t="str">
        <f>IF(A1590="","",IFERROR(VLOOKUP(A1590,Campaña!A:K,2,0),"ID NO EXISTE"))</f>
        <v>Campaña abril 2025</v>
      </c>
      <c r="C1590" s="25">
        <v>144</v>
      </c>
      <c r="D1590" s="85" t="str">
        <f>IF(C1590="","",IFERROR(CONCATENATE(VLOOKUP(C1590,EstacionReplica!A:W,2,0)," - ",VLOOKUP(C1590,EstacionReplica!A:W,3,0)," - ",VLOOKUP(C1590,EstacionReplica!A:W,4,0)),"ID NO EXISTE"))</f>
        <v>C-46 - Registro individual - 1</v>
      </c>
      <c r="E1590" s="25">
        <v>2025</v>
      </c>
      <c r="F1590" s="25">
        <v>4</v>
      </c>
      <c r="G1590" s="25">
        <v>25</v>
      </c>
      <c r="H1590" s="86">
        <v>0.4909722222222222</v>
      </c>
      <c r="I1590" s="25" t="s">
        <v>771</v>
      </c>
      <c r="O1590" s="25" t="s">
        <v>772</v>
      </c>
      <c r="P1590" s="25" t="s">
        <v>773</v>
      </c>
      <c r="Q1590" s="25" t="s">
        <v>774</v>
      </c>
      <c r="R1590" s="25" t="s">
        <v>775</v>
      </c>
      <c r="S1590" s="25" t="s">
        <v>776</v>
      </c>
      <c r="T1590" s="25" t="s">
        <v>777</v>
      </c>
      <c r="V1590" s="25" t="s">
        <v>778</v>
      </c>
      <c r="X1590" s="25" t="s">
        <v>779</v>
      </c>
      <c r="AB1590" s="25" t="s">
        <v>780</v>
      </c>
      <c r="AC1590" s="25" t="s">
        <v>781</v>
      </c>
      <c r="AD1590" s="25">
        <v>70</v>
      </c>
      <c r="AE1590" s="25" t="s">
        <v>782</v>
      </c>
      <c r="AF1590" s="25">
        <v>-23.4214360823382</v>
      </c>
      <c r="AG1590" s="25">
        <v>-68.039239991943305</v>
      </c>
      <c r="AH1590" s="25">
        <v>0.4909722222222222</v>
      </c>
      <c r="AI1590" s="25" t="s">
        <v>787</v>
      </c>
      <c r="AM1590" s="25" t="s">
        <v>784</v>
      </c>
      <c r="AN1590" s="25" t="s">
        <v>1084</v>
      </c>
      <c r="AO1590" s="25" t="s">
        <v>785</v>
      </c>
      <c r="AR1590" s="25" t="s">
        <v>1050</v>
      </c>
    </row>
    <row r="1591" spans="1:44">
      <c r="A1591" s="25">
        <v>202504</v>
      </c>
      <c r="B1591" s="17" t="str">
        <f>IF(A1591="","",IFERROR(VLOOKUP(A1591,Campaña!A:K,2,0),"ID NO EXISTE"))</f>
        <v>Campaña abril 2025</v>
      </c>
      <c r="C1591" s="25">
        <v>145</v>
      </c>
      <c r="D1591" s="85" t="str">
        <f>IF(C1591="","",IFERROR(CONCATENATE(VLOOKUP(C1591,EstacionReplica!A:W,2,0)," - ",VLOOKUP(C1591,EstacionReplica!A:W,3,0)," - ",VLOOKUP(C1591,EstacionReplica!A:W,4,0)),"ID NO EXISTE"))</f>
        <v>C-47 - Registro individual - 1</v>
      </c>
      <c r="E1591" s="25">
        <v>2025</v>
      </c>
      <c r="F1591" s="25">
        <v>4</v>
      </c>
      <c r="G1591" s="25">
        <v>25</v>
      </c>
      <c r="H1591" s="86">
        <v>0.49444444444444446</v>
      </c>
      <c r="I1591" s="25" t="s">
        <v>771</v>
      </c>
      <c r="O1591" s="25" t="s">
        <v>772</v>
      </c>
      <c r="P1591" s="25" t="s">
        <v>773</v>
      </c>
      <c r="Q1591" s="25" t="s">
        <v>774</v>
      </c>
      <c r="R1591" s="25" t="s">
        <v>775</v>
      </c>
      <c r="S1591" s="25" t="s">
        <v>776</v>
      </c>
      <c r="T1591" s="25" t="s">
        <v>777</v>
      </c>
      <c r="V1591" s="25" t="s">
        <v>778</v>
      </c>
      <c r="X1591" s="25" t="s">
        <v>779</v>
      </c>
      <c r="AB1591" s="25" t="s">
        <v>780</v>
      </c>
      <c r="AC1591" s="25" t="s">
        <v>781</v>
      </c>
      <c r="AD1591" s="25">
        <v>60</v>
      </c>
      <c r="AE1591" s="25" t="s">
        <v>782</v>
      </c>
      <c r="AF1591" s="25">
        <v>-23.421244670723699</v>
      </c>
      <c r="AG1591" s="25">
        <v>-68.038957535763004</v>
      </c>
      <c r="AH1591" s="25">
        <v>0.49444444444444446</v>
      </c>
      <c r="AI1591" s="25" t="s">
        <v>787</v>
      </c>
      <c r="AM1591" s="25" t="s">
        <v>784</v>
      </c>
      <c r="AN1591" s="25" t="s">
        <v>1080</v>
      </c>
      <c r="AO1591" s="25" t="s">
        <v>785</v>
      </c>
      <c r="AR1591" s="25" t="s">
        <v>1050</v>
      </c>
    </row>
    <row r="1592" spans="1:44">
      <c r="A1592" s="25">
        <v>202504</v>
      </c>
      <c r="B1592" s="17" t="str">
        <f>IF(A1592="","",IFERROR(VLOOKUP(A1592,Campaña!A:K,2,0),"ID NO EXISTE"))</f>
        <v>Campaña abril 2025</v>
      </c>
      <c r="C1592" s="25">
        <v>146</v>
      </c>
      <c r="D1592" s="85" t="str">
        <f>IF(C1592="","",IFERROR(CONCATENATE(VLOOKUP(C1592,EstacionReplica!A:W,2,0)," - ",VLOOKUP(C1592,EstacionReplica!A:W,3,0)," - ",VLOOKUP(C1592,EstacionReplica!A:W,4,0)),"ID NO EXISTE"))</f>
        <v>C-48 - Registro individual - 1</v>
      </c>
      <c r="E1592" s="25">
        <v>2025</v>
      </c>
      <c r="F1592" s="25">
        <v>4</v>
      </c>
      <c r="G1592" s="25">
        <v>25</v>
      </c>
      <c r="H1592" s="86">
        <v>0.47361111111111109</v>
      </c>
      <c r="I1592" s="25" t="s">
        <v>771</v>
      </c>
      <c r="O1592" s="25" t="s">
        <v>772</v>
      </c>
      <c r="P1592" s="25" t="s">
        <v>773</v>
      </c>
      <c r="Q1592" s="25" t="s">
        <v>774</v>
      </c>
      <c r="R1592" s="25" t="s">
        <v>775</v>
      </c>
      <c r="S1592" s="25" t="s">
        <v>776</v>
      </c>
      <c r="T1592" s="25" t="s">
        <v>777</v>
      </c>
      <c r="V1592" s="25" t="s">
        <v>778</v>
      </c>
      <c r="X1592" s="25" t="s">
        <v>779</v>
      </c>
      <c r="AB1592" s="25" t="s">
        <v>780</v>
      </c>
      <c r="AC1592" s="25" t="s">
        <v>781</v>
      </c>
      <c r="AD1592" s="25">
        <v>0</v>
      </c>
      <c r="AE1592" s="25" t="s">
        <v>782</v>
      </c>
      <c r="AF1592" s="25">
        <v>-23.4212175756631</v>
      </c>
      <c r="AG1592" s="25">
        <v>-68.038957731539696</v>
      </c>
      <c r="AH1592" s="25">
        <v>0.47361111111111109</v>
      </c>
      <c r="AI1592" s="25" t="s">
        <v>783</v>
      </c>
      <c r="AM1592" s="25" t="s">
        <v>784</v>
      </c>
      <c r="AO1592" s="25" t="s">
        <v>785</v>
      </c>
      <c r="AR1592" s="25" t="s">
        <v>1050</v>
      </c>
    </row>
    <row r="1593" spans="1:44">
      <c r="A1593" s="25">
        <v>202504</v>
      </c>
      <c r="B1593" s="17" t="str">
        <f>IF(A1593="","",IFERROR(VLOOKUP(A1593,Campaña!A:K,2,0),"ID NO EXISTE"))</f>
        <v>Campaña abril 2025</v>
      </c>
      <c r="C1593" s="25">
        <v>147</v>
      </c>
      <c r="D1593" s="85" t="str">
        <f>IF(C1593="","",IFERROR(CONCATENATE(VLOOKUP(C1593,EstacionReplica!A:W,2,0)," - ",VLOOKUP(C1593,EstacionReplica!A:W,3,0)," - ",VLOOKUP(C1593,EstacionReplica!A:W,4,0)),"ID NO EXISTE"))</f>
        <v>C-49 - Registro individual - 1</v>
      </c>
      <c r="E1593" s="25">
        <v>2025</v>
      </c>
      <c r="F1593" s="25">
        <v>4</v>
      </c>
      <c r="G1593" s="25">
        <v>25</v>
      </c>
      <c r="H1593" s="86">
        <v>0.49583333333333335</v>
      </c>
      <c r="I1593" s="25" t="s">
        <v>771</v>
      </c>
      <c r="O1593" s="25" t="s">
        <v>772</v>
      </c>
      <c r="P1593" s="25" t="s">
        <v>773</v>
      </c>
      <c r="Q1593" s="25" t="s">
        <v>774</v>
      </c>
      <c r="R1593" s="25" t="s">
        <v>775</v>
      </c>
      <c r="S1593" s="25" t="s">
        <v>776</v>
      </c>
      <c r="T1593" s="25" t="s">
        <v>777</v>
      </c>
      <c r="V1593" s="25" t="s">
        <v>778</v>
      </c>
      <c r="X1593" s="25" t="s">
        <v>779</v>
      </c>
      <c r="AB1593" s="25" t="s">
        <v>780</v>
      </c>
      <c r="AC1593" s="25" t="s">
        <v>781</v>
      </c>
      <c r="AD1593" s="25">
        <v>0</v>
      </c>
      <c r="AE1593" s="25" t="s">
        <v>782</v>
      </c>
      <c r="AF1593" s="25">
        <v>-23.420981908644201</v>
      </c>
      <c r="AG1593" s="25">
        <v>-68.038822408983194</v>
      </c>
      <c r="AH1593" s="25">
        <v>0.49583333333333335</v>
      </c>
      <c r="AI1593" s="25" t="s">
        <v>789</v>
      </c>
      <c r="AM1593" s="25" t="s">
        <v>784</v>
      </c>
      <c r="AN1593" s="25" t="s">
        <v>1063</v>
      </c>
      <c r="AO1593" s="25" t="s">
        <v>785</v>
      </c>
      <c r="AR1593" s="25" t="s">
        <v>1050</v>
      </c>
    </row>
    <row r="1594" spans="1:44">
      <c r="A1594" s="25">
        <v>202504</v>
      </c>
      <c r="B1594" s="17" t="str">
        <f>IF(A1594="","",IFERROR(VLOOKUP(A1594,Campaña!A:K,2,0),"ID NO EXISTE"))</f>
        <v>Campaña abril 2025</v>
      </c>
      <c r="C1594" s="25">
        <v>148</v>
      </c>
      <c r="D1594" s="85" t="str">
        <f>IF(C1594="","",IFERROR(CONCATENATE(VLOOKUP(C1594,EstacionReplica!A:W,2,0)," - ",VLOOKUP(C1594,EstacionReplica!A:W,3,0)," - ",VLOOKUP(C1594,EstacionReplica!A:W,4,0)),"ID NO EXISTE"))</f>
        <v>C-50 - Registro individual - 1</v>
      </c>
      <c r="E1594" s="25">
        <v>2025</v>
      </c>
      <c r="F1594" s="25">
        <v>4</v>
      </c>
      <c r="G1594" s="25">
        <v>25</v>
      </c>
      <c r="H1594" s="86">
        <v>0.49791666666666667</v>
      </c>
      <c r="I1594" s="25" t="s">
        <v>771</v>
      </c>
      <c r="O1594" s="25" t="s">
        <v>772</v>
      </c>
      <c r="P1594" s="25" t="s">
        <v>773</v>
      </c>
      <c r="Q1594" s="25" t="s">
        <v>774</v>
      </c>
      <c r="R1594" s="25" t="s">
        <v>775</v>
      </c>
      <c r="S1594" s="25" t="s">
        <v>776</v>
      </c>
      <c r="T1594" s="25" t="s">
        <v>777</v>
      </c>
      <c r="V1594" s="25" t="s">
        <v>778</v>
      </c>
      <c r="X1594" s="25" t="s">
        <v>779</v>
      </c>
      <c r="AB1594" s="25" t="s">
        <v>780</v>
      </c>
      <c r="AC1594" s="25" t="s">
        <v>781</v>
      </c>
      <c r="AD1594" s="25">
        <v>0</v>
      </c>
      <c r="AE1594" s="25" t="s">
        <v>782</v>
      </c>
      <c r="AF1594" s="25">
        <v>-23.421029837002301</v>
      </c>
      <c r="AG1594" s="25">
        <v>-68.039272289012899</v>
      </c>
      <c r="AH1594" s="25">
        <v>0.49791666666666667</v>
      </c>
      <c r="AI1594" s="25" t="s">
        <v>789</v>
      </c>
      <c r="AM1594" s="25" t="s">
        <v>784</v>
      </c>
      <c r="AN1594" s="25" t="s">
        <v>1063</v>
      </c>
      <c r="AO1594" s="25" t="s">
        <v>785</v>
      </c>
      <c r="AR1594" s="25" t="s">
        <v>1050</v>
      </c>
    </row>
    <row r="1595" spans="1:44">
      <c r="A1595" s="25">
        <v>202504</v>
      </c>
      <c r="B1595" s="17" t="str">
        <f>IF(A1595="","",IFERROR(VLOOKUP(A1595,Campaña!A:K,2,0),"ID NO EXISTE"))</f>
        <v>Campaña abril 2025</v>
      </c>
      <c r="C1595" s="25">
        <v>149</v>
      </c>
      <c r="D1595" s="85" t="str">
        <f>IF(C1595="","",IFERROR(CONCATENATE(VLOOKUP(C1595,EstacionReplica!A:W,2,0)," - ",VLOOKUP(C1595,EstacionReplica!A:W,3,0)," - ",VLOOKUP(C1595,EstacionReplica!A:W,4,0)),"ID NO EXISTE"))</f>
        <v>C-51 - Registro individual - 1</v>
      </c>
      <c r="E1595" s="25">
        <v>2025</v>
      </c>
      <c r="F1595" s="25">
        <v>4</v>
      </c>
      <c r="G1595" s="25">
        <v>25</v>
      </c>
      <c r="H1595" s="86">
        <v>0.49791666666666667</v>
      </c>
      <c r="I1595" s="25" t="s">
        <v>771</v>
      </c>
      <c r="O1595" s="25" t="s">
        <v>772</v>
      </c>
      <c r="P1595" s="25" t="s">
        <v>773</v>
      </c>
      <c r="Q1595" s="25" t="s">
        <v>774</v>
      </c>
      <c r="R1595" s="25" t="s">
        <v>775</v>
      </c>
      <c r="S1595" s="25" t="s">
        <v>776</v>
      </c>
      <c r="T1595" s="25" t="s">
        <v>777</v>
      </c>
      <c r="V1595" s="25" t="s">
        <v>778</v>
      </c>
      <c r="X1595" s="25" t="s">
        <v>779</v>
      </c>
      <c r="AB1595" s="25" t="s">
        <v>780</v>
      </c>
      <c r="AC1595" s="25" t="s">
        <v>781</v>
      </c>
      <c r="AD1595" s="25">
        <v>0</v>
      </c>
      <c r="AE1595" s="25" t="s">
        <v>782</v>
      </c>
      <c r="AF1595" s="25">
        <v>-23.4211921665704</v>
      </c>
      <c r="AG1595" s="25">
        <v>-68.039231966313395</v>
      </c>
      <c r="AH1595" s="25">
        <v>0.49791666666666667</v>
      </c>
      <c r="AI1595" s="25" t="s">
        <v>789</v>
      </c>
      <c r="AM1595" s="25" t="s">
        <v>784</v>
      </c>
      <c r="AN1595" s="25" t="s">
        <v>1062</v>
      </c>
      <c r="AO1595" s="25" t="s">
        <v>785</v>
      </c>
      <c r="AR1595" s="25" t="s">
        <v>1050</v>
      </c>
    </row>
    <row r="1596" spans="1:44">
      <c r="A1596" s="25">
        <v>202504</v>
      </c>
      <c r="B1596" s="17" t="str">
        <f>IF(A1596="","",IFERROR(VLOOKUP(A1596,Campaña!A:K,2,0),"ID NO EXISTE"))</f>
        <v>Campaña abril 2025</v>
      </c>
      <c r="C1596" s="25">
        <v>150</v>
      </c>
      <c r="D1596" s="85" t="str">
        <f>IF(C1596="","",IFERROR(CONCATENATE(VLOOKUP(C1596,EstacionReplica!A:W,2,0)," - ",VLOOKUP(C1596,EstacionReplica!A:W,3,0)," - ",VLOOKUP(C1596,EstacionReplica!A:W,4,0)),"ID NO EXISTE"))</f>
        <v>C-52 - Registro individual - 1</v>
      </c>
      <c r="E1596" s="25">
        <v>2025</v>
      </c>
      <c r="F1596" s="25">
        <v>4</v>
      </c>
      <c r="G1596" s="25">
        <v>25</v>
      </c>
      <c r="H1596" s="86">
        <v>0.47361111111111109</v>
      </c>
      <c r="I1596" s="25" t="s">
        <v>771</v>
      </c>
      <c r="O1596" s="25" t="s">
        <v>772</v>
      </c>
      <c r="P1596" s="25" t="s">
        <v>773</v>
      </c>
      <c r="Q1596" s="25" t="s">
        <v>774</v>
      </c>
      <c r="R1596" s="25" t="s">
        <v>775</v>
      </c>
      <c r="S1596" s="25" t="s">
        <v>776</v>
      </c>
      <c r="T1596" s="25" t="s">
        <v>777</v>
      </c>
      <c r="V1596" s="25" t="s">
        <v>778</v>
      </c>
      <c r="X1596" s="25" t="s">
        <v>779</v>
      </c>
      <c r="AB1596" s="25" t="s">
        <v>780</v>
      </c>
      <c r="AC1596" s="25" t="s">
        <v>781</v>
      </c>
      <c r="AD1596" s="25">
        <v>0</v>
      </c>
      <c r="AE1596" s="25" t="s">
        <v>782</v>
      </c>
      <c r="AF1596" s="25">
        <v>-23.421174163399201</v>
      </c>
      <c r="AG1596" s="25">
        <v>-68.039241883899706</v>
      </c>
      <c r="AH1596" s="25">
        <v>0.47361111111111109</v>
      </c>
      <c r="AI1596" s="25" t="s">
        <v>783</v>
      </c>
      <c r="AM1596" s="25" t="s">
        <v>784</v>
      </c>
      <c r="AO1596" s="25" t="s">
        <v>785</v>
      </c>
      <c r="AR1596" s="25" t="s">
        <v>1050</v>
      </c>
    </row>
    <row r="1597" spans="1:44">
      <c r="A1597" s="25">
        <v>202504</v>
      </c>
      <c r="B1597" s="17" t="str">
        <f>IF(A1597="","",IFERROR(VLOOKUP(A1597,Campaña!A:K,2,0),"ID NO EXISTE"))</f>
        <v>Campaña abril 2025</v>
      </c>
      <c r="C1597" s="25">
        <v>151</v>
      </c>
      <c r="D1597" s="85" t="str">
        <f>IF(C1597="","",IFERROR(CONCATENATE(VLOOKUP(C1597,EstacionReplica!A:W,2,0)," - ",VLOOKUP(C1597,EstacionReplica!A:W,3,0)," - ",VLOOKUP(C1597,EstacionReplica!A:W,4,0)),"ID NO EXISTE"))</f>
        <v>C-53 - Registro individual - 1</v>
      </c>
      <c r="E1597" s="25">
        <v>2025</v>
      </c>
      <c r="F1597" s="25">
        <v>4</v>
      </c>
      <c r="G1597" s="25">
        <v>25</v>
      </c>
      <c r="H1597" s="86">
        <v>0.49930555555555556</v>
      </c>
      <c r="I1597" s="25" t="s">
        <v>771</v>
      </c>
      <c r="O1597" s="25" t="s">
        <v>772</v>
      </c>
      <c r="P1597" s="25" t="s">
        <v>773</v>
      </c>
      <c r="Q1597" s="25" t="s">
        <v>774</v>
      </c>
      <c r="R1597" s="25" t="s">
        <v>775</v>
      </c>
      <c r="S1597" s="25" t="s">
        <v>776</v>
      </c>
      <c r="T1597" s="25" t="s">
        <v>777</v>
      </c>
      <c r="V1597" s="25" t="s">
        <v>778</v>
      </c>
      <c r="X1597" s="25" t="s">
        <v>779</v>
      </c>
      <c r="AB1597" s="25" t="s">
        <v>780</v>
      </c>
      <c r="AC1597" s="25" t="s">
        <v>781</v>
      </c>
      <c r="AD1597" s="25">
        <v>0</v>
      </c>
      <c r="AE1597" s="25" t="s">
        <v>782</v>
      </c>
      <c r="AF1597" s="25">
        <v>-23.421256471969699</v>
      </c>
      <c r="AG1597" s="25">
        <v>-68.039407677655703</v>
      </c>
      <c r="AH1597" s="25">
        <v>0.49930555555555556</v>
      </c>
      <c r="AI1597" s="25" t="s">
        <v>789</v>
      </c>
      <c r="AM1597" s="25" t="s">
        <v>784</v>
      </c>
      <c r="AN1597" s="25" t="s">
        <v>1063</v>
      </c>
      <c r="AO1597" s="25" t="s">
        <v>785</v>
      </c>
      <c r="AR1597" s="25" t="s">
        <v>1050</v>
      </c>
    </row>
    <row r="1598" spans="1:44">
      <c r="A1598" s="25">
        <v>202504</v>
      </c>
      <c r="B1598" s="17" t="str">
        <f>IF(A1598="","",IFERROR(VLOOKUP(A1598,Campaña!A:K,2,0),"ID NO EXISTE"))</f>
        <v>Campaña abril 2025</v>
      </c>
      <c r="C1598" s="25">
        <v>152</v>
      </c>
      <c r="D1598" s="85" t="str">
        <f>IF(C1598="","",IFERROR(CONCATENATE(VLOOKUP(C1598,EstacionReplica!A:W,2,0)," - ",VLOOKUP(C1598,EstacionReplica!A:W,3,0)," - ",VLOOKUP(C1598,EstacionReplica!A:W,4,0)),"ID NO EXISTE"))</f>
        <v>C-54 - Registro individual - 1</v>
      </c>
      <c r="E1598" s="25">
        <v>2025</v>
      </c>
      <c r="F1598" s="25">
        <v>4</v>
      </c>
      <c r="G1598" s="25">
        <v>25</v>
      </c>
      <c r="H1598" s="86">
        <v>0.49861111111111112</v>
      </c>
      <c r="I1598" s="25" t="s">
        <v>771</v>
      </c>
      <c r="O1598" s="25" t="s">
        <v>772</v>
      </c>
      <c r="P1598" s="25" t="s">
        <v>773</v>
      </c>
      <c r="Q1598" s="25" t="s">
        <v>774</v>
      </c>
      <c r="R1598" s="25" t="s">
        <v>775</v>
      </c>
      <c r="S1598" s="25" t="s">
        <v>776</v>
      </c>
      <c r="T1598" s="25" t="s">
        <v>777</v>
      </c>
      <c r="V1598" s="25" t="s">
        <v>778</v>
      </c>
      <c r="X1598" s="25" t="s">
        <v>779</v>
      </c>
      <c r="AB1598" s="25" t="s">
        <v>780</v>
      </c>
      <c r="AC1598" s="25" t="s">
        <v>781</v>
      </c>
      <c r="AD1598" s="25">
        <v>0</v>
      </c>
      <c r="AE1598" s="25" t="s">
        <v>782</v>
      </c>
      <c r="AF1598" s="25">
        <v>-23.421220766557699</v>
      </c>
      <c r="AG1598" s="25">
        <v>-68.039476448340395</v>
      </c>
      <c r="AH1598" s="25">
        <v>0.49861111111111112</v>
      </c>
      <c r="AI1598" s="25" t="s">
        <v>789</v>
      </c>
      <c r="AM1598" s="25" t="s">
        <v>784</v>
      </c>
      <c r="AN1598" s="25" t="s">
        <v>1063</v>
      </c>
      <c r="AO1598" s="25" t="s">
        <v>785</v>
      </c>
      <c r="AR1598" s="25" t="s">
        <v>1050</v>
      </c>
    </row>
    <row r="1599" spans="1:44">
      <c r="A1599" s="25">
        <v>202504</v>
      </c>
      <c r="B1599" s="17" t="str">
        <f>IF(A1599="","",IFERROR(VLOOKUP(A1599,Campaña!A:K,2,0),"ID NO EXISTE"))</f>
        <v>Campaña abril 2025</v>
      </c>
      <c r="C1599" s="25">
        <v>153</v>
      </c>
      <c r="D1599" s="85" t="str">
        <f>IF(C1599="","",IFERROR(CONCATENATE(VLOOKUP(C1599,EstacionReplica!A:W,2,0)," - ",VLOOKUP(C1599,EstacionReplica!A:W,3,0)," - ",VLOOKUP(C1599,EstacionReplica!A:W,4,0)),"ID NO EXISTE"))</f>
        <v>C-55 - Registro individual - 1</v>
      </c>
      <c r="E1599" s="25">
        <v>2025</v>
      </c>
      <c r="F1599" s="25">
        <v>4</v>
      </c>
      <c r="G1599" s="25">
        <v>25</v>
      </c>
      <c r="H1599" s="86">
        <v>0.49930555555555556</v>
      </c>
      <c r="I1599" s="25" t="s">
        <v>771</v>
      </c>
      <c r="O1599" s="25" t="s">
        <v>772</v>
      </c>
      <c r="P1599" s="25" t="s">
        <v>773</v>
      </c>
      <c r="Q1599" s="25" t="s">
        <v>774</v>
      </c>
      <c r="R1599" s="25" t="s">
        <v>775</v>
      </c>
      <c r="S1599" s="25" t="s">
        <v>776</v>
      </c>
      <c r="T1599" s="25" t="s">
        <v>777</v>
      </c>
      <c r="V1599" s="25" t="s">
        <v>778</v>
      </c>
      <c r="X1599" s="25" t="s">
        <v>779</v>
      </c>
      <c r="AB1599" s="25" t="s">
        <v>780</v>
      </c>
      <c r="AC1599" s="25" t="s">
        <v>781</v>
      </c>
      <c r="AD1599" s="25">
        <v>0</v>
      </c>
      <c r="AE1599" s="25" t="s">
        <v>782</v>
      </c>
      <c r="AF1599" s="25">
        <v>-23.421238769744502</v>
      </c>
      <c r="AG1599" s="25">
        <v>-68.039466530781496</v>
      </c>
      <c r="AH1599" s="25">
        <v>0.49930555555555556</v>
      </c>
      <c r="AI1599" s="25" t="s">
        <v>789</v>
      </c>
      <c r="AM1599" s="25" t="s">
        <v>784</v>
      </c>
      <c r="AN1599" s="25" t="s">
        <v>1063</v>
      </c>
      <c r="AO1599" s="25" t="s">
        <v>785</v>
      </c>
      <c r="AR1599" s="25" t="s">
        <v>1050</v>
      </c>
    </row>
    <row r="1600" spans="1:44">
      <c r="A1600" s="25">
        <v>202504</v>
      </c>
      <c r="B1600" s="17" t="str">
        <f>IF(A1600="","",IFERROR(VLOOKUP(A1600,Campaña!A:K,2,0),"ID NO EXISTE"))</f>
        <v>Campaña abril 2025</v>
      </c>
      <c r="C1600" s="25">
        <v>154</v>
      </c>
      <c r="D1600" s="85" t="str">
        <f>IF(C1600="","",IFERROR(CONCATENATE(VLOOKUP(C1600,EstacionReplica!A:W,2,0)," - ",VLOOKUP(C1600,EstacionReplica!A:W,3,0)," - ",VLOOKUP(C1600,EstacionReplica!A:W,4,0)),"ID NO EXISTE"))</f>
        <v>C-56 - Registro individual - 1</v>
      </c>
      <c r="E1600" s="25">
        <v>2025</v>
      </c>
      <c r="F1600" s="25">
        <v>4</v>
      </c>
      <c r="G1600" s="25">
        <v>25</v>
      </c>
      <c r="H1600" s="86">
        <v>0.5</v>
      </c>
      <c r="I1600" s="25" t="s">
        <v>771</v>
      </c>
      <c r="O1600" s="25" t="s">
        <v>772</v>
      </c>
      <c r="P1600" s="25" t="s">
        <v>773</v>
      </c>
      <c r="Q1600" s="25" t="s">
        <v>774</v>
      </c>
      <c r="R1600" s="25" t="s">
        <v>775</v>
      </c>
      <c r="S1600" s="25" t="s">
        <v>776</v>
      </c>
      <c r="T1600" s="25" t="s">
        <v>777</v>
      </c>
      <c r="V1600" s="25" t="s">
        <v>778</v>
      </c>
      <c r="X1600" s="25" t="s">
        <v>779</v>
      </c>
      <c r="AB1600" s="25" t="s">
        <v>780</v>
      </c>
      <c r="AC1600" s="25" t="s">
        <v>781</v>
      </c>
      <c r="AD1600" s="25">
        <v>0</v>
      </c>
      <c r="AE1600" s="25" t="s">
        <v>782</v>
      </c>
      <c r="AF1600" s="25">
        <v>-23.421283988375301</v>
      </c>
      <c r="AG1600" s="25">
        <v>-68.039475991774296</v>
      </c>
      <c r="AH1600" s="25">
        <v>0.5</v>
      </c>
      <c r="AI1600" s="25" t="s">
        <v>789</v>
      </c>
      <c r="AM1600" s="25" t="s">
        <v>784</v>
      </c>
      <c r="AN1600" s="25" t="s">
        <v>1063</v>
      </c>
      <c r="AO1600" s="25" t="s">
        <v>785</v>
      </c>
      <c r="AR1600" s="25" t="s">
        <v>1050</v>
      </c>
    </row>
    <row r="1601" spans="1:44">
      <c r="A1601" s="25">
        <v>202504</v>
      </c>
      <c r="B1601" s="17" t="str">
        <f>IF(A1601="","",IFERROR(VLOOKUP(A1601,Campaña!A:K,2,0),"ID NO EXISTE"))</f>
        <v>Campaña abril 2025</v>
      </c>
      <c r="C1601" s="25">
        <v>155</v>
      </c>
      <c r="D1601" s="85" t="str">
        <f>IF(C1601="","",IFERROR(CONCATENATE(VLOOKUP(C1601,EstacionReplica!A:W,2,0)," - ",VLOOKUP(C1601,EstacionReplica!A:W,3,0)," - ",VLOOKUP(C1601,EstacionReplica!A:W,4,0)),"ID NO EXISTE"))</f>
        <v>C-57 - Registro individual - 1</v>
      </c>
      <c r="E1601" s="25">
        <v>2025</v>
      </c>
      <c r="F1601" s="25">
        <v>4</v>
      </c>
      <c r="G1601" s="25">
        <v>25</v>
      </c>
      <c r="H1601" s="86">
        <v>0.47361111111111109</v>
      </c>
      <c r="I1601" s="25" t="s">
        <v>771</v>
      </c>
      <c r="O1601" s="25" t="s">
        <v>772</v>
      </c>
      <c r="P1601" s="25" t="s">
        <v>773</v>
      </c>
      <c r="Q1601" s="25" t="s">
        <v>774</v>
      </c>
      <c r="R1601" s="25" t="s">
        <v>775</v>
      </c>
      <c r="S1601" s="25" t="s">
        <v>776</v>
      </c>
      <c r="T1601" s="25" t="s">
        <v>777</v>
      </c>
      <c r="V1601" s="25" t="s">
        <v>778</v>
      </c>
      <c r="X1601" s="25" t="s">
        <v>779</v>
      </c>
      <c r="AB1601" s="25" t="s">
        <v>780</v>
      </c>
      <c r="AC1601" s="25" t="s">
        <v>781</v>
      </c>
      <c r="AD1601" s="25">
        <v>0</v>
      </c>
      <c r="AE1601" s="25" t="s">
        <v>782</v>
      </c>
      <c r="AF1601" s="25">
        <v>-23.421283928185499</v>
      </c>
      <c r="AG1601" s="25">
        <v>-68.039466204659306</v>
      </c>
      <c r="AH1601" s="25">
        <v>0.47361111111111109</v>
      </c>
      <c r="AI1601" s="25" t="s">
        <v>783</v>
      </c>
      <c r="AM1601" s="25" t="s">
        <v>784</v>
      </c>
      <c r="AO1601" s="25" t="s">
        <v>785</v>
      </c>
      <c r="AR1601" s="25" t="s">
        <v>1050</v>
      </c>
    </row>
    <row r="1602" spans="1:44">
      <c r="A1602" s="25">
        <v>202504</v>
      </c>
      <c r="B1602" s="17" t="str">
        <f>IF(A1602="","",IFERROR(VLOOKUP(A1602,Campaña!A:K,2,0),"ID NO EXISTE"))</f>
        <v>Campaña abril 2025</v>
      </c>
      <c r="C1602" s="25">
        <v>156</v>
      </c>
      <c r="D1602" s="85" t="str">
        <f>IF(C1602="","",IFERROR(CONCATENATE(VLOOKUP(C1602,EstacionReplica!A:W,2,0)," - ",VLOOKUP(C1602,EstacionReplica!A:W,3,0)," - ",VLOOKUP(C1602,EstacionReplica!A:W,4,0)),"ID NO EXISTE"))</f>
        <v>C-58 - Registro individual - 1</v>
      </c>
      <c r="E1602" s="25">
        <v>2025</v>
      </c>
      <c r="F1602" s="25">
        <v>4</v>
      </c>
      <c r="G1602" s="25">
        <v>25</v>
      </c>
      <c r="H1602" s="86">
        <v>0.47916666666666669</v>
      </c>
      <c r="I1602" s="25" t="s">
        <v>771</v>
      </c>
      <c r="O1602" s="25" t="s">
        <v>772</v>
      </c>
      <c r="P1602" s="25" t="s">
        <v>773</v>
      </c>
      <c r="Q1602" s="25" t="s">
        <v>774</v>
      </c>
      <c r="R1602" s="25" t="s">
        <v>775</v>
      </c>
      <c r="S1602" s="25" t="s">
        <v>776</v>
      </c>
      <c r="T1602" s="25" t="s">
        <v>777</v>
      </c>
      <c r="V1602" s="25" t="s">
        <v>778</v>
      </c>
      <c r="X1602" s="25" t="s">
        <v>779</v>
      </c>
      <c r="AB1602" s="25" t="s">
        <v>780</v>
      </c>
      <c r="AC1602" s="25" t="s">
        <v>781</v>
      </c>
      <c r="AD1602" s="25">
        <v>80</v>
      </c>
      <c r="AE1602" s="25" t="s">
        <v>782</v>
      </c>
      <c r="AF1602" s="25">
        <v>-23.421375388573001</v>
      </c>
      <c r="AG1602" s="25">
        <v>-68.039651507728294</v>
      </c>
      <c r="AH1602" s="25">
        <v>0.47916666666666669</v>
      </c>
      <c r="AI1602" s="25" t="s">
        <v>787</v>
      </c>
      <c r="AM1602" s="25" t="s">
        <v>784</v>
      </c>
      <c r="AN1602" s="25" t="s">
        <v>1085</v>
      </c>
      <c r="AO1602" s="25" t="s">
        <v>785</v>
      </c>
      <c r="AR1602" s="25" t="s">
        <v>1050</v>
      </c>
    </row>
    <row r="1603" spans="1:44">
      <c r="A1603" s="25">
        <v>202504</v>
      </c>
      <c r="B1603" s="17" t="str">
        <f>IF(A1603="","",IFERROR(VLOOKUP(A1603,Campaña!A:K,2,0),"ID NO EXISTE"))</f>
        <v>Campaña abril 2025</v>
      </c>
      <c r="C1603" s="25">
        <v>157</v>
      </c>
      <c r="D1603" s="85" t="str">
        <f>IF(C1603="","",IFERROR(CONCATENATE(VLOOKUP(C1603,EstacionReplica!A:W,2,0)," - ",VLOOKUP(C1603,EstacionReplica!A:W,3,0)," - ",VLOOKUP(C1603,EstacionReplica!A:W,4,0)),"ID NO EXISTE"))</f>
        <v>C-59 - Registro individual - 1</v>
      </c>
      <c r="E1603" s="25">
        <v>2025</v>
      </c>
      <c r="F1603" s="25">
        <v>4</v>
      </c>
      <c r="G1603" s="25">
        <v>25</v>
      </c>
      <c r="H1603" s="86">
        <v>0.47986111111111113</v>
      </c>
      <c r="I1603" s="25" t="s">
        <v>771</v>
      </c>
      <c r="O1603" s="25" t="s">
        <v>772</v>
      </c>
      <c r="P1603" s="25" t="s">
        <v>773</v>
      </c>
      <c r="Q1603" s="25" t="s">
        <v>774</v>
      </c>
      <c r="R1603" s="25" t="s">
        <v>775</v>
      </c>
      <c r="S1603" s="25" t="s">
        <v>776</v>
      </c>
      <c r="T1603" s="25" t="s">
        <v>777</v>
      </c>
      <c r="V1603" s="25" t="s">
        <v>778</v>
      </c>
      <c r="X1603" s="25" t="s">
        <v>779</v>
      </c>
      <c r="AB1603" s="25" t="s">
        <v>780</v>
      </c>
      <c r="AC1603" s="25" t="s">
        <v>781</v>
      </c>
      <c r="AD1603" s="25">
        <v>0</v>
      </c>
      <c r="AE1603" s="25" t="s">
        <v>782</v>
      </c>
      <c r="AF1603" s="25">
        <v>-23.421384540617801</v>
      </c>
      <c r="AG1603" s="25">
        <v>-68.039671016761801</v>
      </c>
      <c r="AH1603" s="25">
        <v>0.47986111111111113</v>
      </c>
      <c r="AI1603" s="25" t="s">
        <v>789</v>
      </c>
      <c r="AM1603" s="25" t="s">
        <v>784</v>
      </c>
      <c r="AN1603" s="25" t="s">
        <v>1086</v>
      </c>
      <c r="AO1603" s="25" t="s">
        <v>785</v>
      </c>
      <c r="AR1603" s="25" t="s">
        <v>1050</v>
      </c>
    </row>
    <row r="1604" spans="1:44">
      <c r="A1604" s="25">
        <v>202504</v>
      </c>
      <c r="B1604" s="17" t="str">
        <f>IF(A1604="","",IFERROR(VLOOKUP(A1604,Campaña!A:K,2,0),"ID NO EXISTE"))</f>
        <v>Campaña abril 2025</v>
      </c>
      <c r="C1604" s="25">
        <v>158</v>
      </c>
      <c r="D1604" s="85" t="str">
        <f>IF(C1604="","",IFERROR(CONCATENATE(VLOOKUP(C1604,EstacionReplica!A:W,2,0)," - ",VLOOKUP(C1604,EstacionReplica!A:W,3,0)," - ",VLOOKUP(C1604,EstacionReplica!A:W,4,0)),"ID NO EXISTE"))</f>
        <v>C-60 - Registro individual - 1</v>
      </c>
      <c r="E1604" s="25">
        <v>2025</v>
      </c>
      <c r="F1604" s="25">
        <v>4</v>
      </c>
      <c r="G1604" s="25">
        <v>25</v>
      </c>
      <c r="H1604" s="86">
        <v>0.47291666666666665</v>
      </c>
      <c r="I1604" s="25" t="s">
        <v>771</v>
      </c>
      <c r="O1604" s="25" t="s">
        <v>772</v>
      </c>
      <c r="P1604" s="25" t="s">
        <v>773</v>
      </c>
      <c r="Q1604" s="25" t="s">
        <v>774</v>
      </c>
      <c r="R1604" s="25" t="s">
        <v>775</v>
      </c>
      <c r="S1604" s="25" t="s">
        <v>776</v>
      </c>
      <c r="T1604" s="25" t="s">
        <v>777</v>
      </c>
      <c r="V1604" s="25" t="s">
        <v>778</v>
      </c>
      <c r="X1604" s="25" t="s">
        <v>779</v>
      </c>
      <c r="AB1604" s="25" t="s">
        <v>780</v>
      </c>
      <c r="AC1604" s="25" t="s">
        <v>781</v>
      </c>
      <c r="AD1604" s="25">
        <v>30</v>
      </c>
      <c r="AE1604" s="25" t="s">
        <v>782</v>
      </c>
      <c r="AF1604" s="25">
        <v>-23.421530010402499</v>
      </c>
      <c r="AG1604" s="25">
        <v>-68.039826567523903</v>
      </c>
      <c r="AH1604" s="25">
        <v>0.47291666666666665</v>
      </c>
      <c r="AI1604" s="25" t="s">
        <v>787</v>
      </c>
      <c r="AM1604" s="25" t="s">
        <v>784</v>
      </c>
      <c r="AN1604" s="25" t="s">
        <v>1087</v>
      </c>
      <c r="AO1604" s="25" t="s">
        <v>785</v>
      </c>
      <c r="AR1604" s="25" t="s">
        <v>1050</v>
      </c>
    </row>
    <row r="1605" spans="1:44">
      <c r="A1605" s="25">
        <v>202504</v>
      </c>
      <c r="B1605" s="17" t="str">
        <f>IF(A1605="","",IFERROR(VLOOKUP(A1605,Campaña!A:K,2,0),"ID NO EXISTE"))</f>
        <v>Campaña abril 2025</v>
      </c>
      <c r="C1605" s="25">
        <v>159</v>
      </c>
      <c r="D1605" s="85" t="str">
        <f>IF(C1605="","",IFERROR(CONCATENATE(VLOOKUP(C1605,EstacionReplica!A:W,2,0)," - ",VLOOKUP(C1605,EstacionReplica!A:W,3,0)," - ",VLOOKUP(C1605,EstacionReplica!A:W,4,0)),"ID NO EXISTE"))</f>
        <v>C-61 - Registro individual - 1</v>
      </c>
      <c r="E1605" s="25">
        <v>2025</v>
      </c>
      <c r="F1605" s="25">
        <v>4</v>
      </c>
      <c r="G1605" s="25">
        <v>25</v>
      </c>
      <c r="H1605" s="86">
        <v>0.49236111111111114</v>
      </c>
      <c r="I1605" s="25" t="s">
        <v>771</v>
      </c>
      <c r="O1605" s="25" t="s">
        <v>772</v>
      </c>
      <c r="P1605" s="25" t="s">
        <v>773</v>
      </c>
      <c r="Q1605" s="25" t="s">
        <v>774</v>
      </c>
      <c r="R1605" s="25" t="s">
        <v>775</v>
      </c>
      <c r="S1605" s="25" t="s">
        <v>776</v>
      </c>
      <c r="T1605" s="25" t="s">
        <v>777</v>
      </c>
      <c r="V1605" s="25" t="s">
        <v>778</v>
      </c>
      <c r="X1605" s="25" t="s">
        <v>779</v>
      </c>
      <c r="AB1605" s="25" t="s">
        <v>780</v>
      </c>
      <c r="AC1605" s="25" t="s">
        <v>781</v>
      </c>
      <c r="AD1605" s="25">
        <v>90</v>
      </c>
      <c r="AE1605" s="25" t="s">
        <v>782</v>
      </c>
      <c r="AF1605" s="25">
        <v>-23.421490994875899</v>
      </c>
      <c r="AG1605" s="25">
        <v>-68.039357046056494</v>
      </c>
      <c r="AH1605" s="25">
        <v>0.49236111111111114</v>
      </c>
      <c r="AI1605" s="25" t="s">
        <v>787</v>
      </c>
      <c r="AM1605" s="25" t="s">
        <v>784</v>
      </c>
      <c r="AN1605" s="25" t="s">
        <v>1079</v>
      </c>
      <c r="AO1605" s="25" t="s">
        <v>785</v>
      </c>
      <c r="AR1605" s="25" t="s">
        <v>1050</v>
      </c>
    </row>
    <row r="1606" spans="1:44">
      <c r="A1606" s="25">
        <v>202504</v>
      </c>
      <c r="B1606" s="17" t="str">
        <f>IF(A1606="","",IFERROR(VLOOKUP(A1606,Campaña!A:K,2,0),"ID NO EXISTE"))</f>
        <v>Campaña abril 2025</v>
      </c>
      <c r="C1606" s="25">
        <v>160</v>
      </c>
      <c r="D1606" s="85" t="str">
        <f>IF(C1606="","",IFERROR(CONCATENATE(VLOOKUP(C1606,EstacionReplica!A:W,2,0)," - ",VLOOKUP(C1606,EstacionReplica!A:W,3,0)," - ",VLOOKUP(C1606,EstacionReplica!A:W,4,0)),"ID NO EXISTE"))</f>
        <v>C-62 - Registro individual - 1</v>
      </c>
      <c r="E1606" s="25">
        <v>2025</v>
      </c>
      <c r="F1606" s="25">
        <v>4</v>
      </c>
      <c r="G1606" s="25">
        <v>25</v>
      </c>
      <c r="H1606" s="86">
        <v>0.47361111111111109</v>
      </c>
      <c r="I1606" s="25" t="s">
        <v>771</v>
      </c>
      <c r="O1606" s="25" t="s">
        <v>772</v>
      </c>
      <c r="P1606" s="25" t="s">
        <v>773</v>
      </c>
      <c r="Q1606" s="25" t="s">
        <v>774</v>
      </c>
      <c r="R1606" s="25" t="s">
        <v>775</v>
      </c>
      <c r="S1606" s="25" t="s">
        <v>776</v>
      </c>
      <c r="T1606" s="25" t="s">
        <v>777</v>
      </c>
      <c r="V1606" s="25" t="s">
        <v>778</v>
      </c>
      <c r="X1606" s="25" t="s">
        <v>779</v>
      </c>
      <c r="AB1606" s="25" t="s">
        <v>780</v>
      </c>
      <c r="AC1606" s="25" t="s">
        <v>781</v>
      </c>
      <c r="AD1606" s="25">
        <v>0</v>
      </c>
      <c r="AE1606" s="25" t="s">
        <v>782</v>
      </c>
      <c r="AF1606" s="25">
        <v>-23.4213917667042</v>
      </c>
      <c r="AG1606" s="25">
        <v>-68.039377337857999</v>
      </c>
      <c r="AH1606" s="25">
        <v>0.47361111111111109</v>
      </c>
      <c r="AI1606" s="25" t="s">
        <v>783</v>
      </c>
      <c r="AM1606" s="25" t="s">
        <v>784</v>
      </c>
      <c r="AO1606" s="25" t="s">
        <v>785</v>
      </c>
      <c r="AR1606" s="25" t="s">
        <v>1050</v>
      </c>
    </row>
    <row r="1607" spans="1:44">
      <c r="A1607" s="25">
        <v>202504</v>
      </c>
      <c r="B1607" s="17" t="str">
        <f>IF(A1607="","",IFERROR(VLOOKUP(A1607,Campaña!A:K,2,0),"ID NO EXISTE"))</f>
        <v>Campaña abril 2025</v>
      </c>
      <c r="C1607" s="25">
        <v>161</v>
      </c>
      <c r="D1607" s="85" t="str">
        <f>IF(C1607="","",IFERROR(CONCATENATE(VLOOKUP(C1607,EstacionReplica!A:W,2,0)," - ",VLOOKUP(C1607,EstacionReplica!A:W,3,0)," - ",VLOOKUP(C1607,EstacionReplica!A:W,4,0)),"ID NO EXISTE"))</f>
        <v>C-63 - Registro individual - 1</v>
      </c>
      <c r="E1607" s="25">
        <v>2025</v>
      </c>
      <c r="F1607" s="25">
        <v>4</v>
      </c>
      <c r="G1607" s="25">
        <v>25</v>
      </c>
      <c r="H1607" s="86">
        <v>0.47361111111111109</v>
      </c>
      <c r="I1607" s="25" t="s">
        <v>771</v>
      </c>
      <c r="O1607" s="25" t="s">
        <v>772</v>
      </c>
      <c r="P1607" s="25" t="s">
        <v>773</v>
      </c>
      <c r="Q1607" s="25" t="s">
        <v>774</v>
      </c>
      <c r="R1607" s="25" t="s">
        <v>775</v>
      </c>
      <c r="S1607" s="25" t="s">
        <v>776</v>
      </c>
      <c r="T1607" s="25" t="s">
        <v>777</v>
      </c>
      <c r="V1607" s="25" t="s">
        <v>778</v>
      </c>
      <c r="X1607" s="25" t="s">
        <v>779</v>
      </c>
      <c r="AB1607" s="25" t="s">
        <v>780</v>
      </c>
      <c r="AC1607" s="25" t="s">
        <v>781</v>
      </c>
      <c r="AD1607" s="25">
        <v>0</v>
      </c>
      <c r="AE1607" s="25" t="s">
        <v>782</v>
      </c>
      <c r="AF1607" s="25">
        <v>-23.421263095417999</v>
      </c>
      <c r="AG1607" s="25">
        <v>-68.039016127917193</v>
      </c>
      <c r="AH1607" s="25">
        <v>0.47361111111111109</v>
      </c>
      <c r="AI1607" s="25" t="s">
        <v>783</v>
      </c>
      <c r="AM1607" s="25" t="s">
        <v>784</v>
      </c>
      <c r="AO1607" s="25" t="s">
        <v>785</v>
      </c>
      <c r="AR1607" s="25" t="s">
        <v>1050</v>
      </c>
    </row>
    <row r="1608" spans="1:44">
      <c r="A1608" s="25">
        <v>202504</v>
      </c>
      <c r="B1608" s="17" t="str">
        <f>IF(A1608="","",IFERROR(VLOOKUP(A1608,Campaña!A:K,2,0),"ID NO EXISTE"))</f>
        <v>Campaña abril 2025</v>
      </c>
      <c r="C1608" s="25">
        <v>162</v>
      </c>
      <c r="D1608" s="85" t="str">
        <f>IF(C1608="","",IFERROR(CONCATENATE(VLOOKUP(C1608,EstacionReplica!A:W,2,0)," - ",VLOOKUP(C1608,EstacionReplica!A:W,3,0)," - ",VLOOKUP(C1608,EstacionReplica!A:W,4,0)),"ID NO EXISTE"))</f>
        <v>C-64 - Registro individual - 1</v>
      </c>
      <c r="E1608" s="25">
        <v>2025</v>
      </c>
      <c r="F1608" s="25">
        <v>4</v>
      </c>
      <c r="G1608" s="25">
        <v>25</v>
      </c>
      <c r="H1608" s="86">
        <v>0.47361111111111109</v>
      </c>
      <c r="I1608" s="25" t="s">
        <v>771</v>
      </c>
      <c r="O1608" s="25" t="s">
        <v>772</v>
      </c>
      <c r="P1608" s="25" t="s">
        <v>773</v>
      </c>
      <c r="Q1608" s="25" t="s">
        <v>774</v>
      </c>
      <c r="R1608" s="25" t="s">
        <v>775</v>
      </c>
      <c r="S1608" s="25" t="s">
        <v>776</v>
      </c>
      <c r="T1608" s="25" t="s">
        <v>777</v>
      </c>
      <c r="V1608" s="25" t="s">
        <v>778</v>
      </c>
      <c r="X1608" s="25" t="s">
        <v>779</v>
      </c>
      <c r="AB1608" s="25" t="s">
        <v>780</v>
      </c>
      <c r="AC1608" s="25" t="s">
        <v>781</v>
      </c>
      <c r="AD1608" s="25">
        <v>0</v>
      </c>
      <c r="AE1608" s="25" t="s">
        <v>782</v>
      </c>
      <c r="AF1608" s="25">
        <v>-23.4213465480689</v>
      </c>
      <c r="AG1608" s="25">
        <v>-68.039367876892697</v>
      </c>
      <c r="AH1608" s="25">
        <v>0.47361111111111109</v>
      </c>
      <c r="AI1608" s="25" t="s">
        <v>783</v>
      </c>
      <c r="AM1608" s="25" t="s">
        <v>784</v>
      </c>
      <c r="AO1608" s="25" t="s">
        <v>785</v>
      </c>
      <c r="AR1608" s="25" t="s">
        <v>1050</v>
      </c>
    </row>
    <row r="1609" spans="1:44">
      <c r="A1609" s="25">
        <v>202504</v>
      </c>
      <c r="B1609" s="17" t="str">
        <f>IF(A1609="","",IFERROR(VLOOKUP(A1609,Campaña!A:K,2,0),"ID NO EXISTE"))</f>
        <v>Campaña abril 2025</v>
      </c>
      <c r="C1609" s="25">
        <v>163</v>
      </c>
      <c r="D1609" s="85" t="str">
        <f>IF(C1609="","",IFERROR(CONCATENATE(VLOOKUP(C1609,EstacionReplica!A:W,2,0)," - ",VLOOKUP(C1609,EstacionReplica!A:W,3,0)," - ",VLOOKUP(C1609,EstacionReplica!A:W,4,0)),"ID NO EXISTE"))</f>
        <v>C-65 - Registro individual - 1</v>
      </c>
      <c r="E1609" s="25">
        <v>2025</v>
      </c>
      <c r="F1609" s="25">
        <v>4</v>
      </c>
      <c r="G1609" s="25">
        <v>24</v>
      </c>
      <c r="H1609" s="86">
        <v>0.43055555555555558</v>
      </c>
      <c r="I1609" s="25" t="s">
        <v>771</v>
      </c>
      <c r="O1609" s="25" t="s">
        <v>772</v>
      </c>
      <c r="P1609" s="25" t="s">
        <v>773</v>
      </c>
      <c r="Q1609" s="25" t="s">
        <v>774</v>
      </c>
      <c r="R1609" s="25" t="s">
        <v>775</v>
      </c>
      <c r="S1609" s="25" t="s">
        <v>776</v>
      </c>
      <c r="T1609" s="25" t="s">
        <v>777</v>
      </c>
      <c r="V1609" s="25" t="s">
        <v>778</v>
      </c>
      <c r="X1609" s="25" t="s">
        <v>779</v>
      </c>
      <c r="AB1609" s="25" t="s">
        <v>780</v>
      </c>
      <c r="AC1609" s="25" t="s">
        <v>781</v>
      </c>
      <c r="AD1609" s="25">
        <v>0</v>
      </c>
      <c r="AE1609" s="25" t="s">
        <v>782</v>
      </c>
      <c r="AF1609" s="25">
        <v>-23.419452681683499</v>
      </c>
      <c r="AG1609" s="25">
        <v>-68.035437228099894</v>
      </c>
      <c r="AH1609" s="25">
        <v>0.43055555555555558</v>
      </c>
      <c r="AI1609" s="25" t="s">
        <v>783</v>
      </c>
      <c r="AM1609" s="25" t="s">
        <v>784</v>
      </c>
      <c r="AO1609" s="25" t="s">
        <v>785</v>
      </c>
      <c r="AR1609" s="25" t="s">
        <v>1050</v>
      </c>
    </row>
    <row r="1610" spans="1:44">
      <c r="A1610" s="25">
        <v>202504</v>
      </c>
      <c r="B1610" s="17" t="str">
        <f>IF(A1610="","",IFERROR(VLOOKUP(A1610,Campaña!A:K,2,0),"ID NO EXISTE"))</f>
        <v>Campaña abril 2025</v>
      </c>
      <c r="C1610" s="25">
        <v>164</v>
      </c>
      <c r="D1610" s="85" t="str">
        <f>IF(C1610="","",IFERROR(CONCATENATE(VLOOKUP(C1610,EstacionReplica!A:W,2,0)," - ",VLOOKUP(C1610,EstacionReplica!A:W,3,0)," - ",VLOOKUP(C1610,EstacionReplica!A:W,4,0)),"ID NO EXISTE"))</f>
        <v>C-66 - Registro individual - 1</v>
      </c>
      <c r="E1610" s="25">
        <v>2025</v>
      </c>
      <c r="F1610" s="25">
        <v>4</v>
      </c>
      <c r="G1610" s="25">
        <v>24</v>
      </c>
      <c r="H1610" s="86">
        <v>0.44097222222222221</v>
      </c>
      <c r="I1610" s="25" t="s">
        <v>771</v>
      </c>
      <c r="O1610" s="25" t="s">
        <v>772</v>
      </c>
      <c r="P1610" s="25" t="s">
        <v>773</v>
      </c>
      <c r="Q1610" s="25" t="s">
        <v>774</v>
      </c>
      <c r="R1610" s="25" t="s">
        <v>775</v>
      </c>
      <c r="S1610" s="25" t="s">
        <v>776</v>
      </c>
      <c r="T1610" s="25" t="s">
        <v>777</v>
      </c>
      <c r="V1610" s="25" t="s">
        <v>778</v>
      </c>
      <c r="X1610" s="25" t="s">
        <v>779</v>
      </c>
      <c r="AB1610" s="25" t="s">
        <v>780</v>
      </c>
      <c r="AC1610" s="25" t="s">
        <v>781</v>
      </c>
      <c r="AD1610" s="25">
        <v>80</v>
      </c>
      <c r="AE1610" s="25" t="s">
        <v>782</v>
      </c>
      <c r="AF1610" s="25">
        <v>-23.419460988061299</v>
      </c>
      <c r="AG1610" s="25">
        <v>-68.035319718978997</v>
      </c>
      <c r="AH1610" s="25">
        <v>0.44097222222222221</v>
      </c>
      <c r="AI1610" s="25" t="s">
        <v>787</v>
      </c>
      <c r="AM1610" s="25" t="s">
        <v>784</v>
      </c>
      <c r="AN1610" s="25" t="s">
        <v>1088</v>
      </c>
      <c r="AO1610" s="25" t="s">
        <v>785</v>
      </c>
      <c r="AR1610" s="25" t="s">
        <v>1050</v>
      </c>
    </row>
    <row r="1611" spans="1:44">
      <c r="A1611" s="25">
        <v>202504</v>
      </c>
      <c r="B1611" s="17" t="str">
        <f>IF(A1611="","",IFERROR(VLOOKUP(A1611,Campaña!A:K,2,0),"ID NO EXISTE"))</f>
        <v>Campaña abril 2025</v>
      </c>
      <c r="C1611" s="25">
        <v>165</v>
      </c>
      <c r="D1611" s="85" t="str">
        <f>IF(C1611="","",IFERROR(CONCATENATE(VLOOKUP(C1611,EstacionReplica!A:W,2,0)," - ",VLOOKUP(C1611,EstacionReplica!A:W,3,0)," - ",VLOOKUP(C1611,EstacionReplica!A:W,4,0)),"ID NO EXISTE"))</f>
        <v>C-67 - Registro individual - 1</v>
      </c>
      <c r="E1611" s="25">
        <v>2025</v>
      </c>
      <c r="F1611" s="25">
        <v>4</v>
      </c>
      <c r="G1611" s="25">
        <v>24</v>
      </c>
      <c r="H1611" s="86">
        <v>0.43888888888888888</v>
      </c>
      <c r="I1611" s="25" t="s">
        <v>771</v>
      </c>
      <c r="O1611" s="25" t="s">
        <v>772</v>
      </c>
      <c r="P1611" s="25" t="s">
        <v>773</v>
      </c>
      <c r="Q1611" s="25" t="s">
        <v>774</v>
      </c>
      <c r="R1611" s="25" t="s">
        <v>775</v>
      </c>
      <c r="S1611" s="25" t="s">
        <v>776</v>
      </c>
      <c r="T1611" s="25" t="s">
        <v>777</v>
      </c>
      <c r="V1611" s="25" t="s">
        <v>778</v>
      </c>
      <c r="X1611" s="25" t="s">
        <v>779</v>
      </c>
      <c r="AB1611" s="25" t="s">
        <v>780</v>
      </c>
      <c r="AC1611" s="25" t="s">
        <v>781</v>
      </c>
      <c r="AD1611" s="25">
        <v>0</v>
      </c>
      <c r="AE1611" s="25" t="s">
        <v>782</v>
      </c>
      <c r="AF1611" s="25">
        <v>-23.419388371944301</v>
      </c>
      <c r="AG1611" s="25">
        <v>-68.035261521199999</v>
      </c>
      <c r="AH1611" s="25">
        <v>0.43888888888888888</v>
      </c>
      <c r="AI1611" s="25" t="s">
        <v>789</v>
      </c>
      <c r="AM1611" s="25" t="s">
        <v>784</v>
      </c>
      <c r="AN1611" s="25" t="s">
        <v>1063</v>
      </c>
      <c r="AO1611" s="25" t="s">
        <v>785</v>
      </c>
      <c r="AR1611" s="25" t="s">
        <v>1050</v>
      </c>
    </row>
    <row r="1612" spans="1:44">
      <c r="A1612" s="25">
        <v>202504</v>
      </c>
      <c r="B1612" s="17" t="str">
        <f>IF(A1612="","",IFERROR(VLOOKUP(A1612,Campaña!A:K,2,0),"ID NO EXISTE"))</f>
        <v>Campaña abril 2025</v>
      </c>
      <c r="C1612" s="25">
        <v>166</v>
      </c>
      <c r="D1612" s="85" t="str">
        <f>IF(C1612="","",IFERROR(CONCATENATE(VLOOKUP(C1612,EstacionReplica!A:W,2,0)," - ",VLOOKUP(C1612,EstacionReplica!A:W,3,0)," - ",VLOOKUP(C1612,EstacionReplica!A:W,4,0)),"ID NO EXISTE"))</f>
        <v>C-68 - Registro individual - 1</v>
      </c>
      <c r="E1612" s="25">
        <v>2025</v>
      </c>
      <c r="F1612" s="25">
        <v>4</v>
      </c>
      <c r="G1612" s="25">
        <v>24</v>
      </c>
      <c r="H1612" s="86">
        <v>0.43055555555555558</v>
      </c>
      <c r="I1612" s="25" t="s">
        <v>771</v>
      </c>
      <c r="O1612" s="25" t="s">
        <v>772</v>
      </c>
      <c r="P1612" s="25" t="s">
        <v>773</v>
      </c>
      <c r="Q1612" s="25" t="s">
        <v>774</v>
      </c>
      <c r="R1612" s="25" t="s">
        <v>775</v>
      </c>
      <c r="S1612" s="25" t="s">
        <v>776</v>
      </c>
      <c r="T1612" s="25" t="s">
        <v>777</v>
      </c>
      <c r="V1612" s="25" t="s">
        <v>778</v>
      </c>
      <c r="X1612" s="25" t="s">
        <v>779</v>
      </c>
      <c r="AB1612" s="25" t="s">
        <v>780</v>
      </c>
      <c r="AC1612" s="25" t="s">
        <v>781</v>
      </c>
      <c r="AD1612" s="25">
        <v>0</v>
      </c>
      <c r="AE1612" s="25" t="s">
        <v>782</v>
      </c>
      <c r="AF1612" s="25">
        <v>-23.419314607100301</v>
      </c>
      <c r="AG1612" s="25">
        <v>-68.035017371291104</v>
      </c>
      <c r="AH1612" s="25">
        <v>0.43055555555555558</v>
      </c>
      <c r="AI1612" s="25" t="s">
        <v>783</v>
      </c>
      <c r="AM1612" s="25" t="s">
        <v>784</v>
      </c>
      <c r="AO1612" s="25" t="s">
        <v>785</v>
      </c>
      <c r="AR1612" s="25" t="s">
        <v>1050</v>
      </c>
    </row>
    <row r="1613" spans="1:44">
      <c r="A1613" s="25">
        <v>202504</v>
      </c>
      <c r="B1613" s="17" t="str">
        <f>IF(A1613="","",IFERROR(VLOOKUP(A1613,Campaña!A:K,2,0),"ID NO EXISTE"))</f>
        <v>Campaña abril 2025</v>
      </c>
      <c r="C1613" s="25">
        <v>167</v>
      </c>
      <c r="D1613" s="85" t="str">
        <f>IF(C1613="","",IFERROR(CONCATENATE(VLOOKUP(C1613,EstacionReplica!A:W,2,0)," - ",VLOOKUP(C1613,EstacionReplica!A:W,3,0)," - ",VLOOKUP(C1613,EstacionReplica!A:W,4,0)),"ID NO EXISTE"))</f>
        <v>C-69 - Registro individual - 1</v>
      </c>
      <c r="E1613" s="25">
        <v>2025</v>
      </c>
      <c r="F1613" s="25">
        <v>4</v>
      </c>
      <c r="G1613" s="25">
        <v>24</v>
      </c>
      <c r="H1613" s="86">
        <v>0.43541666666666667</v>
      </c>
      <c r="I1613" s="25" t="s">
        <v>771</v>
      </c>
      <c r="O1613" s="25" t="s">
        <v>772</v>
      </c>
      <c r="P1613" s="25" t="s">
        <v>773</v>
      </c>
      <c r="Q1613" s="25" t="s">
        <v>774</v>
      </c>
      <c r="R1613" s="25" t="s">
        <v>775</v>
      </c>
      <c r="S1613" s="25" t="s">
        <v>776</v>
      </c>
      <c r="T1613" s="25" t="s">
        <v>777</v>
      </c>
      <c r="V1613" s="25" t="s">
        <v>778</v>
      </c>
      <c r="X1613" s="25" t="s">
        <v>779</v>
      </c>
      <c r="AB1613" s="25" t="s">
        <v>780</v>
      </c>
      <c r="AC1613" s="25" t="s">
        <v>781</v>
      </c>
      <c r="AD1613" s="25">
        <v>1</v>
      </c>
      <c r="AE1613" s="25" t="s">
        <v>782</v>
      </c>
      <c r="AF1613" s="25">
        <v>-23.419268602151799</v>
      </c>
      <c r="AG1613" s="25">
        <v>-68.034880681541594</v>
      </c>
      <c r="AH1613" s="25">
        <v>0.43541666666666667</v>
      </c>
      <c r="AI1613" s="25" t="s">
        <v>789</v>
      </c>
      <c r="AM1613" s="25" t="s">
        <v>784</v>
      </c>
      <c r="AN1613" s="25" t="s">
        <v>1069</v>
      </c>
      <c r="AO1613" s="25" t="s">
        <v>785</v>
      </c>
      <c r="AR1613" s="25" t="s">
        <v>1050</v>
      </c>
    </row>
    <row r="1614" spans="1:44">
      <c r="A1614" s="25">
        <v>202504</v>
      </c>
      <c r="B1614" s="17" t="str">
        <f>IF(A1614="","",IFERROR(VLOOKUP(A1614,Campaña!A:K,2,0),"ID NO EXISTE"))</f>
        <v>Campaña abril 2025</v>
      </c>
      <c r="C1614" s="25">
        <v>168</v>
      </c>
      <c r="D1614" s="85" t="str">
        <f>IF(C1614="","",IFERROR(CONCATENATE(VLOOKUP(C1614,EstacionReplica!A:W,2,0)," - ",VLOOKUP(C1614,EstacionReplica!A:W,3,0)," - ",VLOOKUP(C1614,EstacionReplica!A:W,4,0)),"ID NO EXISTE"))</f>
        <v>C-70 - Registro individual - 1</v>
      </c>
      <c r="E1614" s="25">
        <v>2025</v>
      </c>
      <c r="F1614" s="25">
        <v>4</v>
      </c>
      <c r="G1614" s="25">
        <v>24</v>
      </c>
      <c r="H1614" s="86">
        <v>0.44583333333333336</v>
      </c>
      <c r="I1614" s="25" t="s">
        <v>771</v>
      </c>
      <c r="O1614" s="25" t="s">
        <v>772</v>
      </c>
      <c r="P1614" s="25" t="s">
        <v>773</v>
      </c>
      <c r="Q1614" s="25" t="s">
        <v>774</v>
      </c>
      <c r="R1614" s="25" t="s">
        <v>775</v>
      </c>
      <c r="S1614" s="25" t="s">
        <v>776</v>
      </c>
      <c r="T1614" s="25" t="s">
        <v>777</v>
      </c>
      <c r="V1614" s="25" t="s">
        <v>778</v>
      </c>
      <c r="X1614" s="25" t="s">
        <v>779</v>
      </c>
      <c r="AB1614" s="25" t="s">
        <v>780</v>
      </c>
      <c r="AC1614" s="25" t="s">
        <v>781</v>
      </c>
      <c r="AD1614" s="25">
        <v>0</v>
      </c>
      <c r="AE1614" s="25" t="s">
        <v>782</v>
      </c>
      <c r="AF1614" s="25">
        <v>-23.419674604333501</v>
      </c>
      <c r="AG1614" s="25">
        <v>-68.034809223796202</v>
      </c>
      <c r="AH1614" s="25">
        <v>0.44583333333333336</v>
      </c>
      <c r="AI1614" s="25" t="s">
        <v>783</v>
      </c>
      <c r="AM1614" s="25" t="s">
        <v>784</v>
      </c>
      <c r="AO1614" s="25" t="s">
        <v>785</v>
      </c>
      <c r="AR1614" s="25" t="s">
        <v>1050</v>
      </c>
    </row>
    <row r="1615" spans="1:44">
      <c r="A1615" s="25">
        <v>202504</v>
      </c>
      <c r="B1615" s="17" t="str">
        <f>IF(A1615="","",IFERROR(VLOOKUP(A1615,Campaña!A:K,2,0),"ID NO EXISTE"))</f>
        <v>Campaña abril 2025</v>
      </c>
      <c r="C1615" s="25">
        <v>169</v>
      </c>
      <c r="D1615" s="85" t="str">
        <f>IF(C1615="","",IFERROR(CONCATENATE(VLOOKUP(C1615,EstacionReplica!A:W,2,0)," - ",VLOOKUP(C1615,EstacionReplica!A:W,3,0)," - ",VLOOKUP(C1615,EstacionReplica!A:W,4,0)),"ID NO EXISTE"))</f>
        <v>C-71 - Registro individual - 1</v>
      </c>
      <c r="E1615" s="25">
        <v>2025</v>
      </c>
      <c r="F1615" s="25">
        <v>4</v>
      </c>
      <c r="G1615" s="25">
        <v>24</v>
      </c>
      <c r="H1615" s="86">
        <v>0.41597222222222224</v>
      </c>
      <c r="I1615" s="25" t="s">
        <v>771</v>
      </c>
      <c r="O1615" s="25" t="s">
        <v>772</v>
      </c>
      <c r="P1615" s="25" t="s">
        <v>773</v>
      </c>
      <c r="Q1615" s="25" t="s">
        <v>774</v>
      </c>
      <c r="R1615" s="25" t="s">
        <v>775</v>
      </c>
      <c r="S1615" s="25" t="s">
        <v>776</v>
      </c>
      <c r="T1615" s="25" t="s">
        <v>777</v>
      </c>
      <c r="V1615" s="25" t="s">
        <v>778</v>
      </c>
      <c r="X1615" s="25" t="s">
        <v>779</v>
      </c>
      <c r="AB1615" s="25" t="s">
        <v>780</v>
      </c>
      <c r="AC1615" s="25" t="s">
        <v>781</v>
      </c>
      <c r="AD1615" s="25">
        <v>90</v>
      </c>
      <c r="AE1615" s="25" t="s">
        <v>782</v>
      </c>
      <c r="AF1615" s="25">
        <v>-23.419638900953</v>
      </c>
      <c r="AG1615" s="25">
        <v>-68.0348779948025</v>
      </c>
      <c r="AH1615" s="25">
        <v>0.41597222222222224</v>
      </c>
      <c r="AI1615" s="25" t="s">
        <v>787</v>
      </c>
      <c r="AM1615" s="25" t="s">
        <v>784</v>
      </c>
      <c r="AN1615" s="25" t="s">
        <v>1079</v>
      </c>
      <c r="AO1615" s="25" t="s">
        <v>785</v>
      </c>
      <c r="AR1615" s="25" t="s">
        <v>1050</v>
      </c>
    </row>
    <row r="1616" spans="1:44">
      <c r="A1616" s="25">
        <v>202504</v>
      </c>
      <c r="B1616" s="17" t="str">
        <f>IF(A1616="","",IFERROR(VLOOKUP(A1616,Campaña!A:K,2,0),"ID NO EXISTE"))</f>
        <v>Campaña abril 2025</v>
      </c>
      <c r="C1616" s="25">
        <v>170</v>
      </c>
      <c r="D1616" s="85" t="str">
        <f>IF(C1616="","",IFERROR(CONCATENATE(VLOOKUP(C1616,EstacionReplica!A:W,2,0)," - ",VLOOKUP(C1616,EstacionReplica!A:W,3,0)," - ",VLOOKUP(C1616,EstacionReplica!A:W,4,0)),"ID NO EXISTE"))</f>
        <v>C-72 - Registro individual - 1</v>
      </c>
      <c r="E1616" s="25">
        <v>2025</v>
      </c>
      <c r="F1616" s="25">
        <v>4</v>
      </c>
      <c r="G1616" s="25">
        <v>24</v>
      </c>
      <c r="H1616" s="86">
        <v>0.43819444444444444</v>
      </c>
      <c r="I1616" s="25" t="s">
        <v>771</v>
      </c>
      <c r="O1616" s="25" t="s">
        <v>772</v>
      </c>
      <c r="P1616" s="25" t="s">
        <v>773</v>
      </c>
      <c r="Q1616" s="25" t="s">
        <v>774</v>
      </c>
      <c r="R1616" s="25" t="s">
        <v>775</v>
      </c>
      <c r="S1616" s="25" t="s">
        <v>776</v>
      </c>
      <c r="T1616" s="25" t="s">
        <v>777</v>
      </c>
      <c r="V1616" s="25" t="s">
        <v>778</v>
      </c>
      <c r="X1616" s="25" t="s">
        <v>779</v>
      </c>
      <c r="AB1616" s="25" t="s">
        <v>780</v>
      </c>
      <c r="AC1616" s="25" t="s">
        <v>781</v>
      </c>
      <c r="AD1616" s="25">
        <v>0</v>
      </c>
      <c r="AE1616" s="25" t="s">
        <v>782</v>
      </c>
      <c r="AF1616" s="25">
        <v>-23.419369583155</v>
      </c>
      <c r="AG1616" s="25">
        <v>-68.035144208666296</v>
      </c>
      <c r="AH1616" s="25">
        <v>0.43819444444444444</v>
      </c>
      <c r="AI1616" s="25" t="s">
        <v>789</v>
      </c>
      <c r="AM1616" s="25" t="s">
        <v>784</v>
      </c>
      <c r="AN1616" s="25" t="s">
        <v>1063</v>
      </c>
      <c r="AO1616" s="25" t="s">
        <v>785</v>
      </c>
      <c r="AR1616" s="25" t="s">
        <v>1050</v>
      </c>
    </row>
    <row r="1617" spans="1:44">
      <c r="A1617" s="25">
        <v>202504</v>
      </c>
      <c r="B1617" s="17" t="str">
        <f>IF(A1617="","",IFERROR(VLOOKUP(A1617,Campaña!A:K,2,0),"ID NO EXISTE"))</f>
        <v>Campaña abril 2025</v>
      </c>
      <c r="C1617" s="25">
        <v>171</v>
      </c>
      <c r="D1617" s="85" t="str">
        <f>IF(C1617="","",IFERROR(CONCATENATE(VLOOKUP(C1617,EstacionReplica!A:W,2,0)," - ",VLOOKUP(C1617,EstacionReplica!A:W,3,0)," - ",VLOOKUP(C1617,EstacionReplica!A:W,4,0)),"ID NO EXISTE"))</f>
        <v>C-74 - Registro individual - 1</v>
      </c>
      <c r="E1617" s="25">
        <v>2025</v>
      </c>
      <c r="F1617" s="25">
        <v>4</v>
      </c>
      <c r="G1617" s="25">
        <v>25</v>
      </c>
      <c r="H1617" s="86">
        <v>0.47083333333333333</v>
      </c>
      <c r="I1617" s="25" t="s">
        <v>771</v>
      </c>
      <c r="O1617" s="25" t="s">
        <v>772</v>
      </c>
      <c r="P1617" s="25" t="s">
        <v>773</v>
      </c>
      <c r="Q1617" s="25" t="s">
        <v>774</v>
      </c>
      <c r="R1617" s="25" t="s">
        <v>775</v>
      </c>
      <c r="S1617" s="25" t="s">
        <v>776</v>
      </c>
      <c r="T1617" s="25" t="s">
        <v>777</v>
      </c>
      <c r="V1617" s="25" t="s">
        <v>778</v>
      </c>
      <c r="X1617" s="25" t="s">
        <v>779</v>
      </c>
      <c r="AB1617" s="25" t="s">
        <v>780</v>
      </c>
      <c r="AC1617" s="25" t="s">
        <v>781</v>
      </c>
      <c r="AD1617" s="25">
        <v>60</v>
      </c>
      <c r="AE1617" s="25" t="s">
        <v>782</v>
      </c>
      <c r="AF1617" s="25">
        <v>-23.421601662198899</v>
      </c>
      <c r="AG1617" s="25">
        <v>-68.0397281745241</v>
      </c>
      <c r="AH1617" s="25">
        <v>0.47083333333333333</v>
      </c>
      <c r="AI1617" s="25" t="s">
        <v>787</v>
      </c>
      <c r="AM1617" s="25" t="s">
        <v>784</v>
      </c>
      <c r="AN1617" s="25" t="s">
        <v>1080</v>
      </c>
      <c r="AO1617" s="25" t="s">
        <v>785</v>
      </c>
      <c r="AR1617" s="25" t="s">
        <v>1050</v>
      </c>
    </row>
    <row r="1618" spans="1:44">
      <c r="A1618" s="25">
        <v>202504</v>
      </c>
      <c r="B1618" s="17" t="str">
        <f>IF(A1618="","",IFERROR(VLOOKUP(A1618,Campaña!A:K,2,0),"ID NO EXISTE"))</f>
        <v>Campaña abril 2025</v>
      </c>
      <c r="C1618" s="25">
        <v>172</v>
      </c>
      <c r="D1618" s="85" t="str">
        <f>IF(C1618="","",IFERROR(CONCATENATE(VLOOKUP(C1618,EstacionReplica!A:W,2,0)," - ",VLOOKUP(C1618,EstacionReplica!A:W,3,0)," - ",VLOOKUP(C1618,EstacionReplica!A:W,4,0)),"ID NO EXISTE"))</f>
        <v>C-75 - Registro individual - 1</v>
      </c>
      <c r="E1618" s="25">
        <v>2025</v>
      </c>
      <c r="F1618" s="25">
        <v>4</v>
      </c>
      <c r="G1618" s="25">
        <v>25</v>
      </c>
      <c r="H1618" s="86">
        <v>0.47083333333333333</v>
      </c>
      <c r="I1618" s="25" t="s">
        <v>771</v>
      </c>
      <c r="O1618" s="25" t="s">
        <v>772</v>
      </c>
      <c r="P1618" s="25" t="s">
        <v>773</v>
      </c>
      <c r="Q1618" s="25" t="s">
        <v>774</v>
      </c>
      <c r="R1618" s="25" t="s">
        <v>775</v>
      </c>
      <c r="S1618" s="25" t="s">
        <v>776</v>
      </c>
      <c r="T1618" s="25" t="s">
        <v>777</v>
      </c>
      <c r="V1618" s="25" t="s">
        <v>778</v>
      </c>
      <c r="X1618" s="25" t="s">
        <v>779</v>
      </c>
      <c r="AB1618" s="25" t="s">
        <v>780</v>
      </c>
      <c r="AC1618" s="25" t="s">
        <v>781</v>
      </c>
      <c r="AD1618" s="25">
        <v>0</v>
      </c>
      <c r="AE1618" s="25" t="s">
        <v>782</v>
      </c>
      <c r="AF1618" s="25">
        <v>-23.421602083405102</v>
      </c>
      <c r="AG1618" s="25">
        <v>-68.039796684498299</v>
      </c>
      <c r="AH1618" s="25">
        <v>0.47083333333333333</v>
      </c>
      <c r="AI1618" s="25" t="s">
        <v>789</v>
      </c>
      <c r="AM1618" s="25" t="s">
        <v>784</v>
      </c>
      <c r="AN1618" s="25" t="s">
        <v>1063</v>
      </c>
      <c r="AO1618" s="25" t="s">
        <v>785</v>
      </c>
      <c r="AR1618" s="25" t="s">
        <v>1050</v>
      </c>
    </row>
    <row r="1619" spans="1:44">
      <c r="A1619" s="25">
        <v>202504</v>
      </c>
      <c r="B1619" s="17" t="str">
        <f>IF(A1619="","",IFERROR(VLOOKUP(A1619,Campaña!A:K,2,0),"ID NO EXISTE"))</f>
        <v>Campaña abril 2025</v>
      </c>
      <c r="C1619" s="25">
        <v>173</v>
      </c>
      <c r="D1619" s="85" t="str">
        <f>IF(C1619="","",IFERROR(CONCATENATE(VLOOKUP(C1619,EstacionReplica!A:W,2,0)," - ",VLOOKUP(C1619,EstacionReplica!A:W,3,0)," - ",VLOOKUP(C1619,EstacionReplica!A:W,4,0)),"ID NO EXISTE"))</f>
        <v>C-76 - Registro individual - 1</v>
      </c>
      <c r="E1619" s="25">
        <v>2025</v>
      </c>
      <c r="F1619" s="25">
        <v>4</v>
      </c>
      <c r="G1619" s="25">
        <v>25</v>
      </c>
      <c r="H1619" s="86">
        <v>0.47361111111111109</v>
      </c>
      <c r="I1619" s="25" t="s">
        <v>771</v>
      </c>
      <c r="O1619" s="25" t="s">
        <v>772</v>
      </c>
      <c r="P1619" s="25" t="s">
        <v>773</v>
      </c>
      <c r="Q1619" s="25" t="s">
        <v>774</v>
      </c>
      <c r="R1619" s="25" t="s">
        <v>775</v>
      </c>
      <c r="S1619" s="25" t="s">
        <v>776</v>
      </c>
      <c r="T1619" s="25" t="s">
        <v>777</v>
      </c>
      <c r="V1619" s="25" t="s">
        <v>778</v>
      </c>
      <c r="X1619" s="25" t="s">
        <v>779</v>
      </c>
      <c r="AB1619" s="25" t="s">
        <v>780</v>
      </c>
      <c r="AC1619" s="25" t="s">
        <v>781</v>
      </c>
      <c r="AD1619" s="25">
        <v>0</v>
      </c>
      <c r="AE1619" s="25" t="s">
        <v>782</v>
      </c>
      <c r="AF1619" s="25">
        <v>-23.4215020729232</v>
      </c>
      <c r="AG1619" s="25">
        <v>-68.039689743280206</v>
      </c>
      <c r="AH1619" s="25">
        <v>0.47361111111111109</v>
      </c>
      <c r="AI1619" s="25" t="s">
        <v>783</v>
      </c>
      <c r="AM1619" s="25" t="s">
        <v>784</v>
      </c>
      <c r="AO1619" s="25" t="s">
        <v>785</v>
      </c>
      <c r="AR1619" s="25" t="s">
        <v>1050</v>
      </c>
    </row>
    <row r="1620" spans="1:44">
      <c r="A1620" s="25">
        <v>202504</v>
      </c>
      <c r="B1620" s="17" t="str">
        <f>IF(A1620="","",IFERROR(VLOOKUP(A1620,Campaña!A:K,2,0),"ID NO EXISTE"))</f>
        <v>Campaña abril 2025</v>
      </c>
      <c r="C1620" s="25">
        <v>174</v>
      </c>
      <c r="D1620" s="85" t="str">
        <f>IF(C1620="","",IFERROR(CONCATENATE(VLOOKUP(C1620,EstacionReplica!A:W,2,0)," - ",VLOOKUP(C1620,EstacionReplica!A:W,3,0)," - ",VLOOKUP(C1620,EstacionReplica!A:W,4,0)),"ID NO EXISTE"))</f>
        <v>C-77 - Registro individual - 1</v>
      </c>
      <c r="E1620" s="25">
        <v>2025</v>
      </c>
      <c r="F1620" s="25">
        <v>4</v>
      </c>
      <c r="G1620" s="25">
        <v>25</v>
      </c>
      <c r="H1620" s="86">
        <v>0.47013888888888888</v>
      </c>
      <c r="I1620" s="25" t="s">
        <v>771</v>
      </c>
      <c r="O1620" s="25" t="s">
        <v>772</v>
      </c>
      <c r="P1620" s="25" t="s">
        <v>773</v>
      </c>
      <c r="Q1620" s="25" t="s">
        <v>774</v>
      </c>
      <c r="R1620" s="25" t="s">
        <v>775</v>
      </c>
      <c r="S1620" s="25" t="s">
        <v>776</v>
      </c>
      <c r="T1620" s="25" t="s">
        <v>777</v>
      </c>
      <c r="V1620" s="25" t="s">
        <v>778</v>
      </c>
      <c r="X1620" s="25" t="s">
        <v>779</v>
      </c>
      <c r="AB1620" s="25" t="s">
        <v>780</v>
      </c>
      <c r="AC1620" s="25" t="s">
        <v>781</v>
      </c>
      <c r="AD1620" s="25">
        <v>70</v>
      </c>
      <c r="AE1620" s="25" t="s">
        <v>782</v>
      </c>
      <c r="AF1620" s="25">
        <v>-23.421538620899302</v>
      </c>
      <c r="AG1620" s="25">
        <v>-68.0397579923807</v>
      </c>
      <c r="AH1620" s="25">
        <v>0.47013888888888888</v>
      </c>
      <c r="AI1620" s="25" t="s">
        <v>787</v>
      </c>
      <c r="AM1620" s="25" t="s">
        <v>784</v>
      </c>
      <c r="AN1620" s="25" t="s">
        <v>1082</v>
      </c>
      <c r="AO1620" s="25" t="s">
        <v>785</v>
      </c>
      <c r="AR1620" s="25" t="s">
        <v>1050</v>
      </c>
    </row>
    <row r="1621" spans="1:44">
      <c r="A1621" s="25">
        <v>202504</v>
      </c>
      <c r="B1621" s="17" t="str">
        <f>IF(A1621="","",IFERROR(VLOOKUP(A1621,Campaña!A:K,2,0),"ID NO EXISTE"))</f>
        <v>Campaña abril 2025</v>
      </c>
      <c r="C1621" s="25">
        <v>175</v>
      </c>
      <c r="D1621" s="85" t="str">
        <f>IF(C1621="","",IFERROR(CONCATENATE(VLOOKUP(C1621,EstacionReplica!A:W,2,0)," - ",VLOOKUP(C1621,EstacionReplica!A:W,3,0)," - ",VLOOKUP(C1621,EstacionReplica!A:W,4,0)),"ID NO EXISTE"))</f>
        <v>C-78 - Registro individual - 1</v>
      </c>
      <c r="E1621" s="25">
        <v>2025</v>
      </c>
      <c r="F1621" s="25">
        <v>4</v>
      </c>
      <c r="G1621" s="25">
        <v>24</v>
      </c>
      <c r="H1621" s="86">
        <v>0.39166666666666666</v>
      </c>
      <c r="I1621" s="25" t="s">
        <v>771</v>
      </c>
      <c r="O1621" s="25" t="s">
        <v>772</v>
      </c>
      <c r="P1621" s="25" t="s">
        <v>773</v>
      </c>
      <c r="Q1621" s="25" t="s">
        <v>774</v>
      </c>
      <c r="R1621" s="25" t="s">
        <v>775</v>
      </c>
      <c r="S1621" s="25" t="s">
        <v>776</v>
      </c>
      <c r="T1621" s="25" t="s">
        <v>777</v>
      </c>
      <c r="V1621" s="25" t="s">
        <v>778</v>
      </c>
      <c r="X1621" s="25" t="s">
        <v>779</v>
      </c>
      <c r="AB1621" s="25" t="s">
        <v>780</v>
      </c>
      <c r="AC1621" s="25" t="s">
        <v>781</v>
      </c>
      <c r="AD1621" s="25">
        <v>0</v>
      </c>
      <c r="AE1621" s="25" t="s">
        <v>782</v>
      </c>
      <c r="AF1621" s="25">
        <v>-23.419791445419001</v>
      </c>
      <c r="AG1621" s="25">
        <v>-68.036178616435393</v>
      </c>
      <c r="AH1621" s="25">
        <v>0.39166666666666666</v>
      </c>
      <c r="AI1621" s="25" t="s">
        <v>789</v>
      </c>
      <c r="AM1621" s="25" t="s">
        <v>784</v>
      </c>
      <c r="AN1621" s="25" t="s">
        <v>1063</v>
      </c>
      <c r="AO1621" s="25" t="s">
        <v>785</v>
      </c>
      <c r="AR1621" s="25" t="s">
        <v>1050</v>
      </c>
    </row>
    <row r="1622" spans="1:44">
      <c r="A1622" s="25">
        <v>202504</v>
      </c>
      <c r="B1622" s="17" t="str">
        <f>IF(A1622="","",IFERROR(VLOOKUP(A1622,Campaña!A:K,2,0),"ID NO EXISTE"))</f>
        <v>Campaña abril 2025</v>
      </c>
      <c r="C1622" s="25">
        <v>176</v>
      </c>
      <c r="D1622" s="85" t="str">
        <f>IF(C1622="","",IFERROR(CONCATENATE(VLOOKUP(C1622,EstacionReplica!A:W,2,0)," - ",VLOOKUP(C1622,EstacionReplica!A:W,3,0)," - ",VLOOKUP(C1622,EstacionReplica!A:W,4,0)),"ID NO EXISTE"))</f>
        <v>C-79 - Registro individual - 1</v>
      </c>
      <c r="E1622" s="25">
        <v>2025</v>
      </c>
      <c r="F1622" s="25">
        <v>4</v>
      </c>
      <c r="G1622" s="25">
        <v>24</v>
      </c>
      <c r="H1622" s="86">
        <v>0.39166666666666666</v>
      </c>
      <c r="I1622" s="25" t="s">
        <v>771</v>
      </c>
      <c r="O1622" s="25" t="s">
        <v>772</v>
      </c>
      <c r="P1622" s="25" t="s">
        <v>773</v>
      </c>
      <c r="Q1622" s="25" t="s">
        <v>774</v>
      </c>
      <c r="R1622" s="25" t="s">
        <v>775</v>
      </c>
      <c r="S1622" s="25" t="s">
        <v>776</v>
      </c>
      <c r="T1622" s="25" t="s">
        <v>777</v>
      </c>
      <c r="V1622" s="25" t="s">
        <v>778</v>
      </c>
      <c r="X1622" s="25" t="s">
        <v>779</v>
      </c>
      <c r="AB1622" s="25" t="s">
        <v>780</v>
      </c>
      <c r="AC1622" s="25" t="s">
        <v>781</v>
      </c>
      <c r="AD1622" s="25">
        <v>0</v>
      </c>
      <c r="AE1622" s="25" t="s">
        <v>782</v>
      </c>
      <c r="AF1622" s="25">
        <v>-23.419791445419001</v>
      </c>
      <c r="AG1622" s="25">
        <v>-68.036178616435393</v>
      </c>
      <c r="AH1622" s="25">
        <v>0.39166666666666666</v>
      </c>
      <c r="AI1622" s="25" t="s">
        <v>789</v>
      </c>
      <c r="AM1622" s="25" t="s">
        <v>784</v>
      </c>
      <c r="AN1622" s="25" t="s">
        <v>1063</v>
      </c>
      <c r="AO1622" s="25" t="s">
        <v>785</v>
      </c>
      <c r="AR1622" s="25" t="s">
        <v>1050</v>
      </c>
    </row>
    <row r="1623" spans="1:44">
      <c r="A1623" s="25">
        <v>202504</v>
      </c>
      <c r="B1623" s="17" t="str">
        <f>IF(A1623="","",IFERROR(VLOOKUP(A1623,Campaña!A:K,2,0),"ID NO EXISTE"))</f>
        <v>Campaña abril 2025</v>
      </c>
      <c r="C1623" s="25">
        <v>177</v>
      </c>
      <c r="D1623" s="85" t="str">
        <f>IF(C1623="","",IFERROR(CONCATENATE(VLOOKUP(C1623,EstacionReplica!A:W,2,0)," - ",VLOOKUP(C1623,EstacionReplica!A:W,3,0)," - ",VLOOKUP(C1623,EstacionReplica!A:W,4,0)),"ID NO EXISTE"))</f>
        <v>D-01 - Registro individual - 1</v>
      </c>
      <c r="E1623" s="25">
        <v>2025</v>
      </c>
      <c r="F1623" s="25">
        <v>4</v>
      </c>
      <c r="G1623" s="25">
        <v>24</v>
      </c>
      <c r="H1623" s="86">
        <v>0.56805555555555554</v>
      </c>
      <c r="I1623" s="25" t="s">
        <v>771</v>
      </c>
      <c r="O1623" s="25" t="s">
        <v>772</v>
      </c>
      <c r="P1623" s="25" t="s">
        <v>773</v>
      </c>
      <c r="Q1623" s="25" t="s">
        <v>774</v>
      </c>
      <c r="R1623" s="25" t="s">
        <v>775</v>
      </c>
      <c r="S1623" s="25" t="s">
        <v>776</v>
      </c>
      <c r="T1623" s="25" t="s">
        <v>777</v>
      </c>
      <c r="V1623" s="25" t="s">
        <v>778</v>
      </c>
      <c r="X1623" s="25" t="s">
        <v>779</v>
      </c>
      <c r="AB1623" s="25" t="s">
        <v>780</v>
      </c>
      <c r="AC1623" s="25" t="s">
        <v>781</v>
      </c>
      <c r="AD1623" s="25">
        <v>0</v>
      </c>
      <c r="AE1623" s="25" t="s">
        <v>782</v>
      </c>
      <c r="AF1623" s="25">
        <v>-23.417244288458001</v>
      </c>
      <c r="AG1623" s="25">
        <v>-68.024520901295404</v>
      </c>
      <c r="AH1623" s="25">
        <v>0.56805555555555554</v>
      </c>
      <c r="AI1623" s="25" t="s">
        <v>789</v>
      </c>
      <c r="AM1623" s="25" t="s">
        <v>784</v>
      </c>
      <c r="AN1623" s="25" t="s">
        <v>1063</v>
      </c>
      <c r="AO1623" s="25" t="s">
        <v>785</v>
      </c>
      <c r="AR1623" s="25" t="s">
        <v>1050</v>
      </c>
    </row>
    <row r="1624" spans="1:44">
      <c r="A1624" s="25">
        <v>202504</v>
      </c>
      <c r="B1624" s="17" t="str">
        <f>IF(A1624="","",IFERROR(VLOOKUP(A1624,Campaña!A:K,2,0),"ID NO EXISTE"))</f>
        <v>Campaña abril 2025</v>
      </c>
      <c r="C1624" s="25">
        <v>178</v>
      </c>
      <c r="D1624" s="85" t="str">
        <f>IF(C1624="","",IFERROR(CONCATENATE(VLOOKUP(C1624,EstacionReplica!A:W,2,0)," - ",VLOOKUP(C1624,EstacionReplica!A:W,3,0)," - ",VLOOKUP(C1624,EstacionReplica!A:W,4,0)),"ID NO EXISTE"))</f>
        <v>D-02 - Registro individual - 1</v>
      </c>
      <c r="E1624" s="25">
        <v>2025</v>
      </c>
      <c r="F1624" s="25">
        <v>4</v>
      </c>
      <c r="G1624" s="25">
        <v>24</v>
      </c>
      <c r="H1624" s="86">
        <v>0.52222222222222225</v>
      </c>
      <c r="I1624" s="25" t="s">
        <v>771</v>
      </c>
      <c r="O1624" s="25" t="s">
        <v>772</v>
      </c>
      <c r="P1624" s="25" t="s">
        <v>773</v>
      </c>
      <c r="Q1624" s="25" t="s">
        <v>774</v>
      </c>
      <c r="R1624" s="25" t="s">
        <v>775</v>
      </c>
      <c r="S1624" s="25" t="s">
        <v>776</v>
      </c>
      <c r="T1624" s="25" t="s">
        <v>777</v>
      </c>
      <c r="V1624" s="25" t="s">
        <v>778</v>
      </c>
      <c r="X1624" s="25" t="s">
        <v>779</v>
      </c>
      <c r="AB1624" s="25" t="s">
        <v>780</v>
      </c>
      <c r="AC1624" s="25" t="s">
        <v>781</v>
      </c>
      <c r="AD1624" s="25">
        <v>90</v>
      </c>
      <c r="AE1624" s="25" t="s">
        <v>782</v>
      </c>
      <c r="AF1624" s="25">
        <v>-23.417573631709999</v>
      </c>
      <c r="AG1624" s="25">
        <v>-68.028090832675105</v>
      </c>
      <c r="AH1624" s="25">
        <v>0.52222222222222225</v>
      </c>
      <c r="AI1624" s="25" t="s">
        <v>787</v>
      </c>
      <c r="AM1624" s="25" t="s">
        <v>784</v>
      </c>
      <c r="AN1624" s="25" t="s">
        <v>1079</v>
      </c>
      <c r="AO1624" s="25" t="s">
        <v>785</v>
      </c>
      <c r="AR1624" s="25" t="s">
        <v>1050</v>
      </c>
    </row>
    <row r="1625" spans="1:44">
      <c r="A1625" s="25">
        <v>202504</v>
      </c>
      <c r="B1625" s="17" t="str">
        <f>IF(A1625="","",IFERROR(VLOOKUP(A1625,Campaña!A:K,2,0),"ID NO EXISTE"))</f>
        <v>Campaña abril 2025</v>
      </c>
      <c r="C1625" s="25">
        <v>179</v>
      </c>
      <c r="D1625" s="85" t="str">
        <f>IF(C1625="","",IFERROR(CONCATENATE(VLOOKUP(C1625,EstacionReplica!A:W,2,0)," - ",VLOOKUP(C1625,EstacionReplica!A:W,3,0)," - ",VLOOKUP(C1625,EstacionReplica!A:W,4,0)),"ID NO EXISTE"))</f>
        <v>D-03 - Registro individual - 1</v>
      </c>
      <c r="E1625" s="25">
        <v>2025</v>
      </c>
      <c r="F1625" s="25">
        <v>4</v>
      </c>
      <c r="G1625" s="25">
        <v>24</v>
      </c>
      <c r="H1625" s="86">
        <v>0.52152777777777781</v>
      </c>
      <c r="I1625" s="25" t="s">
        <v>771</v>
      </c>
      <c r="O1625" s="25" t="s">
        <v>772</v>
      </c>
      <c r="P1625" s="25" t="s">
        <v>773</v>
      </c>
      <c r="Q1625" s="25" t="s">
        <v>774</v>
      </c>
      <c r="R1625" s="25" t="s">
        <v>775</v>
      </c>
      <c r="S1625" s="25" t="s">
        <v>776</v>
      </c>
      <c r="T1625" s="25" t="s">
        <v>777</v>
      </c>
      <c r="V1625" s="25" t="s">
        <v>778</v>
      </c>
      <c r="X1625" s="25" t="s">
        <v>779</v>
      </c>
      <c r="AB1625" s="25" t="s">
        <v>780</v>
      </c>
      <c r="AC1625" s="25" t="s">
        <v>781</v>
      </c>
      <c r="AD1625" s="25">
        <v>80</v>
      </c>
      <c r="AE1625" s="25" t="s">
        <v>782</v>
      </c>
      <c r="AF1625" s="25">
        <v>-23.417510592753199</v>
      </c>
      <c r="AG1625" s="25">
        <v>-68.028120654983795</v>
      </c>
      <c r="AH1625" s="25">
        <v>0.52152777777777781</v>
      </c>
      <c r="AI1625" s="25" t="s">
        <v>787</v>
      </c>
      <c r="AM1625" s="25" t="s">
        <v>784</v>
      </c>
      <c r="AN1625" s="25" t="s">
        <v>1089</v>
      </c>
      <c r="AO1625" s="25" t="s">
        <v>785</v>
      </c>
      <c r="AR1625" s="25" t="s">
        <v>1050</v>
      </c>
    </row>
    <row r="1626" spans="1:44">
      <c r="A1626" s="25">
        <v>202504</v>
      </c>
      <c r="B1626" s="17" t="str">
        <f>IF(A1626="","",IFERROR(VLOOKUP(A1626,Campaña!A:K,2,0),"ID NO EXISTE"))</f>
        <v>Campaña abril 2025</v>
      </c>
      <c r="C1626" s="25">
        <v>180</v>
      </c>
      <c r="D1626" s="85" t="str">
        <f>IF(C1626="","",IFERROR(CONCATENATE(VLOOKUP(C1626,EstacionReplica!A:W,2,0)," - ",VLOOKUP(C1626,EstacionReplica!A:W,3,0)," - ",VLOOKUP(C1626,EstacionReplica!A:W,4,0)),"ID NO EXISTE"))</f>
        <v>D-04 - Registro individual - 1</v>
      </c>
      <c r="E1626" s="25">
        <v>2025</v>
      </c>
      <c r="F1626" s="25">
        <v>4</v>
      </c>
      <c r="G1626" s="25">
        <v>24</v>
      </c>
      <c r="H1626" s="86">
        <v>0.51944444444444449</v>
      </c>
      <c r="I1626" s="25" t="s">
        <v>771</v>
      </c>
      <c r="O1626" s="25" t="s">
        <v>772</v>
      </c>
      <c r="P1626" s="25" t="s">
        <v>773</v>
      </c>
      <c r="Q1626" s="25" t="s">
        <v>774</v>
      </c>
      <c r="R1626" s="25" t="s">
        <v>775</v>
      </c>
      <c r="S1626" s="25" t="s">
        <v>776</v>
      </c>
      <c r="T1626" s="25" t="s">
        <v>831</v>
      </c>
      <c r="V1626" s="25" t="s">
        <v>832</v>
      </c>
      <c r="X1626" s="25" t="s">
        <v>833</v>
      </c>
      <c r="AB1626" s="25" t="s">
        <v>780</v>
      </c>
      <c r="AC1626" s="25" t="s">
        <v>781</v>
      </c>
      <c r="AD1626" s="25">
        <v>90</v>
      </c>
      <c r="AE1626" s="25" t="s">
        <v>782</v>
      </c>
      <c r="AF1626" s="25">
        <v>-23.417267712047501</v>
      </c>
      <c r="AG1626" s="25">
        <v>-68.028279025100503</v>
      </c>
      <c r="AH1626" s="25">
        <v>0.51944444444444449</v>
      </c>
      <c r="AI1626" s="25" t="s">
        <v>787</v>
      </c>
      <c r="AM1626" s="25" t="s">
        <v>784</v>
      </c>
      <c r="AN1626" s="25" t="s">
        <v>1079</v>
      </c>
      <c r="AO1626" s="25" t="s">
        <v>785</v>
      </c>
      <c r="AR1626" s="25" t="s">
        <v>1050</v>
      </c>
    </row>
    <row r="1627" spans="1:44">
      <c r="A1627" s="25">
        <v>202504</v>
      </c>
      <c r="B1627" s="17" t="str">
        <f>IF(A1627="","",IFERROR(VLOOKUP(A1627,Campaña!A:K,2,0),"ID NO EXISTE"))</f>
        <v>Campaña abril 2025</v>
      </c>
      <c r="C1627" s="25">
        <v>181</v>
      </c>
      <c r="D1627" s="85" t="str">
        <f>IF(C1627="","",IFERROR(CONCATENATE(VLOOKUP(C1627,EstacionReplica!A:W,2,0)," - ",VLOOKUP(C1627,EstacionReplica!A:W,3,0)," - ",VLOOKUP(C1627,EstacionReplica!A:W,4,0)),"ID NO EXISTE"))</f>
        <v>D-05 - Registro individual - 1</v>
      </c>
      <c r="E1627" s="25">
        <v>2025</v>
      </c>
      <c r="F1627" s="25">
        <v>4</v>
      </c>
      <c r="G1627" s="25">
        <v>24</v>
      </c>
      <c r="H1627" s="86">
        <v>0.51666666666666672</v>
      </c>
      <c r="I1627" s="25" t="s">
        <v>771</v>
      </c>
      <c r="O1627" s="25" t="s">
        <v>772</v>
      </c>
      <c r="P1627" s="25" t="s">
        <v>773</v>
      </c>
      <c r="Q1627" s="25" t="s">
        <v>774</v>
      </c>
      <c r="R1627" s="25" t="s">
        <v>775</v>
      </c>
      <c r="S1627" s="25" t="s">
        <v>776</v>
      </c>
      <c r="T1627" s="25" t="s">
        <v>831</v>
      </c>
      <c r="V1627" s="25" t="s">
        <v>832</v>
      </c>
      <c r="X1627" s="25" t="s">
        <v>833</v>
      </c>
      <c r="AB1627" s="25" t="s">
        <v>780</v>
      </c>
      <c r="AC1627" s="25" t="s">
        <v>781</v>
      </c>
      <c r="AD1627" s="25">
        <v>80</v>
      </c>
      <c r="AE1627" s="25" t="s">
        <v>782</v>
      </c>
      <c r="AF1627" s="25">
        <v>-23.417150361309101</v>
      </c>
      <c r="AG1627" s="25">
        <v>-68.0282896695049</v>
      </c>
      <c r="AH1627" s="25">
        <v>0.51666666666666672</v>
      </c>
      <c r="AI1627" s="25" t="s">
        <v>787</v>
      </c>
      <c r="AM1627" s="25" t="s">
        <v>784</v>
      </c>
      <c r="AN1627" s="25" t="s">
        <v>1090</v>
      </c>
      <c r="AO1627" s="25" t="s">
        <v>785</v>
      </c>
      <c r="AR1627" s="25" t="s">
        <v>1050</v>
      </c>
    </row>
    <row r="1628" spans="1:44">
      <c r="A1628" s="25">
        <v>202504</v>
      </c>
      <c r="B1628" s="17" t="str">
        <f>IF(A1628="","",IFERROR(VLOOKUP(A1628,Campaña!A:K,2,0),"ID NO EXISTE"))</f>
        <v>Campaña abril 2025</v>
      </c>
      <c r="C1628" s="25">
        <v>182</v>
      </c>
      <c r="D1628" s="85" t="str">
        <f>IF(C1628="","",IFERROR(CONCATENATE(VLOOKUP(C1628,EstacionReplica!A:W,2,0)," - ",VLOOKUP(C1628,EstacionReplica!A:W,3,0)," - ",VLOOKUP(C1628,EstacionReplica!A:W,4,0)),"ID NO EXISTE"))</f>
        <v>D-06 - Registro individual - 1</v>
      </c>
      <c r="E1628" s="25">
        <v>2025</v>
      </c>
      <c r="F1628" s="25">
        <v>4</v>
      </c>
      <c r="G1628" s="25">
        <v>24</v>
      </c>
      <c r="H1628" s="86">
        <v>0.51597222222222228</v>
      </c>
      <c r="I1628" s="25" t="s">
        <v>771</v>
      </c>
      <c r="O1628" s="25" t="s">
        <v>772</v>
      </c>
      <c r="P1628" s="25" t="s">
        <v>773</v>
      </c>
      <c r="Q1628" s="25" t="s">
        <v>774</v>
      </c>
      <c r="R1628" s="25" t="s">
        <v>775</v>
      </c>
      <c r="S1628" s="25" t="s">
        <v>776</v>
      </c>
      <c r="T1628" s="25" t="s">
        <v>831</v>
      </c>
      <c r="V1628" s="25" t="s">
        <v>832</v>
      </c>
      <c r="X1628" s="25" t="s">
        <v>833</v>
      </c>
      <c r="AB1628" s="25" t="s">
        <v>780</v>
      </c>
      <c r="AC1628" s="25" t="s">
        <v>781</v>
      </c>
      <c r="AD1628" s="25">
        <v>70</v>
      </c>
      <c r="AE1628" s="25" t="s">
        <v>782</v>
      </c>
      <c r="AF1628" s="25">
        <v>-23.4168339486896</v>
      </c>
      <c r="AG1628" s="25">
        <v>-68.028243044670802</v>
      </c>
      <c r="AH1628" s="25">
        <v>0.51597222222222228</v>
      </c>
      <c r="AI1628" s="25" t="s">
        <v>787</v>
      </c>
      <c r="AM1628" s="25" t="s">
        <v>784</v>
      </c>
      <c r="AN1628" s="25" t="s">
        <v>1084</v>
      </c>
      <c r="AO1628" s="25" t="s">
        <v>785</v>
      </c>
      <c r="AR1628" s="25" t="s">
        <v>1050</v>
      </c>
    </row>
    <row r="1629" spans="1:44">
      <c r="A1629" s="25">
        <v>202504</v>
      </c>
      <c r="B1629" s="17" t="str">
        <f>IF(A1629="","",IFERROR(VLOOKUP(A1629,Campaña!A:K,2,0),"ID NO EXISTE"))</f>
        <v>Campaña abril 2025</v>
      </c>
      <c r="C1629" s="25">
        <v>183</v>
      </c>
      <c r="D1629" s="85" t="str">
        <f>IF(C1629="","",IFERROR(CONCATENATE(VLOOKUP(C1629,EstacionReplica!A:W,2,0)," - ",VLOOKUP(C1629,EstacionReplica!A:W,3,0)," - ",VLOOKUP(C1629,EstacionReplica!A:W,4,0)),"ID NO EXISTE"))</f>
        <v>D-07 - Registro individual - 1</v>
      </c>
      <c r="E1629" s="25">
        <v>2025</v>
      </c>
      <c r="F1629" s="25">
        <v>4</v>
      </c>
      <c r="G1629" s="25">
        <v>24</v>
      </c>
      <c r="H1629" s="86">
        <v>0.51458333333333328</v>
      </c>
      <c r="I1629" s="25" t="s">
        <v>771</v>
      </c>
      <c r="O1629" s="25" t="s">
        <v>772</v>
      </c>
      <c r="P1629" s="25" t="s">
        <v>773</v>
      </c>
      <c r="Q1629" s="25" t="s">
        <v>774</v>
      </c>
      <c r="R1629" s="25" t="s">
        <v>775</v>
      </c>
      <c r="S1629" s="25" t="s">
        <v>776</v>
      </c>
      <c r="T1629" s="25" t="s">
        <v>831</v>
      </c>
      <c r="V1629" s="25" t="s">
        <v>832</v>
      </c>
      <c r="X1629" s="25" t="s">
        <v>833</v>
      </c>
      <c r="AB1629" s="25" t="s">
        <v>780</v>
      </c>
      <c r="AC1629" s="25" t="s">
        <v>781</v>
      </c>
      <c r="AD1629" s="25">
        <v>80</v>
      </c>
      <c r="AE1629" s="25" t="s">
        <v>782</v>
      </c>
      <c r="AF1629" s="25">
        <v>-23.416810201302098</v>
      </c>
      <c r="AG1629" s="25">
        <v>-68.028781514057201</v>
      </c>
      <c r="AH1629" s="25">
        <v>0.51458333333333328</v>
      </c>
      <c r="AI1629" s="25" t="s">
        <v>787</v>
      </c>
      <c r="AM1629" s="25" t="s">
        <v>784</v>
      </c>
      <c r="AN1629" s="25" t="s">
        <v>1085</v>
      </c>
      <c r="AO1629" s="25" t="s">
        <v>785</v>
      </c>
      <c r="AR1629" s="25" t="s">
        <v>1050</v>
      </c>
    </row>
    <row r="1630" spans="1:44">
      <c r="A1630" s="25">
        <v>202504</v>
      </c>
      <c r="B1630" s="17" t="str">
        <f>IF(A1630="","",IFERROR(VLOOKUP(A1630,Campaña!A:K,2,0),"ID NO EXISTE"))</f>
        <v>Campaña abril 2025</v>
      </c>
      <c r="C1630" s="25">
        <v>184</v>
      </c>
      <c r="D1630" s="85" t="str">
        <f>IF(C1630="","",IFERROR(CONCATENATE(VLOOKUP(C1630,EstacionReplica!A:W,2,0)," - ",VLOOKUP(C1630,EstacionReplica!A:W,3,0)," - ",VLOOKUP(C1630,EstacionReplica!A:W,4,0)),"ID NO EXISTE"))</f>
        <v>D-08 - Registro individual - 1</v>
      </c>
      <c r="E1630" s="25">
        <v>2025</v>
      </c>
      <c r="F1630" s="25">
        <v>4</v>
      </c>
      <c r="G1630" s="25">
        <v>24</v>
      </c>
      <c r="H1630" s="86">
        <v>0.51041666666666663</v>
      </c>
      <c r="I1630" s="25" t="s">
        <v>771</v>
      </c>
      <c r="O1630" s="25" t="s">
        <v>772</v>
      </c>
      <c r="P1630" s="25" t="s">
        <v>773</v>
      </c>
      <c r="Q1630" s="25" t="s">
        <v>774</v>
      </c>
      <c r="R1630" s="25" t="s">
        <v>775</v>
      </c>
      <c r="S1630" s="25" t="s">
        <v>776</v>
      </c>
      <c r="T1630" s="25" t="s">
        <v>831</v>
      </c>
      <c r="V1630" s="25" t="s">
        <v>832</v>
      </c>
      <c r="X1630" s="25" t="s">
        <v>833</v>
      </c>
      <c r="AB1630" s="25" t="s">
        <v>780</v>
      </c>
      <c r="AC1630" s="25" t="s">
        <v>781</v>
      </c>
      <c r="AD1630" s="25">
        <v>100</v>
      </c>
      <c r="AE1630" s="25" t="s">
        <v>782</v>
      </c>
      <c r="AF1630" s="25">
        <v>-23.4171186772768</v>
      </c>
      <c r="AG1630" s="25">
        <v>-68.029004368108801</v>
      </c>
      <c r="AH1630" s="25">
        <v>0.51041666666666663</v>
      </c>
      <c r="AI1630" s="25" t="s">
        <v>787</v>
      </c>
      <c r="AM1630" s="25" t="s">
        <v>784</v>
      </c>
      <c r="AN1630" s="25" t="s">
        <v>1091</v>
      </c>
      <c r="AO1630" s="25" t="s">
        <v>785</v>
      </c>
      <c r="AR1630" s="25" t="s">
        <v>1050</v>
      </c>
    </row>
    <row r="1631" spans="1:44">
      <c r="A1631" s="25">
        <v>202504</v>
      </c>
      <c r="B1631" s="17" t="str">
        <f>IF(A1631="","",IFERROR(VLOOKUP(A1631,Campaña!A:K,2,0),"ID NO EXISTE"))</f>
        <v>Campaña abril 2025</v>
      </c>
      <c r="C1631" s="25">
        <v>185</v>
      </c>
      <c r="D1631" s="85" t="str">
        <f>IF(C1631="","",IFERROR(CONCATENATE(VLOOKUP(C1631,EstacionReplica!A:W,2,0)," - ",VLOOKUP(C1631,EstacionReplica!A:W,3,0)," - ",VLOOKUP(C1631,EstacionReplica!A:W,4,0)),"ID NO EXISTE"))</f>
        <v>D-09 - Registro individual - 1</v>
      </c>
      <c r="E1631" s="25">
        <v>2025</v>
      </c>
      <c r="F1631" s="25">
        <v>4</v>
      </c>
      <c r="G1631" s="25">
        <v>24</v>
      </c>
      <c r="H1631" s="86">
        <v>0.52708333333333335</v>
      </c>
      <c r="I1631" s="25" t="s">
        <v>771</v>
      </c>
      <c r="O1631" s="25" t="s">
        <v>772</v>
      </c>
      <c r="P1631" s="25" t="s">
        <v>773</v>
      </c>
      <c r="Q1631" s="25" t="s">
        <v>774</v>
      </c>
      <c r="R1631" s="25" t="s">
        <v>775</v>
      </c>
      <c r="S1631" s="25" t="s">
        <v>776</v>
      </c>
      <c r="T1631" s="25" t="s">
        <v>777</v>
      </c>
      <c r="V1631" s="25" t="s">
        <v>778</v>
      </c>
      <c r="X1631" s="25" t="s">
        <v>779</v>
      </c>
      <c r="AB1631" s="25" t="s">
        <v>780</v>
      </c>
      <c r="AC1631" s="25" t="s">
        <v>781</v>
      </c>
      <c r="AD1631" s="25">
        <v>90</v>
      </c>
      <c r="AE1631" s="25" t="s">
        <v>782</v>
      </c>
      <c r="AF1631" s="25">
        <v>-23.416946190348799</v>
      </c>
      <c r="AG1631" s="25">
        <v>-68.030317113335002</v>
      </c>
      <c r="AH1631" s="25">
        <v>0.52708333333333335</v>
      </c>
      <c r="AI1631" s="25" t="s">
        <v>787</v>
      </c>
      <c r="AM1631" s="25" t="s">
        <v>784</v>
      </c>
      <c r="AN1631" s="25" t="s">
        <v>1079</v>
      </c>
      <c r="AO1631" s="25" t="s">
        <v>785</v>
      </c>
      <c r="AR1631" s="25" t="s">
        <v>1050</v>
      </c>
    </row>
    <row r="1632" spans="1:44">
      <c r="A1632" s="25">
        <v>202504</v>
      </c>
      <c r="B1632" s="17" t="str">
        <f>IF(A1632="","",IFERROR(VLOOKUP(A1632,Campaña!A:K,2,0),"ID NO EXISTE"))</f>
        <v>Campaña abril 2025</v>
      </c>
      <c r="C1632" s="25">
        <v>186</v>
      </c>
      <c r="D1632" s="85" t="str">
        <f>IF(C1632="","",IFERROR(CONCATENATE(VLOOKUP(C1632,EstacionReplica!A:W,2,0)," - ",VLOOKUP(C1632,EstacionReplica!A:W,3,0)," - ",VLOOKUP(C1632,EstacionReplica!A:W,4,0)),"ID NO EXISTE"))</f>
        <v>D-10 - Registro individual - 1</v>
      </c>
      <c r="E1632" s="25">
        <v>2025</v>
      </c>
      <c r="F1632" s="25">
        <v>4</v>
      </c>
      <c r="G1632" s="25">
        <v>24</v>
      </c>
      <c r="H1632" s="86">
        <v>0.46597222222222223</v>
      </c>
      <c r="I1632" s="25" t="s">
        <v>771</v>
      </c>
      <c r="O1632" s="25" t="s">
        <v>772</v>
      </c>
      <c r="P1632" s="25" t="s">
        <v>773</v>
      </c>
      <c r="Q1632" s="25" t="s">
        <v>774</v>
      </c>
      <c r="R1632" s="25" t="s">
        <v>775</v>
      </c>
      <c r="S1632" s="25" t="s">
        <v>776</v>
      </c>
      <c r="T1632" s="25" t="s">
        <v>777</v>
      </c>
      <c r="V1632" s="25" t="s">
        <v>778</v>
      </c>
      <c r="X1632" s="25" t="s">
        <v>779</v>
      </c>
      <c r="AB1632" s="25" t="s">
        <v>780</v>
      </c>
      <c r="AC1632" s="25" t="s">
        <v>781</v>
      </c>
      <c r="AD1632" s="25">
        <v>0</v>
      </c>
      <c r="AE1632" s="25" t="s">
        <v>782</v>
      </c>
      <c r="AF1632" s="25">
        <v>-23.420407818726201</v>
      </c>
      <c r="AG1632" s="25">
        <v>-68.033609831422098</v>
      </c>
      <c r="AH1632" s="25">
        <v>0.46597222222222223</v>
      </c>
      <c r="AI1632" s="25" t="s">
        <v>783</v>
      </c>
      <c r="AM1632" s="25" t="s">
        <v>784</v>
      </c>
      <c r="AO1632" s="25" t="s">
        <v>785</v>
      </c>
      <c r="AR1632" s="25" t="s">
        <v>1050</v>
      </c>
    </row>
    <row r="1633" spans="1:44">
      <c r="A1633" s="25">
        <v>202504</v>
      </c>
      <c r="B1633" s="17" t="str">
        <f>IF(A1633="","",IFERROR(VLOOKUP(A1633,Campaña!A:K,2,0),"ID NO EXISTE"))</f>
        <v>Campaña abril 2025</v>
      </c>
      <c r="C1633" s="25">
        <v>187</v>
      </c>
      <c r="D1633" s="85" t="str">
        <f>IF(C1633="","",IFERROR(CONCATENATE(VLOOKUP(C1633,EstacionReplica!A:W,2,0)," - ",VLOOKUP(C1633,EstacionReplica!A:W,3,0)," - ",VLOOKUP(C1633,EstacionReplica!A:W,4,0)),"ID NO EXISTE"))</f>
        <v>D-11 - Registro individual - 1</v>
      </c>
      <c r="E1633" s="25">
        <v>2025</v>
      </c>
      <c r="F1633" s="25">
        <v>4</v>
      </c>
      <c r="G1633" s="25">
        <v>24</v>
      </c>
      <c r="H1633" s="86">
        <v>0.47361111111111109</v>
      </c>
      <c r="I1633" s="25" t="s">
        <v>771</v>
      </c>
      <c r="O1633" s="25" t="s">
        <v>772</v>
      </c>
      <c r="P1633" s="25" t="s">
        <v>773</v>
      </c>
      <c r="Q1633" s="25" t="s">
        <v>774</v>
      </c>
      <c r="R1633" s="25" t="s">
        <v>775</v>
      </c>
      <c r="S1633" s="25" t="s">
        <v>776</v>
      </c>
      <c r="T1633" s="25" t="s">
        <v>777</v>
      </c>
      <c r="V1633" s="25" t="s">
        <v>778</v>
      </c>
      <c r="X1633" s="25" t="s">
        <v>779</v>
      </c>
      <c r="AB1633" s="25" t="s">
        <v>780</v>
      </c>
      <c r="AC1633" s="25" t="s">
        <v>781</v>
      </c>
      <c r="AD1633" s="25">
        <v>20</v>
      </c>
      <c r="AE1633" s="25" t="s">
        <v>782</v>
      </c>
      <c r="AF1633" s="25">
        <v>-23.420256580901199</v>
      </c>
      <c r="AG1633" s="25">
        <v>-68.033982853817193</v>
      </c>
      <c r="AH1633" s="25">
        <v>0.47361111111111109</v>
      </c>
      <c r="AI1633" s="25" t="s">
        <v>787</v>
      </c>
      <c r="AM1633" s="25" t="s">
        <v>784</v>
      </c>
      <c r="AN1633" s="25" t="s">
        <v>1092</v>
      </c>
      <c r="AO1633" s="25" t="s">
        <v>785</v>
      </c>
      <c r="AR1633" s="25" t="s">
        <v>1050</v>
      </c>
    </row>
    <row r="1634" spans="1:44">
      <c r="A1634" s="25">
        <v>202504</v>
      </c>
      <c r="B1634" s="17" t="str">
        <f>IF(A1634="","",IFERROR(VLOOKUP(A1634,Campaña!A:K,2,0),"ID NO EXISTE"))</f>
        <v>Campaña abril 2025</v>
      </c>
      <c r="C1634" s="25">
        <v>188</v>
      </c>
      <c r="D1634" s="85" t="str">
        <f>IF(C1634="","",IFERROR(CONCATENATE(VLOOKUP(C1634,EstacionReplica!A:W,2,0)," - ",VLOOKUP(C1634,EstacionReplica!A:W,3,0)," - ",VLOOKUP(C1634,EstacionReplica!A:W,4,0)),"ID NO EXISTE"))</f>
        <v>D-12 - Registro individual - 1</v>
      </c>
      <c r="E1634" s="25">
        <v>2025</v>
      </c>
      <c r="F1634" s="25">
        <v>4</v>
      </c>
      <c r="G1634" s="25">
        <v>24</v>
      </c>
      <c r="H1634" s="86">
        <v>0.46805555555555556</v>
      </c>
      <c r="I1634" s="25" t="s">
        <v>771</v>
      </c>
      <c r="O1634" s="25" t="s">
        <v>772</v>
      </c>
      <c r="P1634" s="25" t="s">
        <v>773</v>
      </c>
      <c r="Q1634" s="25" t="s">
        <v>774</v>
      </c>
      <c r="R1634" s="25" t="s">
        <v>775</v>
      </c>
      <c r="S1634" s="25" t="s">
        <v>776</v>
      </c>
      <c r="T1634" s="25" t="s">
        <v>777</v>
      </c>
      <c r="V1634" s="25" t="s">
        <v>778</v>
      </c>
      <c r="X1634" s="25" t="s">
        <v>779</v>
      </c>
      <c r="AB1634" s="25" t="s">
        <v>780</v>
      </c>
      <c r="AC1634" s="25" t="s">
        <v>781</v>
      </c>
      <c r="AD1634" s="25">
        <v>100</v>
      </c>
      <c r="AE1634" s="25" t="s">
        <v>782</v>
      </c>
      <c r="AF1634" s="25">
        <v>-23.419749778004199</v>
      </c>
      <c r="AG1634" s="25">
        <v>-68.033820148244899</v>
      </c>
      <c r="AH1634" s="25">
        <v>0.46805555555555556</v>
      </c>
      <c r="AI1634" s="25" t="s">
        <v>787</v>
      </c>
      <c r="AM1634" s="25" t="s">
        <v>784</v>
      </c>
      <c r="AN1634" s="25" t="s">
        <v>1078</v>
      </c>
      <c r="AO1634" s="25" t="s">
        <v>785</v>
      </c>
      <c r="AR1634" s="25" t="s">
        <v>1050</v>
      </c>
    </row>
    <row r="1635" spans="1:44">
      <c r="A1635" s="25">
        <v>202504</v>
      </c>
      <c r="B1635" s="17" t="str">
        <f>IF(A1635="","",IFERROR(VLOOKUP(A1635,Campaña!A:K,2,0),"ID NO EXISTE"))</f>
        <v>Campaña abril 2025</v>
      </c>
      <c r="C1635" s="25">
        <v>189</v>
      </c>
      <c r="D1635" s="85" t="str">
        <f>IF(C1635="","",IFERROR(CONCATENATE(VLOOKUP(C1635,EstacionReplica!A:W,2,0)," - ",VLOOKUP(C1635,EstacionReplica!A:W,3,0)," - ",VLOOKUP(C1635,EstacionReplica!A:W,4,0)),"ID NO EXISTE"))</f>
        <v>D-13 - Registro individual - 1</v>
      </c>
      <c r="E1635" s="25">
        <v>2025</v>
      </c>
      <c r="F1635" s="25">
        <v>4</v>
      </c>
      <c r="G1635" s="25">
        <v>24</v>
      </c>
      <c r="H1635" s="86">
        <v>0.43819444444444444</v>
      </c>
      <c r="I1635" s="25" t="s">
        <v>771</v>
      </c>
      <c r="O1635" s="25" t="s">
        <v>772</v>
      </c>
      <c r="P1635" s="25" t="s">
        <v>773</v>
      </c>
      <c r="Q1635" s="25" t="s">
        <v>774</v>
      </c>
      <c r="R1635" s="25" t="s">
        <v>775</v>
      </c>
      <c r="S1635" s="25" t="s">
        <v>776</v>
      </c>
      <c r="T1635" s="25" t="s">
        <v>777</v>
      </c>
      <c r="V1635" s="25" t="s">
        <v>778</v>
      </c>
      <c r="X1635" s="25" t="s">
        <v>779</v>
      </c>
      <c r="AB1635" s="25" t="s">
        <v>780</v>
      </c>
      <c r="AC1635" s="25" t="s">
        <v>781</v>
      </c>
      <c r="AD1635" s="25">
        <v>0</v>
      </c>
      <c r="AE1635" s="25" t="s">
        <v>782</v>
      </c>
      <c r="AF1635" s="25">
        <v>-23.4194511705393</v>
      </c>
      <c r="AG1635" s="25">
        <v>-68.035192553895598</v>
      </c>
      <c r="AH1635" s="25">
        <v>0.43819444444444444</v>
      </c>
      <c r="AI1635" s="25" t="s">
        <v>789</v>
      </c>
      <c r="AM1635" s="25" t="s">
        <v>784</v>
      </c>
      <c r="AN1635" s="25" t="s">
        <v>1063</v>
      </c>
      <c r="AO1635" s="25" t="s">
        <v>785</v>
      </c>
      <c r="AR1635" s="25" t="s">
        <v>1050</v>
      </c>
    </row>
    <row r="1636" spans="1:44">
      <c r="A1636" s="25">
        <v>202504</v>
      </c>
      <c r="B1636" s="17" t="str">
        <f>IF(A1636="","",IFERROR(VLOOKUP(A1636,Campaña!A:K,2,0),"ID NO EXISTE"))</f>
        <v>Campaña abril 2025</v>
      </c>
      <c r="C1636" s="25">
        <v>190</v>
      </c>
      <c r="D1636" s="85" t="str">
        <f>IF(C1636="","",IFERROR(CONCATENATE(VLOOKUP(C1636,EstacionReplica!A:W,2,0)," - ",VLOOKUP(C1636,EstacionReplica!A:W,3,0)," - ",VLOOKUP(C1636,EstacionReplica!A:W,4,0)),"ID NO EXISTE"))</f>
        <v>D-14 - Registro individual - 1</v>
      </c>
      <c r="E1636" s="25">
        <v>2025</v>
      </c>
      <c r="F1636" s="25">
        <v>4</v>
      </c>
      <c r="G1636" s="25">
        <v>24</v>
      </c>
      <c r="H1636" s="86">
        <v>0.43263888888888891</v>
      </c>
      <c r="I1636" s="25" t="s">
        <v>771</v>
      </c>
      <c r="O1636" s="25" t="s">
        <v>772</v>
      </c>
      <c r="P1636" s="25" t="s">
        <v>773</v>
      </c>
      <c r="Q1636" s="25" t="s">
        <v>774</v>
      </c>
      <c r="R1636" s="25" t="s">
        <v>775</v>
      </c>
      <c r="S1636" s="25" t="s">
        <v>776</v>
      </c>
      <c r="T1636" s="25" t="s">
        <v>777</v>
      </c>
      <c r="V1636" s="25" t="s">
        <v>778</v>
      </c>
      <c r="X1636" s="25" t="s">
        <v>779</v>
      </c>
      <c r="AB1636" s="25" t="s">
        <v>780</v>
      </c>
      <c r="AC1636" s="25" t="s">
        <v>781</v>
      </c>
      <c r="AD1636" s="25">
        <v>90</v>
      </c>
      <c r="AE1636" s="25" t="s">
        <v>782</v>
      </c>
      <c r="AF1636" s="25">
        <v>-23.4194582069203</v>
      </c>
      <c r="AG1636" s="25">
        <v>-68.034869518446399</v>
      </c>
      <c r="AH1636" s="25">
        <v>0.43263888888888891</v>
      </c>
      <c r="AI1636" s="25" t="s">
        <v>787</v>
      </c>
      <c r="AM1636" s="25" t="s">
        <v>784</v>
      </c>
      <c r="AN1636" s="25" t="s">
        <v>1093</v>
      </c>
      <c r="AO1636" s="25" t="s">
        <v>785</v>
      </c>
      <c r="AR1636" s="25" t="s">
        <v>1050</v>
      </c>
    </row>
    <row r="1637" spans="1:44">
      <c r="A1637" s="25">
        <v>202504</v>
      </c>
      <c r="B1637" s="17" t="str">
        <f>IF(A1637="","",IFERROR(VLOOKUP(A1637,Campaña!A:K,2,0),"ID NO EXISTE"))</f>
        <v>Campaña abril 2025</v>
      </c>
      <c r="C1637" s="25">
        <v>191</v>
      </c>
      <c r="D1637" s="85" t="str">
        <f>IF(C1637="","",IFERROR(CONCATENATE(VLOOKUP(C1637,EstacionReplica!A:W,2,0)," - ",VLOOKUP(C1637,EstacionReplica!A:W,3,0)," - ",VLOOKUP(C1637,EstacionReplica!A:W,4,0)),"ID NO EXISTE"))</f>
        <v>D-15 - Registro individual - 1</v>
      </c>
      <c r="E1637" s="25">
        <v>2025</v>
      </c>
      <c r="F1637" s="25">
        <v>4</v>
      </c>
      <c r="G1637" s="25">
        <v>24</v>
      </c>
      <c r="H1637" s="86">
        <v>0.43194444444444446</v>
      </c>
      <c r="I1637" s="25" t="s">
        <v>771</v>
      </c>
      <c r="O1637" s="25" t="s">
        <v>772</v>
      </c>
      <c r="P1637" s="25" t="s">
        <v>773</v>
      </c>
      <c r="Q1637" s="25" t="s">
        <v>774</v>
      </c>
      <c r="R1637" s="25" t="s">
        <v>775</v>
      </c>
      <c r="S1637" s="25" t="s">
        <v>776</v>
      </c>
      <c r="T1637" s="25" t="s">
        <v>831</v>
      </c>
      <c r="V1637" s="25" t="s">
        <v>832</v>
      </c>
      <c r="X1637" s="25" t="s">
        <v>833</v>
      </c>
      <c r="AB1637" s="25" t="s">
        <v>780</v>
      </c>
      <c r="AC1637" s="25" t="s">
        <v>781</v>
      </c>
      <c r="AD1637" s="25">
        <v>0</v>
      </c>
      <c r="AE1637" s="25" t="s">
        <v>782</v>
      </c>
      <c r="AF1637" s="25">
        <v>-23.419502941978699</v>
      </c>
      <c r="AG1637" s="25">
        <v>-68.034800681997694</v>
      </c>
      <c r="AH1637" s="25">
        <v>0.43194444444444446</v>
      </c>
      <c r="AI1637" s="25" t="s">
        <v>789</v>
      </c>
      <c r="AM1637" s="25" t="s">
        <v>784</v>
      </c>
      <c r="AN1637" s="25" t="s">
        <v>1063</v>
      </c>
      <c r="AO1637" s="25" t="s">
        <v>785</v>
      </c>
      <c r="AR1637" s="25" t="s">
        <v>1050</v>
      </c>
    </row>
    <row r="1638" spans="1:44">
      <c r="A1638" s="25">
        <v>202504</v>
      </c>
      <c r="B1638" s="17" t="str">
        <f>IF(A1638="","",IFERROR(VLOOKUP(A1638,Campaña!A:K,2,0),"ID NO EXISTE"))</f>
        <v>Campaña abril 2025</v>
      </c>
      <c r="C1638" s="25">
        <v>192</v>
      </c>
      <c r="D1638" s="85" t="str">
        <f>IF(C1638="","",IFERROR(CONCATENATE(VLOOKUP(C1638,EstacionReplica!A:W,2,0)," - ",VLOOKUP(C1638,EstacionReplica!A:W,3,0)," - ",VLOOKUP(C1638,EstacionReplica!A:W,4,0)),"ID NO EXISTE"))</f>
        <v>D-16 - Registro individual - 1</v>
      </c>
      <c r="E1638" s="25">
        <v>2025</v>
      </c>
      <c r="F1638" s="25">
        <v>4</v>
      </c>
      <c r="G1638" s="25">
        <v>24</v>
      </c>
      <c r="H1638" s="86">
        <v>0.44166666666666665</v>
      </c>
      <c r="I1638" s="25" t="s">
        <v>771</v>
      </c>
      <c r="O1638" s="25" t="s">
        <v>772</v>
      </c>
      <c r="P1638" s="25" t="s">
        <v>773</v>
      </c>
      <c r="Q1638" s="25" t="s">
        <v>774</v>
      </c>
      <c r="R1638" s="25" t="s">
        <v>775</v>
      </c>
      <c r="S1638" s="25" t="s">
        <v>776</v>
      </c>
      <c r="T1638" s="25" t="s">
        <v>777</v>
      </c>
      <c r="V1638" s="25" t="s">
        <v>778</v>
      </c>
      <c r="X1638" s="25" t="s">
        <v>779</v>
      </c>
      <c r="AB1638" s="25" t="s">
        <v>780</v>
      </c>
      <c r="AC1638" s="25" t="s">
        <v>781</v>
      </c>
      <c r="AD1638" s="25">
        <v>80</v>
      </c>
      <c r="AE1638" s="25" t="s">
        <v>782</v>
      </c>
      <c r="AF1638" s="25">
        <v>-23.419551002616899</v>
      </c>
      <c r="AG1638" s="25">
        <v>-68.035270129096801</v>
      </c>
      <c r="AH1638" s="25">
        <v>0.44166666666666665</v>
      </c>
      <c r="AI1638" s="25" t="s">
        <v>787</v>
      </c>
      <c r="AM1638" s="25" t="s">
        <v>784</v>
      </c>
      <c r="AN1638" s="25" t="s">
        <v>1089</v>
      </c>
      <c r="AO1638" s="25" t="s">
        <v>785</v>
      </c>
      <c r="AR1638" s="25" t="s">
        <v>1050</v>
      </c>
    </row>
    <row r="1639" spans="1:44">
      <c r="A1639" s="25">
        <v>202504</v>
      </c>
      <c r="B1639" s="17" t="str">
        <f>IF(A1639="","",IFERROR(VLOOKUP(A1639,Campaña!A:K,2,0),"ID NO EXISTE"))</f>
        <v>Campaña abril 2025</v>
      </c>
      <c r="C1639" s="25">
        <v>193</v>
      </c>
      <c r="D1639" s="85" t="str">
        <f>IF(C1639="","",IFERROR(CONCATENATE(VLOOKUP(C1639,EstacionReplica!A:W,2,0)," - ",VLOOKUP(C1639,EstacionReplica!A:W,3,0)," - ",VLOOKUP(C1639,EstacionReplica!A:W,4,0)),"ID NO EXISTE"))</f>
        <v>D-17 - Registro individual - 1</v>
      </c>
      <c r="E1639" s="25">
        <v>2025</v>
      </c>
      <c r="F1639" s="25">
        <v>4</v>
      </c>
      <c r="G1639" s="25">
        <v>24</v>
      </c>
      <c r="H1639" s="86">
        <v>0.40555555555555556</v>
      </c>
      <c r="I1639" s="25" t="s">
        <v>771</v>
      </c>
      <c r="O1639" s="25" t="s">
        <v>772</v>
      </c>
      <c r="P1639" s="25" t="s">
        <v>773</v>
      </c>
      <c r="Q1639" s="25" t="s">
        <v>774</v>
      </c>
      <c r="R1639" s="25" t="s">
        <v>775</v>
      </c>
      <c r="S1639" s="25" t="s">
        <v>776</v>
      </c>
      <c r="T1639" s="25" t="s">
        <v>777</v>
      </c>
      <c r="V1639" s="25" t="s">
        <v>778</v>
      </c>
      <c r="X1639" s="25" t="s">
        <v>779</v>
      </c>
      <c r="AB1639" s="25" t="s">
        <v>780</v>
      </c>
      <c r="AC1639" s="25" t="s">
        <v>781</v>
      </c>
      <c r="AD1639" s="25">
        <v>0</v>
      </c>
      <c r="AE1639" s="25" t="s">
        <v>782</v>
      </c>
      <c r="AF1639" s="25">
        <v>-23.419787156007899</v>
      </c>
      <c r="AG1639" s="25">
        <v>-68.0354837398271</v>
      </c>
      <c r="AH1639" s="25">
        <v>0.40555555555555556</v>
      </c>
      <c r="AI1639" s="25" t="s">
        <v>789</v>
      </c>
      <c r="AM1639" s="25" t="s">
        <v>784</v>
      </c>
      <c r="AN1639" s="25" t="s">
        <v>1063</v>
      </c>
      <c r="AO1639" s="25" t="s">
        <v>785</v>
      </c>
      <c r="AR1639" s="25" t="s">
        <v>1050</v>
      </c>
    </row>
    <row r="1640" spans="1:44">
      <c r="A1640" s="25">
        <v>202504</v>
      </c>
      <c r="B1640" s="17" t="str">
        <f>IF(A1640="","",IFERROR(VLOOKUP(A1640,Campaña!A:K,2,0),"ID NO EXISTE"))</f>
        <v>Campaña abril 2025</v>
      </c>
      <c r="C1640" s="25">
        <v>194</v>
      </c>
      <c r="D1640" s="85" t="str">
        <f>IF(C1640="","",IFERROR(CONCATENATE(VLOOKUP(C1640,EstacionReplica!A:W,2,0)," - ",VLOOKUP(C1640,EstacionReplica!A:W,3,0)," - ",VLOOKUP(C1640,EstacionReplica!A:W,4,0)),"ID NO EXISTE"))</f>
        <v>D-18 - Registro individual - 1</v>
      </c>
      <c r="E1640" s="25">
        <v>2025</v>
      </c>
      <c r="F1640" s="25">
        <v>4</v>
      </c>
      <c r="G1640" s="25">
        <v>24</v>
      </c>
      <c r="H1640" s="86">
        <v>0.38263888888888886</v>
      </c>
      <c r="I1640" s="25" t="s">
        <v>771</v>
      </c>
      <c r="O1640" s="25" t="s">
        <v>772</v>
      </c>
      <c r="P1640" s="25" t="s">
        <v>773</v>
      </c>
      <c r="Q1640" s="25" t="s">
        <v>774</v>
      </c>
      <c r="R1640" s="25" t="s">
        <v>775</v>
      </c>
      <c r="S1640" s="25" t="s">
        <v>776</v>
      </c>
      <c r="T1640" s="25" t="s">
        <v>777</v>
      </c>
      <c r="V1640" s="25" t="s">
        <v>778</v>
      </c>
      <c r="X1640" s="25" t="s">
        <v>779</v>
      </c>
      <c r="AB1640" s="25" t="s">
        <v>780</v>
      </c>
      <c r="AC1640" s="25" t="s">
        <v>781</v>
      </c>
      <c r="AD1640" s="25">
        <v>0</v>
      </c>
      <c r="AE1640" s="25" t="s">
        <v>782</v>
      </c>
      <c r="AF1640" s="25">
        <v>-23.420146126121399</v>
      </c>
      <c r="AG1640" s="25">
        <v>-68.035109213459407</v>
      </c>
      <c r="AH1640" s="25">
        <v>0.38263888888888886</v>
      </c>
      <c r="AI1640" s="25" t="s">
        <v>789</v>
      </c>
      <c r="AM1640" s="25" t="s">
        <v>784</v>
      </c>
      <c r="AN1640" s="25" t="s">
        <v>1063</v>
      </c>
      <c r="AO1640" s="25" t="s">
        <v>785</v>
      </c>
      <c r="AR1640" s="25" t="s">
        <v>1050</v>
      </c>
    </row>
    <row r="1641" spans="1:44">
      <c r="A1641" s="25">
        <v>202504</v>
      </c>
      <c r="B1641" s="17" t="str">
        <f>IF(A1641="","",IFERROR(VLOOKUP(A1641,Campaña!A:K,2,0),"ID NO EXISTE"))</f>
        <v>Campaña abril 2025</v>
      </c>
      <c r="C1641" s="25">
        <v>195</v>
      </c>
      <c r="D1641" s="85" t="str">
        <f>IF(C1641="","",IFERROR(CONCATENATE(VLOOKUP(C1641,EstacionReplica!A:W,2,0)," - ",VLOOKUP(C1641,EstacionReplica!A:W,3,0)," - ",VLOOKUP(C1641,EstacionReplica!A:W,4,0)),"ID NO EXISTE"))</f>
        <v>D-19 - Registro individual - 1</v>
      </c>
      <c r="E1641" s="25">
        <v>2025</v>
      </c>
      <c r="F1641" s="25">
        <v>4</v>
      </c>
      <c r="G1641" s="25">
        <v>24</v>
      </c>
      <c r="H1641" s="86">
        <v>0.38333333333333336</v>
      </c>
      <c r="I1641" s="25" t="s">
        <v>771</v>
      </c>
      <c r="O1641" s="25" t="s">
        <v>772</v>
      </c>
      <c r="P1641" s="25" t="s">
        <v>773</v>
      </c>
      <c r="Q1641" s="25" t="s">
        <v>774</v>
      </c>
      <c r="R1641" s="25" t="s">
        <v>775</v>
      </c>
      <c r="S1641" s="25" t="s">
        <v>776</v>
      </c>
      <c r="T1641" s="25" t="s">
        <v>777</v>
      </c>
      <c r="V1641" s="25" t="s">
        <v>778</v>
      </c>
      <c r="X1641" s="25" t="s">
        <v>779</v>
      </c>
      <c r="AB1641" s="25" t="s">
        <v>780</v>
      </c>
      <c r="AC1641" s="25" t="s">
        <v>781</v>
      </c>
      <c r="AD1641" s="25">
        <v>0</v>
      </c>
      <c r="AE1641" s="25" t="s">
        <v>782</v>
      </c>
      <c r="AF1641" s="25">
        <v>-23.4203095427129</v>
      </c>
      <c r="AG1641" s="25">
        <v>-68.035245052583704</v>
      </c>
      <c r="AH1641" s="25">
        <v>0.38333333333333336</v>
      </c>
      <c r="AI1641" s="25" t="s">
        <v>789</v>
      </c>
      <c r="AM1641" s="25" t="s">
        <v>784</v>
      </c>
      <c r="AN1641" s="25" t="s">
        <v>1063</v>
      </c>
      <c r="AO1641" s="25" t="s">
        <v>785</v>
      </c>
      <c r="AR1641" s="25" t="s">
        <v>1050</v>
      </c>
    </row>
    <row r="1642" spans="1:44">
      <c r="A1642" s="25">
        <v>202504</v>
      </c>
      <c r="B1642" s="17" t="str">
        <f>IF(A1642="","",IFERROR(VLOOKUP(A1642,Campaña!A:K,2,0),"ID NO EXISTE"))</f>
        <v>Campaña abril 2025</v>
      </c>
      <c r="C1642" s="25">
        <v>196</v>
      </c>
      <c r="D1642" s="85" t="str">
        <f>IF(C1642="","",IFERROR(CONCATENATE(VLOOKUP(C1642,EstacionReplica!A:W,2,0)," - ",VLOOKUP(C1642,EstacionReplica!A:W,3,0)," - ",VLOOKUP(C1642,EstacionReplica!A:W,4,0)),"ID NO EXISTE"))</f>
        <v>D-20 - Registro individual - 1</v>
      </c>
      <c r="E1642" s="25">
        <v>2025</v>
      </c>
      <c r="F1642" s="25">
        <v>4</v>
      </c>
      <c r="G1642" s="25">
        <v>24</v>
      </c>
      <c r="H1642" s="86">
        <v>0.3840277777777778</v>
      </c>
      <c r="I1642" s="25" t="s">
        <v>771</v>
      </c>
      <c r="O1642" s="25" t="s">
        <v>772</v>
      </c>
      <c r="P1642" s="25" t="s">
        <v>773</v>
      </c>
      <c r="Q1642" s="25" t="s">
        <v>774</v>
      </c>
      <c r="R1642" s="25" t="s">
        <v>775</v>
      </c>
      <c r="S1642" s="25" t="s">
        <v>776</v>
      </c>
      <c r="T1642" s="25" t="s">
        <v>777</v>
      </c>
      <c r="V1642" s="25" t="s">
        <v>778</v>
      </c>
      <c r="X1642" s="25" t="s">
        <v>779</v>
      </c>
      <c r="AB1642" s="25" t="s">
        <v>780</v>
      </c>
      <c r="AC1642" s="25" t="s">
        <v>781</v>
      </c>
      <c r="AD1642" s="25">
        <v>0</v>
      </c>
      <c r="AE1642" s="25" t="s">
        <v>782</v>
      </c>
      <c r="AF1642" s="25">
        <v>-23.4202832939487</v>
      </c>
      <c r="AG1642" s="25">
        <v>-68.035382267518003</v>
      </c>
      <c r="AH1642" s="25">
        <v>0.3840277777777778</v>
      </c>
      <c r="AI1642" s="25" t="s">
        <v>789</v>
      </c>
      <c r="AM1642" s="25" t="s">
        <v>784</v>
      </c>
      <c r="AN1642" s="25" t="s">
        <v>1063</v>
      </c>
      <c r="AO1642" s="25" t="s">
        <v>785</v>
      </c>
      <c r="AR1642" s="25" t="s">
        <v>1050</v>
      </c>
    </row>
    <row r="1643" spans="1:44">
      <c r="A1643" s="25">
        <v>202504</v>
      </c>
      <c r="B1643" s="17" t="str">
        <f>IF(A1643="","",IFERROR(VLOOKUP(A1643,Campaña!A:K,2,0),"ID NO EXISTE"))</f>
        <v>Campaña abril 2025</v>
      </c>
      <c r="C1643" s="25">
        <v>197</v>
      </c>
      <c r="D1643" s="85" t="str">
        <f>IF(C1643="","",IFERROR(CONCATENATE(VLOOKUP(C1643,EstacionReplica!A:W,2,0)," - ",VLOOKUP(C1643,EstacionReplica!A:W,3,0)," - ",VLOOKUP(C1643,EstacionReplica!A:W,4,0)),"ID NO EXISTE"))</f>
        <v>D-21 - Registro individual - 1</v>
      </c>
      <c r="E1643" s="25">
        <v>2025</v>
      </c>
      <c r="F1643" s="25">
        <v>4</v>
      </c>
      <c r="G1643" s="25">
        <v>24</v>
      </c>
      <c r="H1643" s="86">
        <v>0.38472222222222224</v>
      </c>
      <c r="I1643" s="25" t="s">
        <v>771</v>
      </c>
      <c r="O1643" s="25" t="s">
        <v>772</v>
      </c>
      <c r="P1643" s="25" t="s">
        <v>773</v>
      </c>
      <c r="Q1643" s="25" t="s">
        <v>774</v>
      </c>
      <c r="R1643" s="25" t="s">
        <v>775</v>
      </c>
      <c r="S1643" s="25" t="s">
        <v>776</v>
      </c>
      <c r="T1643" s="25" t="s">
        <v>777</v>
      </c>
      <c r="V1643" s="25" t="s">
        <v>778</v>
      </c>
      <c r="X1643" s="25" t="s">
        <v>779</v>
      </c>
      <c r="AB1643" s="25" t="s">
        <v>780</v>
      </c>
      <c r="AC1643" s="25" t="s">
        <v>781</v>
      </c>
      <c r="AD1643" s="25">
        <v>0</v>
      </c>
      <c r="AE1643" s="25" t="s">
        <v>782</v>
      </c>
      <c r="AF1643" s="25">
        <v>-23.4202660163056</v>
      </c>
      <c r="AG1643" s="25">
        <v>-68.035509629884601</v>
      </c>
      <c r="AH1643" s="25">
        <v>0.38472222222222224</v>
      </c>
      <c r="AI1643" s="25" t="s">
        <v>789</v>
      </c>
      <c r="AM1643" s="25" t="s">
        <v>784</v>
      </c>
      <c r="AN1643" s="25" t="s">
        <v>1063</v>
      </c>
      <c r="AO1643" s="25" t="s">
        <v>785</v>
      </c>
      <c r="AR1643" s="25" t="s">
        <v>1050</v>
      </c>
    </row>
    <row r="1644" spans="1:44">
      <c r="A1644" s="25">
        <v>202504</v>
      </c>
      <c r="B1644" s="17" t="str">
        <f>IF(A1644="","",IFERROR(VLOOKUP(A1644,Campaña!A:K,2,0),"ID NO EXISTE"))</f>
        <v>Campaña abril 2025</v>
      </c>
      <c r="C1644" s="25">
        <v>198</v>
      </c>
      <c r="D1644" s="85" t="str">
        <f>IF(C1644="","",IFERROR(CONCATENATE(VLOOKUP(C1644,EstacionReplica!A:W,2,0)," - ",VLOOKUP(C1644,EstacionReplica!A:W,3,0)," - ",VLOOKUP(C1644,EstacionReplica!A:W,4,0)),"ID NO EXISTE"))</f>
        <v>D-22 - Registro individual - 1</v>
      </c>
      <c r="E1644" s="25">
        <v>2025</v>
      </c>
      <c r="F1644" s="25">
        <v>4</v>
      </c>
      <c r="G1644" s="25">
        <v>24</v>
      </c>
      <c r="H1644" s="86">
        <v>0.38541666666666669</v>
      </c>
      <c r="I1644" s="25" t="s">
        <v>771</v>
      </c>
      <c r="O1644" s="25" t="s">
        <v>772</v>
      </c>
      <c r="P1644" s="25" t="s">
        <v>773</v>
      </c>
      <c r="Q1644" s="25" t="s">
        <v>774</v>
      </c>
      <c r="R1644" s="25" t="s">
        <v>775</v>
      </c>
      <c r="S1644" s="25" t="s">
        <v>776</v>
      </c>
      <c r="T1644" s="25" t="s">
        <v>777</v>
      </c>
      <c r="V1644" s="25" t="s">
        <v>778</v>
      </c>
      <c r="X1644" s="25" t="s">
        <v>779</v>
      </c>
      <c r="AB1644" s="25" t="s">
        <v>780</v>
      </c>
      <c r="AC1644" s="25" t="s">
        <v>781</v>
      </c>
      <c r="AD1644" s="25">
        <v>0</v>
      </c>
      <c r="AE1644" s="25" t="s">
        <v>782</v>
      </c>
      <c r="AF1644" s="25">
        <v>-23.4202664997703</v>
      </c>
      <c r="AG1644" s="25">
        <v>-68.035587926114701</v>
      </c>
      <c r="AH1644" s="25">
        <v>0.38541666666666669</v>
      </c>
      <c r="AI1644" s="25" t="s">
        <v>789</v>
      </c>
      <c r="AM1644" s="25" t="s">
        <v>784</v>
      </c>
      <c r="AN1644" s="25" t="s">
        <v>1063</v>
      </c>
      <c r="AO1644" s="25" t="s">
        <v>785</v>
      </c>
      <c r="AR1644" s="25" t="s">
        <v>1050</v>
      </c>
    </row>
    <row r="1645" spans="1:44">
      <c r="A1645" s="25">
        <v>202504</v>
      </c>
      <c r="B1645" s="17" t="str">
        <f>IF(A1645="","",IFERROR(VLOOKUP(A1645,Campaña!A:K,2,0),"ID NO EXISTE"))</f>
        <v>Campaña abril 2025</v>
      </c>
      <c r="C1645" s="25">
        <v>199</v>
      </c>
      <c r="D1645" s="85" t="str">
        <f>IF(C1645="","",IFERROR(CONCATENATE(VLOOKUP(C1645,EstacionReplica!A:W,2,0)," - ",VLOOKUP(C1645,EstacionReplica!A:W,3,0)," - ",VLOOKUP(C1645,EstacionReplica!A:W,4,0)),"ID NO EXISTE"))</f>
        <v>D-23 - Registro individual - 1</v>
      </c>
      <c r="E1645" s="25">
        <v>2025</v>
      </c>
      <c r="F1645" s="25">
        <v>4</v>
      </c>
      <c r="G1645" s="25">
        <v>24</v>
      </c>
      <c r="H1645" s="86">
        <v>0.38611111111111113</v>
      </c>
      <c r="I1645" s="25" t="s">
        <v>771</v>
      </c>
      <c r="O1645" s="25" t="s">
        <v>772</v>
      </c>
      <c r="P1645" s="25" t="s">
        <v>773</v>
      </c>
      <c r="Q1645" s="25" t="s">
        <v>774</v>
      </c>
      <c r="R1645" s="25" t="s">
        <v>775</v>
      </c>
      <c r="S1645" s="25" t="s">
        <v>776</v>
      </c>
      <c r="T1645" s="25" t="s">
        <v>777</v>
      </c>
      <c r="V1645" s="25" t="s">
        <v>778</v>
      </c>
      <c r="X1645" s="25" t="s">
        <v>779</v>
      </c>
      <c r="AB1645" s="25" t="s">
        <v>780</v>
      </c>
      <c r="AC1645" s="25" t="s">
        <v>781</v>
      </c>
      <c r="AD1645" s="25">
        <v>0</v>
      </c>
      <c r="AE1645" s="25" t="s">
        <v>782</v>
      </c>
      <c r="AF1645" s="25">
        <v>-23.4204113692088</v>
      </c>
      <c r="AG1645" s="25">
        <v>-68.035645600593696</v>
      </c>
      <c r="AH1645" s="25">
        <v>0.38611111111111113</v>
      </c>
      <c r="AI1645" s="25" t="s">
        <v>789</v>
      </c>
      <c r="AM1645" s="25" t="s">
        <v>784</v>
      </c>
      <c r="AN1645" s="25" t="s">
        <v>1063</v>
      </c>
      <c r="AO1645" s="25" t="s">
        <v>785</v>
      </c>
      <c r="AR1645" s="25" t="s">
        <v>1050</v>
      </c>
    </row>
    <row r="1646" spans="1:44">
      <c r="A1646" s="25">
        <v>202504</v>
      </c>
      <c r="B1646" s="17" t="str">
        <f>IF(A1646="","",IFERROR(VLOOKUP(A1646,Campaña!A:K,2,0),"ID NO EXISTE"))</f>
        <v>Campaña abril 2025</v>
      </c>
      <c r="C1646" s="25">
        <v>200</v>
      </c>
      <c r="D1646" s="85" t="str">
        <f>IF(C1646="","",IFERROR(CONCATENATE(VLOOKUP(C1646,EstacionReplica!A:W,2,0)," - ",VLOOKUP(C1646,EstacionReplica!A:W,3,0)," - ",VLOOKUP(C1646,EstacionReplica!A:W,4,0)),"ID NO EXISTE"))</f>
        <v>D-24 - Registro individual - 1</v>
      </c>
      <c r="E1646" s="25">
        <v>2025</v>
      </c>
      <c r="F1646" s="25">
        <v>4</v>
      </c>
      <c r="G1646" s="25">
        <v>25</v>
      </c>
      <c r="H1646" s="86">
        <v>0.47361111111111109</v>
      </c>
      <c r="I1646" s="25" t="s">
        <v>771</v>
      </c>
      <c r="O1646" s="25" t="s">
        <v>772</v>
      </c>
      <c r="P1646" s="25" t="s">
        <v>773</v>
      </c>
      <c r="Q1646" s="25" t="s">
        <v>774</v>
      </c>
      <c r="R1646" s="25" t="s">
        <v>775</v>
      </c>
      <c r="S1646" s="25" t="s">
        <v>776</v>
      </c>
      <c r="T1646" s="25" t="s">
        <v>777</v>
      </c>
      <c r="V1646" s="25" t="s">
        <v>778</v>
      </c>
      <c r="X1646" s="25" t="s">
        <v>779</v>
      </c>
      <c r="AB1646" s="25" t="s">
        <v>780</v>
      </c>
      <c r="AC1646" s="25" t="s">
        <v>781</v>
      </c>
      <c r="AD1646" s="25">
        <v>0</v>
      </c>
      <c r="AE1646" s="25" t="s">
        <v>782</v>
      </c>
      <c r="AF1646" s="25">
        <v>-23.421900129125898</v>
      </c>
      <c r="AG1646" s="25">
        <v>-68.039794532779297</v>
      </c>
      <c r="AH1646" s="25">
        <v>0.47361111111111109</v>
      </c>
      <c r="AI1646" s="25" t="s">
        <v>783</v>
      </c>
      <c r="AM1646" s="25" t="s">
        <v>784</v>
      </c>
      <c r="AO1646" s="25" t="s">
        <v>785</v>
      </c>
      <c r="AR1646" s="25" t="s">
        <v>1050</v>
      </c>
    </row>
    <row r="1647" spans="1:44">
      <c r="A1647" s="25">
        <v>202504</v>
      </c>
      <c r="B1647" s="17" t="str">
        <f>IF(A1647="","",IFERROR(VLOOKUP(A1647,Campaña!A:K,2,0),"ID NO EXISTE"))</f>
        <v>Campaña abril 2025</v>
      </c>
      <c r="C1647" s="25">
        <v>201</v>
      </c>
      <c r="D1647" s="85" t="str">
        <f>IF(C1647="","",IFERROR(CONCATENATE(VLOOKUP(C1647,EstacionReplica!A:W,2,0)," - ",VLOOKUP(C1647,EstacionReplica!A:W,3,0)," - ",VLOOKUP(C1647,EstacionReplica!A:W,4,0)),"ID NO EXISTE"))</f>
        <v>D-25 - Registro individual - 1</v>
      </c>
      <c r="E1647" s="25">
        <v>2025</v>
      </c>
      <c r="F1647" s="25">
        <v>4</v>
      </c>
      <c r="G1647" s="25">
        <v>25</v>
      </c>
      <c r="H1647" s="86">
        <v>0.4909722222222222</v>
      </c>
      <c r="I1647" s="25" t="s">
        <v>771</v>
      </c>
      <c r="O1647" s="25" t="s">
        <v>772</v>
      </c>
      <c r="P1647" s="25" t="s">
        <v>773</v>
      </c>
      <c r="Q1647" s="25" t="s">
        <v>774</v>
      </c>
      <c r="R1647" s="25" t="s">
        <v>775</v>
      </c>
      <c r="S1647" s="25" t="s">
        <v>776</v>
      </c>
      <c r="T1647" s="25" t="s">
        <v>777</v>
      </c>
      <c r="V1647" s="25" t="s">
        <v>778</v>
      </c>
      <c r="X1647" s="25" t="s">
        <v>779</v>
      </c>
      <c r="AB1647" s="25" t="s">
        <v>780</v>
      </c>
      <c r="AC1647" s="25" t="s">
        <v>781</v>
      </c>
      <c r="AD1647" s="25">
        <v>56</v>
      </c>
      <c r="AE1647" s="25" t="s">
        <v>782</v>
      </c>
      <c r="AF1647" s="25">
        <v>-23.421417717932702</v>
      </c>
      <c r="AG1647" s="25">
        <v>-68.039191186803606</v>
      </c>
      <c r="AH1647" s="25">
        <v>0.4909722222222222</v>
      </c>
      <c r="AI1647" s="25" t="s">
        <v>787</v>
      </c>
      <c r="AM1647" s="25" t="s">
        <v>784</v>
      </c>
      <c r="AN1647" s="25" t="s">
        <v>1094</v>
      </c>
      <c r="AO1647" s="25" t="s">
        <v>785</v>
      </c>
      <c r="AR1647" s="25" t="s">
        <v>1050</v>
      </c>
    </row>
    <row r="1648" spans="1:44">
      <c r="A1648" s="25">
        <v>202504</v>
      </c>
      <c r="B1648" s="17" t="str">
        <f>IF(A1648="","",IFERROR(VLOOKUP(A1648,Campaña!A:K,2,0),"ID NO EXISTE"))</f>
        <v>Campaña abril 2025</v>
      </c>
      <c r="C1648" s="25">
        <v>202</v>
      </c>
      <c r="D1648" s="85" t="str">
        <f>IF(C1648="","",IFERROR(CONCATENATE(VLOOKUP(C1648,EstacionReplica!A:W,2,0)," - ",VLOOKUP(C1648,EstacionReplica!A:W,3,0)," - ",VLOOKUP(C1648,EstacionReplica!A:W,4,0)),"ID NO EXISTE"))</f>
        <v>D-26 - Registro individual - 1</v>
      </c>
      <c r="E1648" s="25">
        <v>2025</v>
      </c>
      <c r="F1648" s="25">
        <v>4</v>
      </c>
      <c r="G1648" s="25">
        <v>25</v>
      </c>
      <c r="H1648" s="86">
        <v>0.47361111111111109</v>
      </c>
      <c r="I1648" s="25" t="s">
        <v>771</v>
      </c>
      <c r="O1648" s="25" t="s">
        <v>772</v>
      </c>
      <c r="P1648" s="25" t="s">
        <v>773</v>
      </c>
      <c r="Q1648" s="25" t="s">
        <v>774</v>
      </c>
      <c r="R1648" s="25" t="s">
        <v>775</v>
      </c>
      <c r="S1648" s="25" t="s">
        <v>776</v>
      </c>
      <c r="T1648" s="25" t="s">
        <v>777</v>
      </c>
      <c r="V1648" s="25" t="s">
        <v>778</v>
      </c>
      <c r="X1648" s="25" t="s">
        <v>779</v>
      </c>
      <c r="AB1648" s="25" t="s">
        <v>780</v>
      </c>
      <c r="AC1648" s="25" t="s">
        <v>781</v>
      </c>
      <c r="AD1648" s="25">
        <v>0</v>
      </c>
      <c r="AE1648" s="25" t="s">
        <v>782</v>
      </c>
      <c r="AF1648" s="25">
        <v>-23.4218179412997</v>
      </c>
      <c r="AG1648" s="25">
        <v>-68.039648312290495</v>
      </c>
      <c r="AH1648" s="25">
        <v>0.47361111111111109</v>
      </c>
      <c r="AI1648" s="25" t="s">
        <v>783</v>
      </c>
      <c r="AM1648" s="25" t="s">
        <v>784</v>
      </c>
      <c r="AO1648" s="25" t="s">
        <v>785</v>
      </c>
      <c r="AR1648" s="25" t="s">
        <v>1050</v>
      </c>
    </row>
    <row r="1649" spans="1:44">
      <c r="A1649" s="25">
        <v>202504</v>
      </c>
      <c r="B1649" s="17" t="str">
        <f>IF(A1649="","",IFERROR(VLOOKUP(A1649,Campaña!A:K,2,0),"ID NO EXISTE"))</f>
        <v>Campaña abril 2025</v>
      </c>
      <c r="C1649" s="25">
        <v>203</v>
      </c>
      <c r="D1649" s="85" t="str">
        <f>IF(C1649="","",IFERROR(CONCATENATE(VLOOKUP(C1649,EstacionReplica!A:W,2,0)," - ",VLOOKUP(C1649,EstacionReplica!A:W,3,0)," - ",VLOOKUP(C1649,EstacionReplica!A:W,4,0)),"ID NO EXISTE"))</f>
        <v>D-27 - Registro individual - 1</v>
      </c>
      <c r="E1649" s="25">
        <v>2025</v>
      </c>
      <c r="F1649" s="25">
        <v>4</v>
      </c>
      <c r="G1649" s="25">
        <v>25</v>
      </c>
      <c r="H1649" s="86">
        <v>0.47361111111111109</v>
      </c>
      <c r="I1649" s="25" t="s">
        <v>771</v>
      </c>
      <c r="O1649" s="25" t="s">
        <v>772</v>
      </c>
      <c r="P1649" s="25" t="s">
        <v>773</v>
      </c>
      <c r="Q1649" s="25" t="s">
        <v>774</v>
      </c>
      <c r="R1649" s="25" t="s">
        <v>775</v>
      </c>
      <c r="S1649" s="25" t="s">
        <v>776</v>
      </c>
      <c r="T1649" s="25" t="s">
        <v>777</v>
      </c>
      <c r="V1649" s="25" t="s">
        <v>778</v>
      </c>
      <c r="X1649" s="25" t="s">
        <v>779</v>
      </c>
      <c r="AB1649" s="25" t="s">
        <v>780</v>
      </c>
      <c r="AC1649" s="25" t="s">
        <v>781</v>
      </c>
      <c r="AD1649" s="25">
        <v>0</v>
      </c>
      <c r="AE1649" s="25" t="s">
        <v>782</v>
      </c>
      <c r="AF1649" s="25">
        <v>-23.421854128231502</v>
      </c>
      <c r="AG1649" s="25">
        <v>-68.039657838592305</v>
      </c>
      <c r="AH1649" s="25">
        <v>0.47361111111111109</v>
      </c>
      <c r="AI1649" s="25" t="s">
        <v>783</v>
      </c>
      <c r="AM1649" s="25" t="s">
        <v>784</v>
      </c>
      <c r="AO1649" s="25" t="s">
        <v>785</v>
      </c>
      <c r="AR1649" s="25" t="s">
        <v>1050</v>
      </c>
    </row>
    <row r="1650" spans="1:44">
      <c r="A1650" s="25">
        <v>202504</v>
      </c>
      <c r="B1650" s="17" t="str">
        <f>IF(A1650="","",IFERROR(VLOOKUP(A1650,Campaña!A:K,2,0),"ID NO EXISTE"))</f>
        <v>Campaña abril 2025</v>
      </c>
      <c r="C1650" s="25">
        <v>204</v>
      </c>
      <c r="D1650" s="85" t="str">
        <f>IF(C1650="","",IFERROR(CONCATENATE(VLOOKUP(C1650,EstacionReplica!A:W,2,0)," - ",VLOOKUP(C1650,EstacionReplica!A:W,3,0)," - ",VLOOKUP(C1650,EstacionReplica!A:W,4,0)),"ID NO EXISTE"))</f>
        <v>D-28 - Registro individual - 1</v>
      </c>
      <c r="E1650" s="25">
        <v>2025</v>
      </c>
      <c r="F1650" s="25">
        <v>4</v>
      </c>
      <c r="G1650" s="25">
        <v>25</v>
      </c>
      <c r="H1650" s="86">
        <v>0.43263888888888891</v>
      </c>
      <c r="I1650" s="25" t="s">
        <v>771</v>
      </c>
      <c r="O1650" s="25" t="s">
        <v>772</v>
      </c>
      <c r="P1650" s="25" t="s">
        <v>773</v>
      </c>
      <c r="Q1650" s="25" t="s">
        <v>774</v>
      </c>
      <c r="R1650" s="25" t="s">
        <v>775</v>
      </c>
      <c r="S1650" s="25" t="s">
        <v>776</v>
      </c>
      <c r="T1650" s="25" t="s">
        <v>777</v>
      </c>
      <c r="V1650" s="25" t="s">
        <v>778</v>
      </c>
      <c r="X1650" s="25" t="s">
        <v>779</v>
      </c>
      <c r="AB1650" s="25" t="s">
        <v>780</v>
      </c>
      <c r="AC1650" s="25" t="s">
        <v>781</v>
      </c>
      <c r="AD1650" s="25">
        <v>80</v>
      </c>
      <c r="AE1650" s="25" t="s">
        <v>782</v>
      </c>
      <c r="AF1650" s="25">
        <v>-23.418010056776001</v>
      </c>
      <c r="AG1650" s="25">
        <v>-68.040243468389903</v>
      </c>
      <c r="AH1650" s="25">
        <v>0.43263888888888891</v>
      </c>
      <c r="AI1650" s="25" t="s">
        <v>787</v>
      </c>
      <c r="AM1650" s="25" t="s">
        <v>784</v>
      </c>
      <c r="AN1650" s="25" t="s">
        <v>1085</v>
      </c>
      <c r="AO1650" s="25" t="s">
        <v>785</v>
      </c>
      <c r="AR1650" s="25" t="s">
        <v>1050</v>
      </c>
    </row>
    <row r="1651" spans="1:44">
      <c r="A1651" s="25">
        <v>202504</v>
      </c>
      <c r="B1651" s="17" t="str">
        <f>IF(A1651="","",IFERROR(VLOOKUP(A1651,Campaña!A:K,2,0),"ID NO EXISTE"))</f>
        <v>Campaña abril 2025</v>
      </c>
      <c r="C1651" s="25">
        <v>205</v>
      </c>
      <c r="D1651" s="85" t="str">
        <f>IF(C1651="","",IFERROR(CONCATENATE(VLOOKUP(C1651,EstacionReplica!A:W,2,0)," - ",VLOOKUP(C1651,EstacionReplica!A:W,3,0)," - ",VLOOKUP(C1651,EstacionReplica!A:W,4,0)),"ID NO EXISTE"))</f>
        <v>D-29 - Registro individual - 1</v>
      </c>
      <c r="E1651" s="25">
        <v>2025</v>
      </c>
      <c r="F1651" s="25">
        <v>4</v>
      </c>
      <c r="G1651" s="25">
        <v>25</v>
      </c>
      <c r="H1651" s="86">
        <v>0.43541666666666667</v>
      </c>
      <c r="I1651" s="25" t="s">
        <v>771</v>
      </c>
      <c r="O1651" s="25" t="s">
        <v>772</v>
      </c>
      <c r="P1651" s="25" t="s">
        <v>773</v>
      </c>
      <c r="Q1651" s="25" t="s">
        <v>774</v>
      </c>
      <c r="R1651" s="25" t="s">
        <v>775</v>
      </c>
      <c r="S1651" s="25" t="s">
        <v>776</v>
      </c>
      <c r="T1651" s="25" t="s">
        <v>777</v>
      </c>
      <c r="V1651" s="25" t="s">
        <v>778</v>
      </c>
      <c r="X1651" s="25" t="s">
        <v>779</v>
      </c>
      <c r="AB1651" s="25" t="s">
        <v>780</v>
      </c>
      <c r="AC1651" s="25" t="s">
        <v>781</v>
      </c>
      <c r="AD1651" s="25">
        <v>0</v>
      </c>
      <c r="AE1651" s="25" t="s">
        <v>782</v>
      </c>
      <c r="AF1651" s="25">
        <v>-23.4178172634569</v>
      </c>
      <c r="AG1651" s="25">
        <v>-68.039735919976707</v>
      </c>
      <c r="AH1651" s="25">
        <v>0.43541666666666667</v>
      </c>
      <c r="AI1651" s="25" t="s">
        <v>789</v>
      </c>
      <c r="AM1651" s="25" t="s">
        <v>784</v>
      </c>
      <c r="AN1651" s="25" t="s">
        <v>1063</v>
      </c>
      <c r="AO1651" s="25" t="s">
        <v>785</v>
      </c>
      <c r="AR1651" s="25" t="s">
        <v>1050</v>
      </c>
    </row>
    <row r="1652" spans="1:44">
      <c r="A1652" s="25">
        <v>202504</v>
      </c>
      <c r="B1652" s="17" t="str">
        <f>IF(A1652="","",IFERROR(VLOOKUP(A1652,Campaña!A:K,2,0),"ID NO EXISTE"))</f>
        <v>Campaña abril 2025</v>
      </c>
      <c r="C1652" s="25">
        <v>206</v>
      </c>
      <c r="D1652" s="85" t="str">
        <f>IF(C1652="","",IFERROR(CONCATENATE(VLOOKUP(C1652,EstacionReplica!A:W,2,0)," - ",VLOOKUP(C1652,EstacionReplica!A:W,3,0)," - ",VLOOKUP(C1652,EstacionReplica!A:W,4,0)),"ID NO EXISTE"))</f>
        <v>D-30 - Registro individual - 1</v>
      </c>
      <c r="E1652" s="25">
        <v>2025</v>
      </c>
      <c r="F1652" s="25">
        <v>4</v>
      </c>
      <c r="G1652" s="25">
        <v>25</v>
      </c>
      <c r="H1652" s="86">
        <v>0.43402777777777779</v>
      </c>
      <c r="I1652" s="25" t="s">
        <v>771</v>
      </c>
      <c r="O1652" s="25" t="s">
        <v>772</v>
      </c>
      <c r="P1652" s="25" t="s">
        <v>773</v>
      </c>
      <c r="Q1652" s="25" t="s">
        <v>774</v>
      </c>
      <c r="R1652" s="25" t="s">
        <v>775</v>
      </c>
      <c r="S1652" s="25" t="s">
        <v>776</v>
      </c>
      <c r="T1652" s="25" t="s">
        <v>777</v>
      </c>
      <c r="V1652" s="25" t="s">
        <v>778</v>
      </c>
      <c r="X1652" s="25" t="s">
        <v>779</v>
      </c>
      <c r="AB1652" s="25" t="s">
        <v>780</v>
      </c>
      <c r="AC1652" s="25" t="s">
        <v>781</v>
      </c>
      <c r="AD1652" s="25">
        <v>90</v>
      </c>
      <c r="AE1652" s="25" t="s">
        <v>782</v>
      </c>
      <c r="AF1652" s="25">
        <v>-23.418170762819202</v>
      </c>
      <c r="AG1652" s="25">
        <v>-68.039938901956504</v>
      </c>
      <c r="AH1652" s="25">
        <v>0.43402777777777779</v>
      </c>
      <c r="AI1652" s="25" t="s">
        <v>787</v>
      </c>
      <c r="AM1652" s="25" t="s">
        <v>784</v>
      </c>
      <c r="AN1652" s="25" t="s">
        <v>1079</v>
      </c>
      <c r="AO1652" s="25" t="s">
        <v>785</v>
      </c>
      <c r="AR1652" s="25" t="s">
        <v>1050</v>
      </c>
    </row>
    <row r="1653" spans="1:44">
      <c r="A1653" s="25">
        <v>202504</v>
      </c>
      <c r="B1653" s="17" t="str">
        <f>IF(A1653="","",IFERROR(VLOOKUP(A1653,Campaña!A:K,2,0),"ID NO EXISTE"))</f>
        <v>Campaña abril 2025</v>
      </c>
      <c r="C1653" s="25">
        <v>207</v>
      </c>
      <c r="D1653" s="85" t="str">
        <f>IF(C1653="","",IFERROR(CONCATENATE(VLOOKUP(C1653,EstacionReplica!A:W,2,0)," - ",VLOOKUP(C1653,EstacionReplica!A:W,3,0)," - ",VLOOKUP(C1653,EstacionReplica!A:W,4,0)),"ID NO EXISTE"))</f>
        <v>D-31 - Registro individual - 1</v>
      </c>
      <c r="E1653" s="25">
        <v>2025</v>
      </c>
      <c r="F1653" s="25">
        <v>4</v>
      </c>
      <c r="G1653" s="25">
        <v>25</v>
      </c>
      <c r="H1653" s="86">
        <v>0.45</v>
      </c>
      <c r="I1653" s="25" t="s">
        <v>771</v>
      </c>
      <c r="O1653" s="25" t="s">
        <v>772</v>
      </c>
      <c r="P1653" s="25" t="s">
        <v>773</v>
      </c>
      <c r="Q1653" s="25" t="s">
        <v>774</v>
      </c>
      <c r="R1653" s="25" t="s">
        <v>775</v>
      </c>
      <c r="S1653" s="25" t="s">
        <v>776</v>
      </c>
      <c r="T1653" s="25" t="s">
        <v>777</v>
      </c>
      <c r="V1653" s="25" t="s">
        <v>778</v>
      </c>
      <c r="X1653" s="25" t="s">
        <v>779</v>
      </c>
      <c r="AB1653" s="25" t="s">
        <v>780</v>
      </c>
      <c r="AC1653" s="25" t="s">
        <v>781</v>
      </c>
      <c r="AD1653" s="25">
        <v>0</v>
      </c>
      <c r="AE1653" s="25" t="s">
        <v>782</v>
      </c>
      <c r="AF1653" s="25">
        <v>-23.418740240676001</v>
      </c>
      <c r="AG1653" s="25">
        <v>-68.040013090814497</v>
      </c>
      <c r="AH1653" s="25">
        <v>0.45</v>
      </c>
      <c r="AI1653" s="25" t="s">
        <v>789</v>
      </c>
      <c r="AM1653" s="25" t="s">
        <v>784</v>
      </c>
      <c r="AN1653" s="25" t="s">
        <v>1063</v>
      </c>
      <c r="AO1653" s="25" t="s">
        <v>785</v>
      </c>
      <c r="AR1653" s="25" t="s">
        <v>1050</v>
      </c>
    </row>
    <row r="1654" spans="1:44">
      <c r="A1654" s="25">
        <v>202504</v>
      </c>
      <c r="B1654" s="17" t="str">
        <f>IF(A1654="","",IFERROR(VLOOKUP(A1654,Campaña!A:K,2,0),"ID NO EXISTE"))</f>
        <v>Campaña abril 2025</v>
      </c>
      <c r="C1654" s="25">
        <v>208</v>
      </c>
      <c r="D1654" s="85" t="str">
        <f>IF(C1654="","",IFERROR(CONCATENATE(VLOOKUP(C1654,EstacionReplica!A:W,2,0)," - ",VLOOKUP(C1654,EstacionReplica!A:W,3,0)," - ",VLOOKUP(C1654,EstacionReplica!A:W,4,0)),"ID NO EXISTE"))</f>
        <v>D-32 - Registro individual - 1</v>
      </c>
      <c r="E1654" s="25">
        <v>2025</v>
      </c>
      <c r="F1654" s="25">
        <v>4</v>
      </c>
      <c r="G1654" s="25">
        <v>25</v>
      </c>
      <c r="H1654" s="86">
        <v>0.47361111111111109</v>
      </c>
      <c r="I1654" s="25" t="s">
        <v>771</v>
      </c>
      <c r="O1654" s="25" t="s">
        <v>772</v>
      </c>
      <c r="P1654" s="25" t="s">
        <v>773</v>
      </c>
      <c r="Q1654" s="25" t="s">
        <v>774</v>
      </c>
      <c r="R1654" s="25" t="s">
        <v>775</v>
      </c>
      <c r="S1654" s="25" t="s">
        <v>776</v>
      </c>
      <c r="T1654" s="25" t="s">
        <v>777</v>
      </c>
      <c r="V1654" s="25" t="s">
        <v>778</v>
      </c>
      <c r="X1654" s="25" t="s">
        <v>779</v>
      </c>
      <c r="AB1654" s="25" t="s">
        <v>780</v>
      </c>
      <c r="AC1654" s="25" t="s">
        <v>781</v>
      </c>
      <c r="AD1654" s="25">
        <v>0</v>
      </c>
      <c r="AE1654" s="25" t="s">
        <v>782</v>
      </c>
      <c r="AF1654" s="25">
        <v>-23.4215109842572</v>
      </c>
      <c r="AG1654" s="25">
        <v>-68.039670103805705</v>
      </c>
      <c r="AH1654" s="25">
        <v>0.47361111111111109</v>
      </c>
      <c r="AI1654" s="25" t="s">
        <v>783</v>
      </c>
      <c r="AM1654" s="25" t="s">
        <v>784</v>
      </c>
      <c r="AO1654" s="25" t="s">
        <v>785</v>
      </c>
      <c r="AR1654" s="25" t="s">
        <v>1050</v>
      </c>
    </row>
    <row r="1655" spans="1:44">
      <c r="A1655" s="25">
        <v>202504</v>
      </c>
      <c r="B1655" s="17" t="str">
        <f>IF(A1655="","",IFERROR(VLOOKUP(A1655,Campaña!A:K,2,0),"ID NO EXISTE"))</f>
        <v>Campaña abril 2025</v>
      </c>
      <c r="C1655" s="25">
        <v>209</v>
      </c>
      <c r="D1655" s="85" t="str">
        <f>IF(C1655="","",IFERROR(CONCATENATE(VLOOKUP(C1655,EstacionReplica!A:W,2,0)," - ",VLOOKUP(C1655,EstacionReplica!A:W,3,0)," - ",VLOOKUP(C1655,EstacionReplica!A:W,4,0)),"ID NO EXISTE"))</f>
        <v>D-33 - Registro individual - 1</v>
      </c>
      <c r="E1655" s="25">
        <v>2025</v>
      </c>
      <c r="F1655" s="25">
        <v>4</v>
      </c>
      <c r="G1655" s="25">
        <v>25</v>
      </c>
      <c r="H1655" s="86">
        <v>0.47361111111111109</v>
      </c>
      <c r="I1655" s="25" t="s">
        <v>771</v>
      </c>
      <c r="O1655" s="25" t="s">
        <v>772</v>
      </c>
      <c r="P1655" s="25" t="s">
        <v>773</v>
      </c>
      <c r="Q1655" s="25" t="s">
        <v>774</v>
      </c>
      <c r="R1655" s="25" t="s">
        <v>775</v>
      </c>
      <c r="S1655" s="25" t="s">
        <v>776</v>
      </c>
      <c r="T1655" s="25" t="s">
        <v>777</v>
      </c>
      <c r="V1655" s="25" t="s">
        <v>778</v>
      </c>
      <c r="X1655" s="25" t="s">
        <v>779</v>
      </c>
      <c r="AB1655" s="25" t="s">
        <v>780</v>
      </c>
      <c r="AC1655" s="25" t="s">
        <v>781</v>
      </c>
      <c r="AD1655" s="25">
        <v>0</v>
      </c>
      <c r="AE1655" s="25" t="s">
        <v>782</v>
      </c>
      <c r="AF1655" s="25">
        <v>-23.4215385607265</v>
      </c>
      <c r="AG1655" s="25">
        <v>-68.039748205246198</v>
      </c>
      <c r="AH1655" s="25">
        <v>0.47361111111111109</v>
      </c>
      <c r="AI1655" s="25" t="s">
        <v>783</v>
      </c>
      <c r="AM1655" s="25" t="s">
        <v>784</v>
      </c>
      <c r="AO1655" s="25" t="s">
        <v>785</v>
      </c>
      <c r="AR1655" s="25" t="s">
        <v>1050</v>
      </c>
    </row>
    <row r="1656" spans="1:44">
      <c r="A1656" s="25">
        <v>202504</v>
      </c>
      <c r="B1656" s="17" t="str">
        <f>IF(A1656="","",IFERROR(VLOOKUP(A1656,Campaña!A:K,2,0),"ID NO EXISTE"))</f>
        <v>Campaña abril 2025</v>
      </c>
      <c r="C1656" s="25">
        <v>210</v>
      </c>
      <c r="D1656" s="85" t="str">
        <f>IF(C1656="","",IFERROR(CONCATENATE(VLOOKUP(C1656,EstacionReplica!A:W,2,0)," - ",VLOOKUP(C1656,EstacionReplica!A:W,3,0)," - ",VLOOKUP(C1656,EstacionReplica!A:W,4,0)),"ID NO EXISTE"))</f>
        <v>D-34 - Registro individual - 1</v>
      </c>
      <c r="E1656" s="25">
        <v>2025</v>
      </c>
      <c r="F1656" s="25">
        <v>4</v>
      </c>
      <c r="G1656" s="25">
        <v>24</v>
      </c>
      <c r="H1656" s="86">
        <v>0.42638888888888887</v>
      </c>
      <c r="I1656" s="25" t="s">
        <v>771</v>
      </c>
      <c r="O1656" s="25" t="s">
        <v>772</v>
      </c>
      <c r="P1656" s="25" t="s">
        <v>773</v>
      </c>
      <c r="Q1656" s="25" t="s">
        <v>774</v>
      </c>
      <c r="R1656" s="25" t="s">
        <v>775</v>
      </c>
      <c r="S1656" s="25" t="s">
        <v>776</v>
      </c>
      <c r="T1656" s="25" t="s">
        <v>777</v>
      </c>
      <c r="V1656" s="25" t="s">
        <v>778</v>
      </c>
      <c r="X1656" s="25" t="s">
        <v>779</v>
      </c>
      <c r="AB1656" s="25" t="s">
        <v>780</v>
      </c>
      <c r="AC1656" s="25" t="s">
        <v>781</v>
      </c>
      <c r="AD1656" s="25">
        <v>90</v>
      </c>
      <c r="AE1656" s="25" t="s">
        <v>782</v>
      </c>
      <c r="AF1656" s="25">
        <v>-23.419515862476</v>
      </c>
      <c r="AG1656" s="25">
        <v>-68.033968658444394</v>
      </c>
      <c r="AH1656" s="25">
        <v>0.42638888888888887</v>
      </c>
      <c r="AI1656" s="25" t="s">
        <v>787</v>
      </c>
      <c r="AM1656" s="25" t="s">
        <v>784</v>
      </c>
      <c r="AN1656" s="25" t="s">
        <v>1079</v>
      </c>
      <c r="AO1656" s="25" t="s">
        <v>785</v>
      </c>
      <c r="AR1656" s="25" t="s">
        <v>1050</v>
      </c>
    </row>
    <row r="1657" spans="1:44">
      <c r="A1657" s="25">
        <v>202504</v>
      </c>
      <c r="B1657" s="17" t="str">
        <f>IF(A1657="","",IFERROR(VLOOKUP(A1657,Campaña!A:K,2,0),"ID NO EXISTE"))</f>
        <v>Campaña abril 2025</v>
      </c>
      <c r="C1657" s="25">
        <v>211</v>
      </c>
      <c r="D1657" s="85" t="str">
        <f>IF(C1657="","",IFERROR(CONCATENATE(VLOOKUP(C1657,EstacionReplica!A:W,2,0)," - ",VLOOKUP(C1657,EstacionReplica!A:W,3,0)," - ",VLOOKUP(C1657,EstacionReplica!A:W,4,0)),"ID NO EXISTE"))</f>
        <v>D-35 - Registro individual - 1</v>
      </c>
      <c r="E1657" s="25">
        <v>2025</v>
      </c>
      <c r="F1657" s="25">
        <v>4</v>
      </c>
      <c r="G1657" s="25">
        <v>24</v>
      </c>
      <c r="H1657" s="86">
        <v>0.42777777777777776</v>
      </c>
      <c r="I1657" s="25" t="s">
        <v>771</v>
      </c>
      <c r="O1657" s="25" t="s">
        <v>772</v>
      </c>
      <c r="P1657" s="25" t="s">
        <v>773</v>
      </c>
      <c r="Q1657" s="25" t="s">
        <v>774</v>
      </c>
      <c r="R1657" s="25" t="s">
        <v>775</v>
      </c>
      <c r="S1657" s="25" t="s">
        <v>776</v>
      </c>
      <c r="T1657" s="25" t="s">
        <v>777</v>
      </c>
      <c r="V1657" s="25" t="s">
        <v>778</v>
      </c>
      <c r="X1657" s="25" t="s">
        <v>779</v>
      </c>
      <c r="AB1657" s="25" t="s">
        <v>780</v>
      </c>
      <c r="AC1657" s="25" t="s">
        <v>781</v>
      </c>
      <c r="AD1657" s="25">
        <v>100</v>
      </c>
      <c r="AE1657" s="25" t="s">
        <v>782</v>
      </c>
      <c r="AF1657" s="25">
        <v>-23.4194366955711</v>
      </c>
      <c r="AG1657" s="25">
        <v>-68.0343117924984</v>
      </c>
      <c r="AH1657" s="25">
        <v>0.42777777777777776</v>
      </c>
      <c r="AI1657" s="25" t="s">
        <v>787</v>
      </c>
      <c r="AM1657" s="25" t="s">
        <v>784</v>
      </c>
      <c r="AN1657" s="25" t="s">
        <v>1095</v>
      </c>
      <c r="AO1657" s="25" t="s">
        <v>785</v>
      </c>
      <c r="AR1657" s="25" t="s">
        <v>1050</v>
      </c>
    </row>
    <row r="1658" spans="1:44">
      <c r="A1658" s="25">
        <v>202504</v>
      </c>
      <c r="B1658" s="17" t="str">
        <f>IF(A1658="","",IFERROR(VLOOKUP(A1658,Campaña!A:K,2,0),"ID NO EXISTE"))</f>
        <v>Campaña abril 2025</v>
      </c>
      <c r="C1658" s="25">
        <v>212</v>
      </c>
      <c r="D1658" s="85" t="str">
        <f>IF(C1658="","",IFERROR(CONCATENATE(VLOOKUP(C1658,EstacionReplica!A:W,2,0)," - ",VLOOKUP(C1658,EstacionReplica!A:W,3,0)," - ",VLOOKUP(C1658,EstacionReplica!A:W,4,0)),"ID NO EXISTE"))</f>
        <v>D-36 - Registro individual - 1</v>
      </c>
      <c r="E1658" s="25">
        <v>2025</v>
      </c>
      <c r="F1658" s="25">
        <v>4</v>
      </c>
      <c r="G1658" s="25">
        <v>24</v>
      </c>
      <c r="H1658" s="86">
        <v>0.51736111111111116</v>
      </c>
      <c r="I1658" s="25" t="s">
        <v>771</v>
      </c>
      <c r="O1658" s="25" t="s">
        <v>772</v>
      </c>
      <c r="P1658" s="25" t="s">
        <v>773</v>
      </c>
      <c r="Q1658" s="25" t="s">
        <v>774</v>
      </c>
      <c r="R1658" s="25" t="s">
        <v>775</v>
      </c>
      <c r="S1658" s="25" t="s">
        <v>776</v>
      </c>
      <c r="T1658" s="25" t="s">
        <v>831</v>
      </c>
      <c r="V1658" s="25" t="s">
        <v>832</v>
      </c>
      <c r="X1658" s="25" t="s">
        <v>833</v>
      </c>
      <c r="AB1658" s="25" t="s">
        <v>780</v>
      </c>
      <c r="AC1658" s="25" t="s">
        <v>781</v>
      </c>
      <c r="AD1658" s="25">
        <v>80</v>
      </c>
      <c r="AE1658" s="25" t="s">
        <v>782</v>
      </c>
      <c r="AF1658" s="25">
        <v>-23.417159697366099</v>
      </c>
      <c r="AG1658" s="25">
        <v>-68.028338537430599</v>
      </c>
      <c r="AH1658" s="25">
        <v>0.51736111111111116</v>
      </c>
      <c r="AI1658" s="25" t="s">
        <v>787</v>
      </c>
      <c r="AM1658" s="25" t="s">
        <v>784</v>
      </c>
      <c r="AN1658" s="25" t="s">
        <v>1090</v>
      </c>
      <c r="AO1658" s="25" t="s">
        <v>785</v>
      </c>
      <c r="AR1658" s="25" t="s">
        <v>1050</v>
      </c>
    </row>
    <row r="1659" spans="1:44">
      <c r="A1659" s="25">
        <v>202504</v>
      </c>
      <c r="B1659" s="17" t="str">
        <f>IF(A1659="","",IFERROR(VLOOKUP(A1659,Campaña!A:K,2,0),"ID NO EXISTE"))</f>
        <v>Campaña abril 2025</v>
      </c>
      <c r="C1659" s="25">
        <v>213</v>
      </c>
      <c r="D1659" s="85" t="str">
        <f>IF(C1659="","",IFERROR(CONCATENATE(VLOOKUP(C1659,EstacionReplica!A:W,2,0)," - ",VLOOKUP(C1659,EstacionReplica!A:W,3,0)," - ",VLOOKUP(C1659,EstacionReplica!A:W,4,0)),"ID NO EXISTE"))</f>
        <v>D-37 - Registro individual - 1</v>
      </c>
      <c r="E1659" s="25">
        <v>2025</v>
      </c>
      <c r="F1659" s="25">
        <v>4</v>
      </c>
      <c r="G1659" s="25">
        <v>24</v>
      </c>
      <c r="H1659" s="86">
        <v>0.5131944444444444</v>
      </c>
      <c r="I1659" s="25" t="s">
        <v>771</v>
      </c>
      <c r="O1659" s="25" t="s">
        <v>772</v>
      </c>
      <c r="P1659" s="25" t="s">
        <v>773</v>
      </c>
      <c r="Q1659" s="25" t="s">
        <v>774</v>
      </c>
      <c r="R1659" s="25" t="s">
        <v>775</v>
      </c>
      <c r="S1659" s="25" t="s">
        <v>776</v>
      </c>
      <c r="T1659" s="25" t="s">
        <v>777</v>
      </c>
      <c r="V1659" s="25" t="s">
        <v>778</v>
      </c>
      <c r="X1659" s="25" t="s">
        <v>779</v>
      </c>
      <c r="AB1659" s="25" t="s">
        <v>780</v>
      </c>
      <c r="AC1659" s="25" t="s">
        <v>781</v>
      </c>
      <c r="AD1659" s="25">
        <v>100</v>
      </c>
      <c r="AE1659" s="25" t="s">
        <v>782</v>
      </c>
      <c r="AF1659" s="25">
        <v>-23.417008715375001</v>
      </c>
      <c r="AG1659" s="25">
        <v>-68.028750703151601</v>
      </c>
      <c r="AH1659" s="25">
        <v>0.5131944444444444</v>
      </c>
      <c r="AI1659" s="25" t="s">
        <v>787</v>
      </c>
      <c r="AM1659" s="25" t="s">
        <v>784</v>
      </c>
      <c r="AN1659" s="25" t="s">
        <v>1096</v>
      </c>
      <c r="AO1659" s="25" t="s">
        <v>785</v>
      </c>
      <c r="AR1659" s="25" t="s">
        <v>1050</v>
      </c>
    </row>
    <row r="1660" spans="1:44">
      <c r="A1660" s="25">
        <v>202504</v>
      </c>
      <c r="B1660" s="17" t="str">
        <f>IF(A1660="","",IFERROR(VLOOKUP(A1660,Campaña!A:K,2,0),"ID NO EXISTE"))</f>
        <v>Campaña abril 2025</v>
      </c>
      <c r="C1660" s="25">
        <v>214</v>
      </c>
      <c r="D1660" s="85" t="str">
        <f>IF(C1660="","",IFERROR(CONCATENATE(VLOOKUP(C1660,EstacionReplica!A:W,2,0)," - ",VLOOKUP(C1660,EstacionReplica!A:W,3,0)," - ",VLOOKUP(C1660,EstacionReplica!A:W,4,0)),"ID NO EXISTE"))</f>
        <v>D-38 - Registro individual - 1</v>
      </c>
      <c r="E1660" s="25">
        <v>2025</v>
      </c>
      <c r="F1660" s="25">
        <v>4</v>
      </c>
      <c r="G1660" s="25">
        <v>25</v>
      </c>
      <c r="H1660" s="86">
        <v>0.45694444444444443</v>
      </c>
      <c r="I1660" s="25" t="s">
        <v>771</v>
      </c>
      <c r="O1660" s="25" t="s">
        <v>772</v>
      </c>
      <c r="P1660" s="25" t="s">
        <v>773</v>
      </c>
      <c r="Q1660" s="25" t="s">
        <v>774</v>
      </c>
      <c r="R1660" s="25" t="s">
        <v>775</v>
      </c>
      <c r="S1660" s="25" t="s">
        <v>776</v>
      </c>
      <c r="T1660" s="25" t="s">
        <v>777</v>
      </c>
      <c r="V1660" s="25" t="s">
        <v>778</v>
      </c>
      <c r="X1660" s="25" t="s">
        <v>779</v>
      </c>
      <c r="AB1660" s="25" t="s">
        <v>780</v>
      </c>
      <c r="AC1660" s="25" t="s">
        <v>781</v>
      </c>
      <c r="AD1660" s="25">
        <v>70</v>
      </c>
      <c r="AE1660" s="25" t="s">
        <v>782</v>
      </c>
      <c r="AF1660" s="25">
        <v>-23.415332945901799</v>
      </c>
      <c r="AG1660" s="25">
        <v>-68.039655980699905</v>
      </c>
      <c r="AH1660" s="25">
        <v>0.45694444444444443</v>
      </c>
      <c r="AI1660" s="25" t="s">
        <v>787</v>
      </c>
      <c r="AM1660" s="25" t="s">
        <v>784</v>
      </c>
      <c r="AN1660" s="25" t="s">
        <v>1082</v>
      </c>
      <c r="AO1660" s="25" t="s">
        <v>785</v>
      </c>
      <c r="AR1660" s="25" t="s">
        <v>1050</v>
      </c>
    </row>
    <row r="1661" spans="1:44">
      <c r="A1661" s="25">
        <v>202504</v>
      </c>
      <c r="B1661" s="17" t="str">
        <f>IF(A1661="","",IFERROR(VLOOKUP(A1661,Campaña!A:K,2,0),"ID NO EXISTE"))</f>
        <v>Campaña abril 2025</v>
      </c>
      <c r="C1661" s="25">
        <v>215</v>
      </c>
      <c r="D1661" s="85" t="str">
        <f>IF(C1661="","",IFERROR(CONCATENATE(VLOOKUP(C1661,EstacionReplica!A:W,2,0)," - ",VLOOKUP(C1661,EstacionReplica!A:W,3,0)," - ",VLOOKUP(C1661,EstacionReplica!A:W,4,0)),"ID NO EXISTE"))</f>
        <v>D-39 - Registro individual - 1</v>
      </c>
      <c r="E1661" s="25">
        <v>2025</v>
      </c>
      <c r="F1661" s="25">
        <v>4</v>
      </c>
      <c r="G1661" s="25">
        <v>25</v>
      </c>
      <c r="H1661" s="86">
        <v>0.45624999999999999</v>
      </c>
      <c r="I1661" s="25" t="s">
        <v>771</v>
      </c>
      <c r="O1661" s="25" t="s">
        <v>772</v>
      </c>
      <c r="P1661" s="25" t="s">
        <v>773</v>
      </c>
      <c r="Q1661" s="25" t="s">
        <v>774</v>
      </c>
      <c r="R1661" s="25" t="s">
        <v>775</v>
      </c>
      <c r="S1661" s="25" t="s">
        <v>776</v>
      </c>
      <c r="T1661" s="25" t="s">
        <v>777</v>
      </c>
      <c r="V1661" s="25" t="s">
        <v>778</v>
      </c>
      <c r="X1661" s="25" t="s">
        <v>779</v>
      </c>
      <c r="AB1661" s="25" t="s">
        <v>780</v>
      </c>
      <c r="AC1661" s="25" t="s">
        <v>781</v>
      </c>
      <c r="AD1661" s="25">
        <v>0</v>
      </c>
      <c r="AE1661" s="25" t="s">
        <v>782</v>
      </c>
      <c r="AF1661" s="25">
        <v>-23.415269784195999</v>
      </c>
      <c r="AG1661" s="25">
        <v>-68.0396662237237</v>
      </c>
      <c r="AH1661" s="25">
        <v>0.45624999999999999</v>
      </c>
      <c r="AI1661" s="25" t="s">
        <v>789</v>
      </c>
      <c r="AM1661" s="25" t="s">
        <v>784</v>
      </c>
      <c r="AN1661" s="25" t="s">
        <v>1063</v>
      </c>
      <c r="AO1661" s="25" t="s">
        <v>785</v>
      </c>
      <c r="AR1661" s="25" t="s">
        <v>1050</v>
      </c>
    </row>
    <row r="1662" spans="1:44">
      <c r="A1662" s="25">
        <v>202504</v>
      </c>
      <c r="B1662" s="17" t="str">
        <f>IF(A1662="","",IFERROR(VLOOKUP(A1662,Campaña!A:K,2,0),"ID NO EXISTE"))</f>
        <v>Campaña abril 2025</v>
      </c>
      <c r="C1662" s="25">
        <v>216</v>
      </c>
      <c r="D1662" s="85" t="str">
        <f>IF(C1662="","",IFERROR(CONCATENATE(VLOOKUP(C1662,EstacionReplica!A:W,2,0)," - ",VLOOKUP(C1662,EstacionReplica!A:W,3,0)," - ",VLOOKUP(C1662,EstacionReplica!A:W,4,0)),"ID NO EXISTE"))</f>
        <v>D-40 - Registro individual - 1</v>
      </c>
      <c r="E1662" s="25">
        <v>2025</v>
      </c>
      <c r="F1662" s="25">
        <v>4</v>
      </c>
      <c r="G1662" s="25">
        <v>25</v>
      </c>
      <c r="H1662" s="86">
        <v>0.4597222222222222</v>
      </c>
      <c r="I1662" s="25" t="s">
        <v>771</v>
      </c>
      <c r="O1662" s="25" t="s">
        <v>772</v>
      </c>
      <c r="P1662" s="25" t="s">
        <v>773</v>
      </c>
      <c r="Q1662" s="25" t="s">
        <v>774</v>
      </c>
      <c r="R1662" s="25" t="s">
        <v>775</v>
      </c>
      <c r="S1662" s="25" t="s">
        <v>776</v>
      </c>
      <c r="T1662" s="25" t="s">
        <v>777</v>
      </c>
      <c r="V1662" s="25" t="s">
        <v>778</v>
      </c>
      <c r="X1662" s="25" t="s">
        <v>779</v>
      </c>
      <c r="AB1662" s="25" t="s">
        <v>780</v>
      </c>
      <c r="AC1662" s="25" t="s">
        <v>781</v>
      </c>
      <c r="AD1662" s="25">
        <v>0</v>
      </c>
      <c r="AE1662" s="25" t="s">
        <v>782</v>
      </c>
      <c r="AF1662" s="25">
        <v>-23.4152063818348</v>
      </c>
      <c r="AG1662" s="25">
        <v>-68.039637320063093</v>
      </c>
      <c r="AH1662" s="25">
        <v>0.4597222222222222</v>
      </c>
      <c r="AI1662" s="25" t="s">
        <v>783</v>
      </c>
      <c r="AM1662" s="25" t="s">
        <v>784</v>
      </c>
      <c r="AO1662" s="25" t="s">
        <v>785</v>
      </c>
      <c r="AR1662" s="25" t="s">
        <v>1050</v>
      </c>
    </row>
    <row r="1663" spans="1:44">
      <c r="A1663" s="25">
        <v>202504</v>
      </c>
      <c r="B1663" s="17" t="str">
        <f>IF(A1663="","",IFERROR(VLOOKUP(A1663,Campaña!A:K,2,0),"ID NO EXISTE"))</f>
        <v>Campaña abril 2025</v>
      </c>
      <c r="C1663" s="25">
        <v>217</v>
      </c>
      <c r="D1663" s="85" t="str">
        <f>IF(C1663="","",IFERROR(CONCATENATE(VLOOKUP(C1663,EstacionReplica!A:W,2,0)," - ",VLOOKUP(C1663,EstacionReplica!A:W,3,0)," - ",VLOOKUP(C1663,EstacionReplica!A:W,4,0)),"ID NO EXISTE"))</f>
        <v>D-41 - Registro individual - 1</v>
      </c>
      <c r="E1663" s="25">
        <v>2025</v>
      </c>
      <c r="F1663" s="25">
        <v>4</v>
      </c>
      <c r="G1663" s="25">
        <v>25</v>
      </c>
      <c r="H1663" s="86">
        <v>0.4597222222222222</v>
      </c>
      <c r="I1663" s="25" t="s">
        <v>771</v>
      </c>
      <c r="O1663" s="25" t="s">
        <v>772</v>
      </c>
      <c r="P1663" s="25" t="s">
        <v>773</v>
      </c>
      <c r="Q1663" s="25" t="s">
        <v>774</v>
      </c>
      <c r="R1663" s="25" t="s">
        <v>775</v>
      </c>
      <c r="S1663" s="25" t="s">
        <v>776</v>
      </c>
      <c r="T1663" s="25" t="s">
        <v>777</v>
      </c>
      <c r="V1663" s="25" t="s">
        <v>778</v>
      </c>
      <c r="X1663" s="25" t="s">
        <v>779</v>
      </c>
      <c r="AB1663" s="25" t="s">
        <v>780</v>
      </c>
      <c r="AC1663" s="25" t="s">
        <v>781</v>
      </c>
      <c r="AD1663" s="25">
        <v>0</v>
      </c>
      <c r="AE1663" s="25" t="s">
        <v>782</v>
      </c>
      <c r="AF1663" s="25">
        <v>-23.415197410303499</v>
      </c>
      <c r="AG1663" s="25">
        <v>-68.039647171924699</v>
      </c>
      <c r="AH1663" s="25">
        <v>0.4597222222222222</v>
      </c>
      <c r="AI1663" s="25" t="s">
        <v>783</v>
      </c>
      <c r="AM1663" s="25" t="s">
        <v>784</v>
      </c>
      <c r="AO1663" s="25" t="s">
        <v>785</v>
      </c>
      <c r="AR1663" s="25" t="s">
        <v>1050</v>
      </c>
    </row>
    <row r="1664" spans="1:44">
      <c r="A1664" s="25">
        <v>202504</v>
      </c>
      <c r="B1664" s="17" t="str">
        <f>IF(A1664="","",IFERROR(VLOOKUP(A1664,Campaña!A:K,2,0),"ID NO EXISTE"))</f>
        <v>Campaña abril 2025</v>
      </c>
      <c r="C1664" s="25">
        <v>218</v>
      </c>
      <c r="D1664" s="85" t="str">
        <f>IF(C1664="","",IFERROR(CONCATENATE(VLOOKUP(C1664,EstacionReplica!A:W,2,0)," - ",VLOOKUP(C1664,EstacionReplica!A:W,3,0)," - ",VLOOKUP(C1664,EstacionReplica!A:W,4,0)),"ID NO EXISTE"))</f>
        <v>D-42 - Registro individual - 1</v>
      </c>
      <c r="E1664" s="25">
        <v>2025</v>
      </c>
      <c r="F1664" s="25">
        <v>4</v>
      </c>
      <c r="G1664" s="25">
        <v>25</v>
      </c>
      <c r="H1664" s="86">
        <v>0.45555555555555555</v>
      </c>
      <c r="I1664" s="25" t="s">
        <v>771</v>
      </c>
      <c r="O1664" s="25" t="s">
        <v>772</v>
      </c>
      <c r="P1664" s="25" t="s">
        <v>773</v>
      </c>
      <c r="Q1664" s="25" t="s">
        <v>774</v>
      </c>
      <c r="R1664" s="25" t="s">
        <v>775</v>
      </c>
      <c r="S1664" s="25" t="s">
        <v>776</v>
      </c>
      <c r="T1664" s="25" t="s">
        <v>777</v>
      </c>
      <c r="V1664" s="25" t="s">
        <v>778</v>
      </c>
      <c r="X1664" s="25" t="s">
        <v>779</v>
      </c>
      <c r="AB1664" s="25" t="s">
        <v>780</v>
      </c>
      <c r="AC1664" s="25" t="s">
        <v>781</v>
      </c>
      <c r="AD1664" s="25">
        <v>30</v>
      </c>
      <c r="AE1664" s="25" t="s">
        <v>782</v>
      </c>
      <c r="AF1664" s="25">
        <v>-23.415043871475302</v>
      </c>
      <c r="AG1664" s="25">
        <v>-68.039648280205299</v>
      </c>
      <c r="AH1664" s="25">
        <v>0.45555555555555555</v>
      </c>
      <c r="AI1664" s="25" t="s">
        <v>787</v>
      </c>
      <c r="AM1664" s="25" t="s">
        <v>784</v>
      </c>
      <c r="AN1664" s="25" t="s">
        <v>1097</v>
      </c>
      <c r="AO1664" s="25" t="s">
        <v>785</v>
      </c>
      <c r="AR1664" s="25" t="s">
        <v>1050</v>
      </c>
    </row>
    <row r="1665" spans="1:44">
      <c r="A1665" s="25">
        <v>202504</v>
      </c>
      <c r="B1665" s="17" t="str">
        <f>IF(A1665="","",IFERROR(VLOOKUP(A1665,Campaña!A:K,2,0),"ID NO EXISTE"))</f>
        <v>Campaña abril 2025</v>
      </c>
      <c r="C1665" s="25">
        <v>219</v>
      </c>
      <c r="D1665" s="85" t="str">
        <f>IF(C1665="","",IFERROR(CONCATENATE(VLOOKUP(C1665,EstacionReplica!A:W,2,0)," - ",VLOOKUP(C1665,EstacionReplica!A:W,3,0)," - ",VLOOKUP(C1665,EstacionReplica!A:W,4,0)),"ID NO EXISTE"))</f>
        <v>D-43 - Registro individual - 1</v>
      </c>
      <c r="E1665" s="25">
        <v>2025</v>
      </c>
      <c r="F1665" s="25">
        <v>4</v>
      </c>
      <c r="G1665" s="25">
        <v>25</v>
      </c>
      <c r="H1665" s="86">
        <v>0.4548611111111111</v>
      </c>
      <c r="I1665" s="25" t="s">
        <v>771</v>
      </c>
      <c r="O1665" s="25" t="s">
        <v>772</v>
      </c>
      <c r="P1665" s="25" t="s">
        <v>773</v>
      </c>
      <c r="Q1665" s="25" t="s">
        <v>774</v>
      </c>
      <c r="R1665" s="25" t="s">
        <v>775</v>
      </c>
      <c r="S1665" s="25" t="s">
        <v>776</v>
      </c>
      <c r="T1665" s="25" t="s">
        <v>777</v>
      </c>
      <c r="V1665" s="25" t="s">
        <v>778</v>
      </c>
      <c r="X1665" s="25" t="s">
        <v>779</v>
      </c>
      <c r="AB1665" s="25" t="s">
        <v>780</v>
      </c>
      <c r="AC1665" s="25" t="s">
        <v>781</v>
      </c>
      <c r="AD1665" s="25">
        <v>0</v>
      </c>
      <c r="AE1665" s="25" t="s">
        <v>782</v>
      </c>
      <c r="AF1665" s="25">
        <v>-23.4149807097671</v>
      </c>
      <c r="AG1665" s="25">
        <v>-68.039658523205105</v>
      </c>
      <c r="AH1665" s="25">
        <v>0.4548611111111111</v>
      </c>
      <c r="AI1665" s="25" t="s">
        <v>789</v>
      </c>
      <c r="AM1665" s="25" t="s">
        <v>784</v>
      </c>
      <c r="AN1665" s="25" t="s">
        <v>1063</v>
      </c>
      <c r="AO1665" s="25" t="s">
        <v>785</v>
      </c>
      <c r="AR1665" s="25" t="s">
        <v>1050</v>
      </c>
    </row>
    <row r="1666" spans="1:44">
      <c r="A1666" s="25">
        <v>202504</v>
      </c>
      <c r="B1666" s="17" t="str">
        <f>IF(A1666="","",IFERROR(VLOOKUP(A1666,Campaña!A:K,2,0),"ID NO EXISTE"))</f>
        <v>Campaña abril 2025</v>
      </c>
      <c r="C1666" s="25">
        <v>220</v>
      </c>
      <c r="D1666" s="85" t="str">
        <f>IF(C1666="","",IFERROR(CONCATENATE(VLOOKUP(C1666,EstacionReplica!A:W,2,0)," - ",VLOOKUP(C1666,EstacionReplica!A:W,3,0)," - ",VLOOKUP(C1666,EstacionReplica!A:W,4,0)),"ID NO EXISTE"))</f>
        <v>D-45 - Registro individual - 1</v>
      </c>
      <c r="E1666" s="25">
        <v>2025</v>
      </c>
      <c r="F1666" s="25">
        <v>4</v>
      </c>
      <c r="G1666" s="25">
        <v>25</v>
      </c>
      <c r="H1666" s="86">
        <v>0.43680555555555556</v>
      </c>
      <c r="I1666" s="25" t="s">
        <v>771</v>
      </c>
      <c r="O1666" s="25" t="s">
        <v>772</v>
      </c>
      <c r="P1666" s="25" t="s">
        <v>773</v>
      </c>
      <c r="Q1666" s="25" t="s">
        <v>774</v>
      </c>
      <c r="R1666" s="25" t="s">
        <v>775</v>
      </c>
      <c r="S1666" s="25" t="s">
        <v>776</v>
      </c>
      <c r="T1666" s="25" t="s">
        <v>831</v>
      </c>
      <c r="V1666" s="25" t="s">
        <v>832</v>
      </c>
      <c r="X1666" s="25" t="s">
        <v>833</v>
      </c>
      <c r="AB1666" s="25" t="s">
        <v>780</v>
      </c>
      <c r="AC1666" s="25" t="s">
        <v>781</v>
      </c>
      <c r="AD1666" s="25">
        <v>20</v>
      </c>
      <c r="AE1666" s="25" t="s">
        <v>782</v>
      </c>
      <c r="AF1666" s="25">
        <v>-23.418119405360201</v>
      </c>
      <c r="AG1666" s="25">
        <v>-68.038931178997899</v>
      </c>
      <c r="AH1666" s="25">
        <v>0.43680555555555556</v>
      </c>
      <c r="AI1666" s="25" t="s">
        <v>787</v>
      </c>
      <c r="AM1666" s="25" t="s">
        <v>784</v>
      </c>
      <c r="AN1666" s="25" t="s">
        <v>1098</v>
      </c>
      <c r="AO1666" s="25" t="s">
        <v>785</v>
      </c>
      <c r="AR1666" s="25" t="s">
        <v>1050</v>
      </c>
    </row>
    <row r="1667" spans="1:44">
      <c r="A1667" s="25">
        <v>202504</v>
      </c>
      <c r="B1667" s="17" t="str">
        <f>IF(A1667="","",IFERROR(VLOOKUP(A1667,Campaña!A:K,2,0),"ID NO EXISTE"))</f>
        <v>Campaña abril 2025</v>
      </c>
      <c r="C1667" s="25">
        <v>221</v>
      </c>
      <c r="D1667" s="85" t="str">
        <f>IF(C1667="","",IFERROR(CONCATENATE(VLOOKUP(C1667,EstacionReplica!A:W,2,0)," - ",VLOOKUP(C1667,EstacionReplica!A:W,3,0)," - ",VLOOKUP(C1667,EstacionReplica!A:W,4,0)),"ID NO EXISTE"))</f>
        <v>D-46 - Registro individual - 1</v>
      </c>
      <c r="E1667" s="25">
        <v>2025</v>
      </c>
      <c r="F1667" s="25">
        <v>4</v>
      </c>
      <c r="G1667" s="25">
        <v>24</v>
      </c>
      <c r="H1667" s="86">
        <v>0.38680555555555557</v>
      </c>
      <c r="I1667" s="25" t="s">
        <v>771</v>
      </c>
      <c r="O1667" s="25" t="s">
        <v>772</v>
      </c>
      <c r="P1667" s="25" t="s">
        <v>773</v>
      </c>
      <c r="Q1667" s="25" t="s">
        <v>774</v>
      </c>
      <c r="R1667" s="25" t="s">
        <v>775</v>
      </c>
      <c r="S1667" s="25" t="s">
        <v>776</v>
      </c>
      <c r="T1667" s="25" t="s">
        <v>777</v>
      </c>
      <c r="V1667" s="25" t="s">
        <v>778</v>
      </c>
      <c r="X1667" s="25" t="s">
        <v>779</v>
      </c>
      <c r="AB1667" s="25" t="s">
        <v>780</v>
      </c>
      <c r="AC1667" s="25" t="s">
        <v>781</v>
      </c>
      <c r="AD1667" s="25">
        <v>0</v>
      </c>
      <c r="AE1667" s="25" t="s">
        <v>782</v>
      </c>
      <c r="AF1667" s="25">
        <v>-23.4201679368432</v>
      </c>
      <c r="AG1667" s="25">
        <v>-68.035715877727299</v>
      </c>
      <c r="AH1667" s="25">
        <v>0.38680555555555557</v>
      </c>
      <c r="AI1667" s="25" t="s">
        <v>789</v>
      </c>
      <c r="AM1667" s="25" t="s">
        <v>784</v>
      </c>
      <c r="AN1667" s="25" t="s">
        <v>1063</v>
      </c>
      <c r="AO1667" s="25" t="s">
        <v>785</v>
      </c>
      <c r="AR1667" s="25" t="s">
        <v>1050</v>
      </c>
    </row>
    <row r="1668" spans="1:44">
      <c r="A1668" s="25">
        <v>202504</v>
      </c>
      <c r="B1668" s="17" t="str">
        <f>IF(A1668="","",IFERROR(VLOOKUP(A1668,Campaña!A:K,2,0),"ID NO EXISTE"))</f>
        <v>Campaña abril 2025</v>
      </c>
      <c r="C1668" s="25">
        <v>222</v>
      </c>
      <c r="D1668" s="85" t="str">
        <f>IF(C1668="","",IFERROR(CONCATENATE(VLOOKUP(C1668,EstacionReplica!A:W,2,0)," - ",VLOOKUP(C1668,EstacionReplica!A:W,3,0)," - ",VLOOKUP(C1668,EstacionReplica!A:W,4,0)),"ID NO EXISTE"))</f>
        <v>D-47 - Registro individual - 1</v>
      </c>
      <c r="E1668" s="25">
        <v>2025</v>
      </c>
      <c r="F1668" s="25">
        <v>4</v>
      </c>
      <c r="G1668" s="25">
        <v>24</v>
      </c>
      <c r="H1668" s="86">
        <v>0.3888888888888889</v>
      </c>
      <c r="I1668" s="25" t="s">
        <v>771</v>
      </c>
      <c r="O1668" s="25" t="s">
        <v>772</v>
      </c>
      <c r="P1668" s="25" t="s">
        <v>773</v>
      </c>
      <c r="Q1668" s="25" t="s">
        <v>774</v>
      </c>
      <c r="R1668" s="25" t="s">
        <v>775</v>
      </c>
      <c r="S1668" s="25" t="s">
        <v>776</v>
      </c>
      <c r="T1668" s="25" t="s">
        <v>777</v>
      </c>
      <c r="V1668" s="25" t="s">
        <v>778</v>
      </c>
      <c r="X1668" s="25" t="s">
        <v>779</v>
      </c>
      <c r="AB1668" s="25" t="s">
        <v>780</v>
      </c>
      <c r="AC1668" s="25" t="s">
        <v>781</v>
      </c>
      <c r="AD1668" s="25">
        <v>0</v>
      </c>
      <c r="AE1668" s="25" t="s">
        <v>782</v>
      </c>
      <c r="AF1668" s="25">
        <v>-23.419951599469801</v>
      </c>
      <c r="AG1668" s="25">
        <v>-68.035785958177001</v>
      </c>
      <c r="AH1668" s="25">
        <v>0.3888888888888889</v>
      </c>
      <c r="AI1668" s="25" t="s">
        <v>789</v>
      </c>
      <c r="AM1668" s="25" t="s">
        <v>784</v>
      </c>
      <c r="AN1668" s="25" t="s">
        <v>1063</v>
      </c>
      <c r="AO1668" s="25" t="s">
        <v>785</v>
      </c>
      <c r="AR1668" s="25" t="s">
        <v>1050</v>
      </c>
    </row>
    <row r="1669" spans="1:44">
      <c r="A1669" s="25">
        <v>202504</v>
      </c>
      <c r="B1669" s="17" t="str">
        <f>IF(A1669="","",IFERROR(VLOOKUP(A1669,Campaña!A:K,2,0),"ID NO EXISTE"))</f>
        <v>Campaña abril 2025</v>
      </c>
      <c r="C1669" s="25">
        <v>223</v>
      </c>
      <c r="D1669" s="85" t="str">
        <f>IF(C1669="","",IFERROR(CONCATENATE(VLOOKUP(C1669,EstacionReplica!A:W,2,0)," - ",VLOOKUP(C1669,EstacionReplica!A:W,3,0)," - ",VLOOKUP(C1669,EstacionReplica!A:W,4,0)),"ID NO EXISTE"))</f>
        <v>D-48 - Registro individual - 1</v>
      </c>
      <c r="E1669" s="25">
        <v>2025</v>
      </c>
      <c r="F1669" s="25">
        <v>4</v>
      </c>
      <c r="G1669" s="25">
        <v>24</v>
      </c>
      <c r="H1669" s="86">
        <v>0.42222222222222222</v>
      </c>
      <c r="I1669" s="25" t="s">
        <v>771</v>
      </c>
      <c r="O1669" s="25" t="s">
        <v>772</v>
      </c>
      <c r="P1669" s="25" t="s">
        <v>773</v>
      </c>
      <c r="Q1669" s="25" t="s">
        <v>774</v>
      </c>
      <c r="R1669" s="25" t="s">
        <v>775</v>
      </c>
      <c r="S1669" s="25" t="s">
        <v>776</v>
      </c>
      <c r="T1669" s="25" t="s">
        <v>777</v>
      </c>
      <c r="V1669" s="25" t="s">
        <v>778</v>
      </c>
      <c r="X1669" s="25" t="s">
        <v>779</v>
      </c>
      <c r="AB1669" s="25" t="s">
        <v>780</v>
      </c>
      <c r="AC1669" s="25" t="s">
        <v>781</v>
      </c>
      <c r="AD1669" s="25">
        <v>80</v>
      </c>
      <c r="AE1669" s="25" t="s">
        <v>782</v>
      </c>
      <c r="AF1669" s="25">
        <v>-23.419543925909799</v>
      </c>
      <c r="AG1669" s="25">
        <v>-68.034125053207305</v>
      </c>
      <c r="AH1669" s="25">
        <v>0.42222222222222222</v>
      </c>
      <c r="AI1669" s="25" t="s">
        <v>787</v>
      </c>
      <c r="AM1669" s="25" t="s">
        <v>784</v>
      </c>
      <c r="AN1669" s="25" t="s">
        <v>1089</v>
      </c>
      <c r="AO1669" s="25" t="s">
        <v>785</v>
      </c>
      <c r="AR1669" s="25" t="s">
        <v>1050</v>
      </c>
    </row>
    <row r="1670" spans="1:44">
      <c r="A1670" s="25">
        <v>202504</v>
      </c>
      <c r="B1670" s="17" t="str">
        <f>IF(A1670="","",IFERROR(VLOOKUP(A1670,Campaña!A:K,2,0),"ID NO EXISTE"))</f>
        <v>Campaña abril 2025</v>
      </c>
      <c r="C1670" s="25">
        <v>224</v>
      </c>
      <c r="D1670" s="85" t="str">
        <f>IF(C1670="","",IFERROR(CONCATENATE(VLOOKUP(C1670,EstacionReplica!A:W,2,0)," - ",VLOOKUP(C1670,EstacionReplica!A:W,3,0)," - ",VLOOKUP(C1670,EstacionReplica!A:W,4,0)),"ID NO EXISTE"))</f>
        <v>D-49 - Registro individual - 1</v>
      </c>
      <c r="E1670" s="25">
        <v>2025</v>
      </c>
      <c r="F1670" s="25">
        <v>4</v>
      </c>
      <c r="G1670" s="25">
        <v>24</v>
      </c>
      <c r="H1670" s="86">
        <v>0.47083333333333333</v>
      </c>
      <c r="I1670" s="25" t="s">
        <v>771</v>
      </c>
      <c r="O1670" s="25" t="s">
        <v>772</v>
      </c>
      <c r="P1670" s="25" t="s">
        <v>773</v>
      </c>
      <c r="Q1670" s="25" t="s">
        <v>774</v>
      </c>
      <c r="R1670" s="25" t="s">
        <v>775</v>
      </c>
      <c r="S1670" s="25" t="s">
        <v>776</v>
      </c>
      <c r="T1670" s="25" t="s">
        <v>777</v>
      </c>
      <c r="V1670" s="25" t="s">
        <v>778</v>
      </c>
      <c r="X1670" s="25" t="s">
        <v>779</v>
      </c>
      <c r="AB1670" s="25" t="s">
        <v>780</v>
      </c>
      <c r="AC1670" s="25" t="s">
        <v>781</v>
      </c>
      <c r="AD1670" s="25">
        <v>100</v>
      </c>
      <c r="AE1670" s="25" t="s">
        <v>782</v>
      </c>
      <c r="AF1670" s="25">
        <v>-23.4201551135214</v>
      </c>
      <c r="AG1670" s="25">
        <v>-68.033641029797593</v>
      </c>
      <c r="AH1670" s="25">
        <v>0.47083333333333333</v>
      </c>
      <c r="AI1670" s="25" t="s">
        <v>787</v>
      </c>
      <c r="AM1670" s="25" t="s">
        <v>784</v>
      </c>
      <c r="AN1670" s="25" t="s">
        <v>1078</v>
      </c>
      <c r="AO1670" s="25" t="s">
        <v>785</v>
      </c>
      <c r="AR1670" s="25" t="s">
        <v>1050</v>
      </c>
    </row>
    <row r="1671" spans="1:44">
      <c r="A1671" s="25">
        <v>202504</v>
      </c>
      <c r="B1671" s="17" t="str">
        <f>IF(A1671="","",IFERROR(VLOOKUP(A1671,Campaña!A:K,2,0),"ID NO EXISTE"))</f>
        <v>Campaña abril 2025</v>
      </c>
      <c r="C1671" s="25">
        <v>225</v>
      </c>
      <c r="D1671" s="85" t="str">
        <f>IF(C1671="","",IFERROR(CONCATENATE(VLOOKUP(C1671,EstacionReplica!A:W,2,0)," - ",VLOOKUP(C1671,EstacionReplica!A:W,3,0)," - ",VLOOKUP(C1671,EstacionReplica!A:W,4,0)),"ID NO EXISTE"))</f>
        <v>D-50 - Registro individual - 1</v>
      </c>
      <c r="E1671" s="25">
        <v>2025</v>
      </c>
      <c r="F1671" s="25">
        <v>4</v>
      </c>
      <c r="G1671" s="25">
        <v>24</v>
      </c>
      <c r="H1671" s="86">
        <v>0.46944444444444444</v>
      </c>
      <c r="I1671" s="25" t="s">
        <v>771</v>
      </c>
      <c r="O1671" s="25" t="s">
        <v>772</v>
      </c>
      <c r="P1671" s="25" t="s">
        <v>773</v>
      </c>
      <c r="Q1671" s="25" t="s">
        <v>774</v>
      </c>
      <c r="R1671" s="25" t="s">
        <v>775</v>
      </c>
      <c r="S1671" s="25" t="s">
        <v>776</v>
      </c>
      <c r="T1671" s="25" t="s">
        <v>777</v>
      </c>
      <c r="V1671" s="25" t="s">
        <v>778</v>
      </c>
      <c r="X1671" s="25" t="s">
        <v>779</v>
      </c>
      <c r="AB1671" s="25" t="s">
        <v>780</v>
      </c>
      <c r="AC1671" s="25" t="s">
        <v>781</v>
      </c>
      <c r="AD1671" s="25">
        <v>100</v>
      </c>
      <c r="AE1671" s="25" t="s">
        <v>782</v>
      </c>
      <c r="AF1671" s="25">
        <v>-23.420199242410298</v>
      </c>
      <c r="AG1671" s="25">
        <v>-68.033474322406903</v>
      </c>
      <c r="AH1671" s="25">
        <v>0.46944444444444444</v>
      </c>
      <c r="AI1671" s="25" t="s">
        <v>787</v>
      </c>
      <c r="AM1671" s="25" t="s">
        <v>784</v>
      </c>
      <c r="AN1671" s="25" t="s">
        <v>1078</v>
      </c>
      <c r="AO1671" s="25" t="s">
        <v>785</v>
      </c>
      <c r="AR1671" s="25" t="s">
        <v>1050</v>
      </c>
    </row>
    <row r="1672" spans="1:44">
      <c r="A1672" s="25">
        <v>202504</v>
      </c>
      <c r="B1672" s="17" t="str">
        <f>IF(A1672="","",IFERROR(VLOOKUP(A1672,Campaña!A:K,2,0),"ID NO EXISTE"))</f>
        <v>Campaña abril 2025</v>
      </c>
      <c r="C1672" s="25">
        <v>226</v>
      </c>
      <c r="D1672" s="85" t="str">
        <f>IF(C1672="","",IFERROR(CONCATENATE(VLOOKUP(C1672,EstacionReplica!A:W,2,0)," - ",VLOOKUP(C1672,EstacionReplica!A:W,3,0)," - ",VLOOKUP(C1672,EstacionReplica!A:W,4,0)),"ID NO EXISTE"))</f>
        <v>D-51 - Registro individual - 1</v>
      </c>
      <c r="E1672" s="25">
        <v>2025</v>
      </c>
      <c r="F1672" s="25">
        <v>4</v>
      </c>
      <c r="G1672" s="25">
        <v>24</v>
      </c>
      <c r="H1672" s="86">
        <v>0.46250000000000002</v>
      </c>
      <c r="I1672" s="25" t="s">
        <v>771</v>
      </c>
      <c r="O1672" s="25" t="s">
        <v>772</v>
      </c>
      <c r="P1672" s="25" t="s">
        <v>773</v>
      </c>
      <c r="Q1672" s="25" t="s">
        <v>774</v>
      </c>
      <c r="R1672" s="25" t="s">
        <v>775</v>
      </c>
      <c r="S1672" s="25" t="s">
        <v>776</v>
      </c>
      <c r="T1672" s="25" t="s">
        <v>777</v>
      </c>
      <c r="V1672" s="25" t="s">
        <v>778</v>
      </c>
      <c r="X1672" s="25" t="s">
        <v>779</v>
      </c>
      <c r="AB1672" s="25" t="s">
        <v>780</v>
      </c>
      <c r="AC1672" s="25" t="s">
        <v>781</v>
      </c>
      <c r="AD1672" s="25">
        <v>90</v>
      </c>
      <c r="AE1672" s="25" t="s">
        <v>782</v>
      </c>
      <c r="AF1672" s="25">
        <v>-23.419927383700799</v>
      </c>
      <c r="AG1672" s="25">
        <v>-68.033329486265799</v>
      </c>
      <c r="AH1672" s="25">
        <v>0.46250000000000002</v>
      </c>
      <c r="AI1672" s="25" t="s">
        <v>787</v>
      </c>
      <c r="AM1672" s="25" t="s">
        <v>784</v>
      </c>
      <c r="AN1672" s="25" t="s">
        <v>1079</v>
      </c>
      <c r="AO1672" s="25" t="s">
        <v>785</v>
      </c>
      <c r="AR1672" s="25" t="s">
        <v>1050</v>
      </c>
    </row>
    <row r="1673" spans="1:44">
      <c r="A1673" s="25">
        <v>202504</v>
      </c>
      <c r="B1673" s="17" t="str">
        <f>IF(A1673="","",IFERROR(VLOOKUP(A1673,Campaña!A:K,2,0),"ID NO EXISTE"))</f>
        <v>Campaña abril 2025</v>
      </c>
      <c r="C1673" s="25">
        <v>227</v>
      </c>
      <c r="D1673" s="85" t="str">
        <f>IF(C1673="","",IFERROR(CONCATENATE(VLOOKUP(C1673,EstacionReplica!A:W,2,0)," - ",VLOOKUP(C1673,EstacionReplica!A:W,3,0)," - ",VLOOKUP(C1673,EstacionReplica!A:W,4,0)),"ID NO EXISTE"))</f>
        <v>D-52 - Registro individual - 1</v>
      </c>
      <c r="E1673" s="25">
        <v>2025</v>
      </c>
      <c r="F1673" s="25">
        <v>4</v>
      </c>
      <c r="G1673" s="25">
        <v>24</v>
      </c>
      <c r="H1673" s="86">
        <v>0.46388888888888891</v>
      </c>
      <c r="I1673" s="25" t="s">
        <v>771</v>
      </c>
      <c r="O1673" s="25" t="s">
        <v>772</v>
      </c>
      <c r="P1673" s="25" t="s">
        <v>773</v>
      </c>
      <c r="Q1673" s="25" t="s">
        <v>774</v>
      </c>
      <c r="R1673" s="25" t="s">
        <v>775</v>
      </c>
      <c r="S1673" s="25" t="s">
        <v>776</v>
      </c>
      <c r="T1673" s="25" t="s">
        <v>777</v>
      </c>
      <c r="V1673" s="25" t="s">
        <v>778</v>
      </c>
      <c r="X1673" s="25" t="s">
        <v>779</v>
      </c>
      <c r="AB1673" s="25" t="s">
        <v>780</v>
      </c>
      <c r="AC1673" s="25" t="s">
        <v>781</v>
      </c>
      <c r="AD1673" s="25">
        <v>80</v>
      </c>
      <c r="AE1673" s="25" t="s">
        <v>782</v>
      </c>
      <c r="AF1673" s="25">
        <v>-23.419873496508401</v>
      </c>
      <c r="AG1673" s="25">
        <v>-68.033378815054306</v>
      </c>
      <c r="AH1673" s="25">
        <v>0.46388888888888891</v>
      </c>
      <c r="AI1673" s="25" t="s">
        <v>787</v>
      </c>
      <c r="AM1673" s="25" t="s">
        <v>784</v>
      </c>
      <c r="AN1673" s="25" t="s">
        <v>1089</v>
      </c>
      <c r="AO1673" s="25" t="s">
        <v>785</v>
      </c>
      <c r="AR1673" s="25" t="s">
        <v>1050</v>
      </c>
    </row>
    <row r="1674" spans="1:44">
      <c r="A1674" s="25">
        <v>202504</v>
      </c>
      <c r="B1674" s="17" t="str">
        <f>IF(A1674="","",IFERROR(VLOOKUP(A1674,Campaña!A:K,2,0),"ID NO EXISTE"))</f>
        <v>Campaña abril 2025</v>
      </c>
      <c r="C1674" s="25">
        <v>228</v>
      </c>
      <c r="D1674" s="85" t="str">
        <f>IF(C1674="","",IFERROR(CONCATENATE(VLOOKUP(C1674,EstacionReplica!A:W,2,0)," - ",VLOOKUP(C1674,EstacionReplica!A:W,3,0)," - ",VLOOKUP(C1674,EstacionReplica!A:W,4,0)),"ID NO EXISTE"))</f>
        <v>D-53 - Registro individual - 1</v>
      </c>
      <c r="E1674" s="25">
        <v>2025</v>
      </c>
      <c r="F1674" s="25">
        <v>4</v>
      </c>
      <c r="G1674" s="25">
        <v>24</v>
      </c>
      <c r="H1674" s="86">
        <v>0.45624999999999999</v>
      </c>
      <c r="I1674" s="25" t="s">
        <v>771</v>
      </c>
      <c r="O1674" s="25" t="s">
        <v>772</v>
      </c>
      <c r="P1674" s="25" t="s">
        <v>773</v>
      </c>
      <c r="Q1674" s="25" t="s">
        <v>774</v>
      </c>
      <c r="R1674" s="25" t="s">
        <v>775</v>
      </c>
      <c r="S1674" s="25" t="s">
        <v>776</v>
      </c>
      <c r="T1674" s="25" t="s">
        <v>777</v>
      </c>
      <c r="V1674" s="25" t="s">
        <v>778</v>
      </c>
      <c r="X1674" s="25" t="s">
        <v>779</v>
      </c>
      <c r="AB1674" s="25" t="s">
        <v>780</v>
      </c>
      <c r="AC1674" s="25" t="s">
        <v>781</v>
      </c>
      <c r="AD1674" s="25">
        <v>100</v>
      </c>
      <c r="AE1674" s="25" t="s">
        <v>782</v>
      </c>
      <c r="AF1674" s="25">
        <v>-23.419916231656799</v>
      </c>
      <c r="AG1674" s="25">
        <v>-68.032987007036894</v>
      </c>
      <c r="AH1674" s="25">
        <v>0.45624999999999999</v>
      </c>
      <c r="AI1674" s="25" t="s">
        <v>787</v>
      </c>
      <c r="AM1674" s="25" t="s">
        <v>784</v>
      </c>
      <c r="AN1674" s="25" t="s">
        <v>1078</v>
      </c>
      <c r="AO1674" s="25" t="s">
        <v>785</v>
      </c>
      <c r="AR1674" s="25" t="s">
        <v>1050</v>
      </c>
    </row>
    <row r="1675" spans="1:44">
      <c r="A1675" s="25">
        <v>202504</v>
      </c>
      <c r="B1675" s="17" t="str">
        <f>IF(A1675="","",IFERROR(VLOOKUP(A1675,Campaña!A:K,2,0),"ID NO EXISTE"))</f>
        <v>Campaña abril 2025</v>
      </c>
      <c r="C1675" s="25">
        <v>229</v>
      </c>
      <c r="D1675" s="85" t="str">
        <f>IF(C1675="","",IFERROR(CONCATENATE(VLOOKUP(C1675,EstacionReplica!A:W,2,0)," - ",VLOOKUP(C1675,EstacionReplica!A:W,3,0)," - ",VLOOKUP(C1675,EstacionReplica!A:W,4,0)),"ID NO EXISTE"))</f>
        <v>D-54 - Registro individual - 1</v>
      </c>
      <c r="E1675" s="25">
        <v>2025</v>
      </c>
      <c r="F1675" s="25">
        <v>4</v>
      </c>
      <c r="G1675" s="25">
        <v>24</v>
      </c>
      <c r="H1675" s="86">
        <v>0.45347222222222222</v>
      </c>
      <c r="I1675" s="25" t="s">
        <v>771</v>
      </c>
      <c r="O1675" s="25" t="s">
        <v>772</v>
      </c>
      <c r="P1675" s="25" t="s">
        <v>773</v>
      </c>
      <c r="Q1675" s="25" t="s">
        <v>774</v>
      </c>
      <c r="R1675" s="25" t="s">
        <v>775</v>
      </c>
      <c r="S1675" s="25" t="s">
        <v>776</v>
      </c>
      <c r="T1675" s="25" t="s">
        <v>777</v>
      </c>
      <c r="V1675" s="25" t="s">
        <v>778</v>
      </c>
      <c r="X1675" s="25" t="s">
        <v>779</v>
      </c>
      <c r="AB1675" s="25" t="s">
        <v>780</v>
      </c>
      <c r="AC1675" s="25" t="s">
        <v>781</v>
      </c>
      <c r="AD1675" s="25">
        <v>51</v>
      </c>
      <c r="AE1675" s="25" t="s">
        <v>782</v>
      </c>
      <c r="AF1675" s="25">
        <v>-23.419770088679201</v>
      </c>
      <c r="AG1675" s="25">
        <v>-68.032723809012893</v>
      </c>
      <c r="AH1675" s="25">
        <v>0.45347222222222222</v>
      </c>
      <c r="AI1675" s="25" t="s">
        <v>787</v>
      </c>
      <c r="AM1675" s="25" t="s">
        <v>784</v>
      </c>
      <c r="AN1675" s="25" t="s">
        <v>1099</v>
      </c>
      <c r="AO1675" s="25" t="s">
        <v>785</v>
      </c>
      <c r="AR1675" s="25" t="s">
        <v>1050</v>
      </c>
    </row>
    <row r="1676" spans="1:44">
      <c r="A1676" s="25">
        <v>202504</v>
      </c>
      <c r="B1676" s="17" t="str">
        <f>IF(A1676="","",IFERROR(VLOOKUP(A1676,Campaña!A:K,2,0),"ID NO EXISTE"))</f>
        <v>Campaña abril 2025</v>
      </c>
      <c r="C1676" s="25">
        <v>230</v>
      </c>
      <c r="D1676" s="85" t="str">
        <f>IF(C1676="","",IFERROR(CONCATENATE(VLOOKUP(C1676,EstacionReplica!A:W,2,0)," - ",VLOOKUP(C1676,EstacionReplica!A:W,3,0)," - ",VLOOKUP(C1676,EstacionReplica!A:W,4,0)),"ID NO EXISTE"))</f>
        <v>D-55 - Registro individual - 1</v>
      </c>
      <c r="E1676" s="25">
        <v>2025</v>
      </c>
      <c r="F1676" s="25">
        <v>4</v>
      </c>
      <c r="G1676" s="25">
        <v>24</v>
      </c>
      <c r="H1676" s="86">
        <v>0.45277777777777778</v>
      </c>
      <c r="I1676" s="25" t="s">
        <v>771</v>
      </c>
      <c r="O1676" s="25" t="s">
        <v>772</v>
      </c>
      <c r="P1676" s="25" t="s">
        <v>773</v>
      </c>
      <c r="Q1676" s="25" t="s">
        <v>774</v>
      </c>
      <c r="R1676" s="25" t="s">
        <v>775</v>
      </c>
      <c r="S1676" s="25" t="s">
        <v>776</v>
      </c>
      <c r="T1676" s="25" t="s">
        <v>777</v>
      </c>
      <c r="V1676" s="25" t="s">
        <v>778</v>
      </c>
      <c r="X1676" s="25" t="s">
        <v>779</v>
      </c>
      <c r="AB1676" s="25" t="s">
        <v>780</v>
      </c>
      <c r="AC1676" s="25" t="s">
        <v>781</v>
      </c>
      <c r="AD1676" s="25">
        <v>20</v>
      </c>
      <c r="AE1676" s="25" t="s">
        <v>782</v>
      </c>
      <c r="AF1676" s="25">
        <v>-23.419599214166698</v>
      </c>
      <c r="AG1676" s="25">
        <v>-68.032842500540397</v>
      </c>
      <c r="AH1676" s="25">
        <v>0.45277777777777778</v>
      </c>
      <c r="AI1676" s="25" t="s">
        <v>787</v>
      </c>
      <c r="AM1676" s="25" t="s">
        <v>784</v>
      </c>
      <c r="AN1676" s="25" t="s">
        <v>1092</v>
      </c>
      <c r="AO1676" s="25" t="s">
        <v>785</v>
      </c>
      <c r="AR1676" s="25" t="s">
        <v>1050</v>
      </c>
    </row>
    <row r="1677" spans="1:44">
      <c r="A1677" s="25">
        <v>202504</v>
      </c>
      <c r="B1677" s="17" t="str">
        <f>IF(A1677="","",IFERROR(VLOOKUP(A1677,Campaña!A:K,2,0),"ID NO EXISTE"))</f>
        <v>Campaña abril 2025</v>
      </c>
      <c r="C1677" s="25">
        <v>231</v>
      </c>
      <c r="D1677" s="85" t="str">
        <f>IF(C1677="","",IFERROR(CONCATENATE(VLOOKUP(C1677,EstacionReplica!A:W,2,0)," - ",VLOOKUP(C1677,EstacionReplica!A:W,3,0)," - ",VLOOKUP(C1677,EstacionReplica!A:W,4,0)),"ID NO EXISTE"))</f>
        <v>D-56 - Registro individual - 1</v>
      </c>
      <c r="E1677" s="25">
        <v>2025</v>
      </c>
      <c r="F1677" s="25">
        <v>4</v>
      </c>
      <c r="G1677" s="25">
        <v>24</v>
      </c>
      <c r="H1677" s="86">
        <v>0.4513888888888889</v>
      </c>
      <c r="I1677" s="25" t="s">
        <v>771</v>
      </c>
      <c r="O1677" s="25" t="s">
        <v>772</v>
      </c>
      <c r="P1677" s="25" t="s">
        <v>773</v>
      </c>
      <c r="Q1677" s="25" t="s">
        <v>774</v>
      </c>
      <c r="R1677" s="25" t="s">
        <v>775</v>
      </c>
      <c r="S1677" s="25" t="s">
        <v>776</v>
      </c>
      <c r="T1677" s="25" t="s">
        <v>777</v>
      </c>
      <c r="V1677" s="25" t="s">
        <v>778</v>
      </c>
      <c r="X1677" s="25" t="s">
        <v>779</v>
      </c>
      <c r="AB1677" s="25" t="s">
        <v>780</v>
      </c>
      <c r="AC1677" s="25" t="s">
        <v>781</v>
      </c>
      <c r="AD1677" s="25">
        <v>90</v>
      </c>
      <c r="AE1677" s="25" t="s">
        <v>782</v>
      </c>
      <c r="AF1677" s="25">
        <v>-23.419561935948501</v>
      </c>
      <c r="AG1677" s="25">
        <v>-68.032656810807197</v>
      </c>
      <c r="AH1677" s="25">
        <v>0.4513888888888889</v>
      </c>
      <c r="AI1677" s="25" t="s">
        <v>787</v>
      </c>
      <c r="AM1677" s="25" t="s">
        <v>784</v>
      </c>
      <c r="AN1677" s="25" t="s">
        <v>1079</v>
      </c>
      <c r="AO1677" s="25" t="s">
        <v>785</v>
      </c>
      <c r="AR1677" s="25" t="s">
        <v>1050</v>
      </c>
    </row>
    <row r="1678" spans="1:44">
      <c r="A1678" s="25">
        <v>202504</v>
      </c>
      <c r="B1678" s="17" t="str">
        <f>IF(A1678="","",IFERROR(VLOOKUP(A1678,Campaña!A:K,2,0),"ID NO EXISTE"))</f>
        <v>Campaña abril 2025</v>
      </c>
      <c r="C1678" s="25">
        <v>232</v>
      </c>
      <c r="D1678" s="85" t="str">
        <f>IF(C1678="","",IFERROR(CONCATENATE(VLOOKUP(C1678,EstacionReplica!A:W,2,0)," - ",VLOOKUP(C1678,EstacionReplica!A:W,3,0)," - ",VLOOKUP(C1678,EstacionReplica!A:W,4,0)),"ID NO EXISTE"))</f>
        <v>D-57 - Registro individual - 1</v>
      </c>
      <c r="E1678" s="25">
        <v>2025</v>
      </c>
      <c r="F1678" s="25">
        <v>4</v>
      </c>
      <c r="G1678" s="25">
        <v>24</v>
      </c>
      <c r="H1678" s="86">
        <v>0.46597222222222223</v>
      </c>
      <c r="I1678" s="25" t="s">
        <v>771</v>
      </c>
      <c r="O1678" s="25" t="s">
        <v>772</v>
      </c>
      <c r="P1678" s="25" t="s">
        <v>773</v>
      </c>
      <c r="Q1678" s="25" t="s">
        <v>774</v>
      </c>
      <c r="R1678" s="25" t="s">
        <v>775</v>
      </c>
      <c r="S1678" s="25" t="s">
        <v>776</v>
      </c>
      <c r="T1678" s="25" t="s">
        <v>777</v>
      </c>
      <c r="V1678" s="25" t="s">
        <v>778</v>
      </c>
      <c r="X1678" s="25" t="s">
        <v>779</v>
      </c>
      <c r="AB1678" s="25" t="s">
        <v>780</v>
      </c>
      <c r="AC1678" s="25" t="s">
        <v>781</v>
      </c>
      <c r="AD1678" s="25">
        <v>0</v>
      </c>
      <c r="AE1678" s="25" t="s">
        <v>782</v>
      </c>
      <c r="AF1678" s="25">
        <v>-23.4196575842237</v>
      </c>
      <c r="AG1678" s="25">
        <v>-68.033517407936998</v>
      </c>
      <c r="AH1678" s="25">
        <v>0.46597222222222223</v>
      </c>
      <c r="AI1678" s="25" t="s">
        <v>789</v>
      </c>
      <c r="AM1678" s="25" t="s">
        <v>784</v>
      </c>
      <c r="AN1678" s="25" t="s">
        <v>1063</v>
      </c>
      <c r="AO1678" s="25" t="s">
        <v>785</v>
      </c>
      <c r="AR1678" s="25" t="s">
        <v>1050</v>
      </c>
    </row>
    <row r="1679" spans="1:44">
      <c r="A1679" s="25">
        <v>202504</v>
      </c>
      <c r="B1679" s="17" t="str">
        <f>IF(A1679="","",IFERROR(VLOOKUP(A1679,Campaña!A:K,2,0),"ID NO EXISTE"))</f>
        <v>Campaña abril 2025</v>
      </c>
      <c r="C1679" s="25">
        <v>233</v>
      </c>
      <c r="D1679" s="85" t="str">
        <f>IF(C1679="","",IFERROR(CONCATENATE(VLOOKUP(C1679,EstacionReplica!A:W,2,0)," - ",VLOOKUP(C1679,EstacionReplica!A:W,3,0)," - ",VLOOKUP(C1679,EstacionReplica!A:W,4,0)),"ID NO EXISTE"))</f>
        <v>D-58 - Registro individual - 1</v>
      </c>
      <c r="E1679" s="25">
        <v>2025</v>
      </c>
      <c r="F1679" s="25">
        <v>4</v>
      </c>
      <c r="G1679" s="25">
        <v>24</v>
      </c>
      <c r="H1679" s="86">
        <v>0.51249999999999996</v>
      </c>
      <c r="I1679" s="25" t="s">
        <v>771</v>
      </c>
      <c r="O1679" s="25" t="s">
        <v>772</v>
      </c>
      <c r="P1679" s="25" t="s">
        <v>773</v>
      </c>
      <c r="Q1679" s="25" t="s">
        <v>774</v>
      </c>
      <c r="R1679" s="25" t="s">
        <v>775</v>
      </c>
      <c r="S1679" s="25" t="s">
        <v>776</v>
      </c>
      <c r="T1679" s="25" t="s">
        <v>777</v>
      </c>
      <c r="V1679" s="25" t="s">
        <v>778</v>
      </c>
      <c r="X1679" s="25" t="s">
        <v>779</v>
      </c>
      <c r="AB1679" s="25" t="s">
        <v>780</v>
      </c>
      <c r="AC1679" s="25" t="s">
        <v>781</v>
      </c>
      <c r="AD1679" s="25">
        <v>90</v>
      </c>
      <c r="AE1679" s="25" t="s">
        <v>782</v>
      </c>
      <c r="AF1679" s="25">
        <v>-23.417052717414101</v>
      </c>
      <c r="AG1679" s="25">
        <v>-68.028564424782402</v>
      </c>
      <c r="AH1679" s="25">
        <v>0.51249999999999996</v>
      </c>
      <c r="AI1679" s="25" t="s">
        <v>787</v>
      </c>
      <c r="AM1679" s="25" t="s">
        <v>784</v>
      </c>
      <c r="AN1679" s="25" t="s">
        <v>1079</v>
      </c>
      <c r="AO1679" s="25" t="s">
        <v>785</v>
      </c>
      <c r="AR1679" s="25" t="s">
        <v>1050</v>
      </c>
    </row>
    <row r="1680" spans="1:44">
      <c r="A1680" s="25">
        <v>202504</v>
      </c>
      <c r="B1680" s="17" t="str">
        <f>IF(A1680="","",IFERROR(VLOOKUP(A1680,Campaña!A:K,2,0),"ID NO EXISTE"))</f>
        <v>Campaña abril 2025</v>
      </c>
      <c r="C1680" s="25">
        <v>234</v>
      </c>
      <c r="D1680" s="85" t="str">
        <f>IF(C1680="","",IFERROR(CONCATENATE(VLOOKUP(C1680,EstacionReplica!A:W,2,0)," - ",VLOOKUP(C1680,EstacionReplica!A:W,3,0)," - ",VLOOKUP(C1680,EstacionReplica!A:W,4,0)),"ID NO EXISTE"))</f>
        <v>D-59 - Registro individual - 1</v>
      </c>
      <c r="E1680" s="25">
        <v>2025</v>
      </c>
      <c r="F1680" s="25">
        <v>4</v>
      </c>
      <c r="G1680" s="25">
        <v>24</v>
      </c>
      <c r="H1680" s="86">
        <v>0.58819444444444446</v>
      </c>
      <c r="I1680" s="25" t="s">
        <v>771</v>
      </c>
      <c r="O1680" s="25" t="s">
        <v>772</v>
      </c>
      <c r="P1680" s="25" t="s">
        <v>773</v>
      </c>
      <c r="Q1680" s="25" t="s">
        <v>774</v>
      </c>
      <c r="R1680" s="25" t="s">
        <v>775</v>
      </c>
      <c r="S1680" s="25" t="s">
        <v>776</v>
      </c>
      <c r="T1680" s="25" t="s">
        <v>777</v>
      </c>
      <c r="V1680" s="25" t="s">
        <v>778</v>
      </c>
      <c r="X1680" s="25" t="s">
        <v>779</v>
      </c>
      <c r="AB1680" s="25" t="s">
        <v>780</v>
      </c>
      <c r="AC1680" s="25" t="s">
        <v>781</v>
      </c>
      <c r="AD1680" s="25">
        <v>0</v>
      </c>
      <c r="AE1680" s="25" t="s">
        <v>782</v>
      </c>
      <c r="AF1680" s="25">
        <v>-23.411188374716399</v>
      </c>
      <c r="AG1680" s="25">
        <v>-68.005197307070304</v>
      </c>
      <c r="AH1680" s="25">
        <v>0.58819444444444446</v>
      </c>
      <c r="AI1680" s="25" t="s">
        <v>783</v>
      </c>
      <c r="AM1680" s="25" t="s">
        <v>784</v>
      </c>
      <c r="AO1680" s="25" t="s">
        <v>785</v>
      </c>
      <c r="AR1680" s="25" t="s">
        <v>1050</v>
      </c>
    </row>
    <row r="1681" spans="1:44">
      <c r="A1681" s="25">
        <v>202504</v>
      </c>
      <c r="B1681" s="17" t="str">
        <f>IF(A1681="","",IFERROR(VLOOKUP(A1681,Campaña!A:K,2,0),"ID NO EXISTE"))</f>
        <v>Campaña abril 2025</v>
      </c>
      <c r="C1681" s="25">
        <v>235</v>
      </c>
      <c r="D1681" s="85" t="str">
        <f>IF(C1681="","",IFERROR(CONCATENATE(VLOOKUP(C1681,EstacionReplica!A:W,2,0)," - ",VLOOKUP(C1681,EstacionReplica!A:W,3,0)," - ",VLOOKUP(C1681,EstacionReplica!A:W,4,0)),"ID NO EXISTE"))</f>
        <v>D-60 - Registro individual - 1</v>
      </c>
      <c r="E1681" s="25">
        <v>2025</v>
      </c>
      <c r="F1681" s="25">
        <v>4</v>
      </c>
      <c r="G1681" s="25">
        <v>24</v>
      </c>
      <c r="H1681" s="86">
        <v>0.52083333333333337</v>
      </c>
      <c r="I1681" s="25" t="s">
        <v>771</v>
      </c>
      <c r="O1681" s="25" t="s">
        <v>772</v>
      </c>
      <c r="P1681" s="25" t="s">
        <v>773</v>
      </c>
      <c r="Q1681" s="25" t="s">
        <v>774</v>
      </c>
      <c r="R1681" s="25" t="s">
        <v>775</v>
      </c>
      <c r="S1681" s="25" t="s">
        <v>776</v>
      </c>
      <c r="T1681" s="25" t="s">
        <v>777</v>
      </c>
      <c r="V1681" s="25" t="s">
        <v>778</v>
      </c>
      <c r="X1681" s="25" t="s">
        <v>779</v>
      </c>
      <c r="AB1681" s="25" t="s">
        <v>780</v>
      </c>
      <c r="AC1681" s="25" t="s">
        <v>781</v>
      </c>
      <c r="AD1681" s="25">
        <v>0</v>
      </c>
      <c r="AE1681" s="25" t="s">
        <v>782</v>
      </c>
      <c r="AF1681" s="25">
        <v>-23.4174657388924</v>
      </c>
      <c r="AG1681" s="25">
        <v>-68.028169918904396</v>
      </c>
      <c r="AH1681" s="25">
        <v>0.52083333333333337</v>
      </c>
      <c r="AI1681" s="25" t="s">
        <v>787</v>
      </c>
      <c r="AM1681" s="25" t="s">
        <v>784</v>
      </c>
      <c r="AN1681" s="25" t="s">
        <v>1086</v>
      </c>
      <c r="AO1681" s="25" t="s">
        <v>785</v>
      </c>
      <c r="AR1681" s="25" t="s">
        <v>1050</v>
      </c>
    </row>
    <row r="1682" spans="1:44">
      <c r="A1682" s="25">
        <v>202504</v>
      </c>
      <c r="B1682" s="17" t="str">
        <f>IF(A1682="","",IFERROR(VLOOKUP(A1682,Campaña!A:K,2,0),"ID NO EXISTE"))</f>
        <v>Campaña abril 2025</v>
      </c>
      <c r="C1682" s="25">
        <v>236</v>
      </c>
      <c r="D1682" s="85" t="str">
        <f>IF(C1682="","",IFERROR(CONCATENATE(VLOOKUP(C1682,EstacionReplica!A:W,2,0)," - ",VLOOKUP(C1682,EstacionReplica!A:W,3,0)," - ",VLOOKUP(C1682,EstacionReplica!A:W,4,0)),"ID NO EXISTE"))</f>
        <v>D-61 - Registro individual - 1</v>
      </c>
      <c r="E1682" s="25">
        <v>2025</v>
      </c>
      <c r="F1682" s="25">
        <v>4</v>
      </c>
      <c r="G1682" s="25">
        <v>24</v>
      </c>
      <c r="H1682" s="86">
        <v>0.53541666666666665</v>
      </c>
      <c r="I1682" s="25" t="s">
        <v>771</v>
      </c>
      <c r="O1682" s="25" t="s">
        <v>772</v>
      </c>
      <c r="P1682" s="25" t="s">
        <v>773</v>
      </c>
      <c r="Q1682" s="25" t="s">
        <v>774</v>
      </c>
      <c r="R1682" s="25" t="s">
        <v>775</v>
      </c>
      <c r="S1682" s="25" t="s">
        <v>776</v>
      </c>
      <c r="T1682" s="25" t="s">
        <v>777</v>
      </c>
      <c r="V1682" s="25" t="s">
        <v>778</v>
      </c>
      <c r="X1682" s="25" t="s">
        <v>779</v>
      </c>
      <c r="AB1682" s="25" t="s">
        <v>780</v>
      </c>
      <c r="AC1682" s="25" t="s">
        <v>781</v>
      </c>
      <c r="AD1682" s="25">
        <v>0</v>
      </c>
      <c r="AE1682" s="25" t="s">
        <v>782</v>
      </c>
      <c r="AF1682" s="25">
        <v>-23.4181434111904</v>
      </c>
      <c r="AG1682" s="25">
        <v>-68.031120732462398</v>
      </c>
      <c r="AH1682" s="25">
        <v>0.53541666666666665</v>
      </c>
      <c r="AI1682" s="25" t="s">
        <v>789</v>
      </c>
      <c r="AM1682" s="25" t="s">
        <v>784</v>
      </c>
      <c r="AN1682" s="25" t="s">
        <v>1063</v>
      </c>
      <c r="AO1682" s="25" t="s">
        <v>785</v>
      </c>
      <c r="AR1682" s="25" t="s">
        <v>1050</v>
      </c>
    </row>
    <row r="1683" spans="1:44">
      <c r="A1683" s="25">
        <v>202504</v>
      </c>
      <c r="B1683" s="17" t="str">
        <f>IF(A1683="","",IFERROR(VLOOKUP(A1683,Campaña!A:K,2,0),"ID NO EXISTE"))</f>
        <v>Campaña abril 2025</v>
      </c>
      <c r="C1683" s="25">
        <v>237</v>
      </c>
      <c r="D1683" s="85" t="str">
        <f>IF(C1683="","",IFERROR(CONCATENATE(VLOOKUP(C1683,EstacionReplica!A:W,2,0)," - ",VLOOKUP(C1683,EstacionReplica!A:W,3,0)," - ",VLOOKUP(C1683,EstacionReplica!A:W,4,0)),"ID NO EXISTE"))</f>
        <v>D-62 - Registro individual - 1</v>
      </c>
      <c r="E1683" s="25">
        <v>2025</v>
      </c>
      <c r="F1683" s="25">
        <v>4</v>
      </c>
      <c r="G1683" s="25">
        <v>24</v>
      </c>
      <c r="H1683" s="86">
        <v>0.46041666666666664</v>
      </c>
      <c r="I1683" s="25" t="s">
        <v>771</v>
      </c>
      <c r="O1683" s="25" t="s">
        <v>772</v>
      </c>
      <c r="P1683" s="25" t="s">
        <v>773</v>
      </c>
      <c r="Q1683" s="25" t="s">
        <v>774</v>
      </c>
      <c r="R1683" s="25" t="s">
        <v>775</v>
      </c>
      <c r="S1683" s="25" t="s">
        <v>776</v>
      </c>
      <c r="T1683" s="25" t="s">
        <v>777</v>
      </c>
      <c r="V1683" s="25" t="s">
        <v>778</v>
      </c>
      <c r="X1683" s="25" t="s">
        <v>779</v>
      </c>
      <c r="AB1683" s="25" t="s">
        <v>780</v>
      </c>
      <c r="AC1683" s="25" t="s">
        <v>781</v>
      </c>
      <c r="AD1683" s="25">
        <v>60</v>
      </c>
      <c r="AE1683" s="25" t="s">
        <v>782</v>
      </c>
      <c r="AF1683" s="25">
        <v>-23.420000666714898</v>
      </c>
      <c r="AG1683" s="25">
        <v>-68.033495340220298</v>
      </c>
      <c r="AH1683" s="25">
        <v>0.46041666666666664</v>
      </c>
      <c r="AI1683" s="25" t="s">
        <v>787</v>
      </c>
      <c r="AM1683" s="25" t="s">
        <v>784</v>
      </c>
      <c r="AN1683" s="25" t="s">
        <v>1100</v>
      </c>
      <c r="AO1683" s="25" t="s">
        <v>785</v>
      </c>
      <c r="AR1683" s="25" t="s">
        <v>1050</v>
      </c>
    </row>
    <row r="1684" spans="1:44">
      <c r="A1684" s="25">
        <v>202504</v>
      </c>
      <c r="B1684" s="17" t="str">
        <f>IF(A1684="","",IFERROR(VLOOKUP(A1684,Campaña!A:K,2,0),"ID NO EXISTE"))</f>
        <v>Campaña abril 2025</v>
      </c>
      <c r="C1684" s="25">
        <v>238</v>
      </c>
      <c r="D1684" s="85" t="str">
        <f>IF(C1684="","",IFERROR(CONCATENATE(VLOOKUP(C1684,EstacionReplica!A:W,2,0)," - ",VLOOKUP(C1684,EstacionReplica!A:W,3,0)," - ",VLOOKUP(C1684,EstacionReplica!A:W,4,0)),"ID NO EXISTE"))</f>
        <v>D-63 - Registro individual - 1</v>
      </c>
      <c r="E1684" s="25">
        <v>2025</v>
      </c>
      <c r="F1684" s="25">
        <v>4</v>
      </c>
      <c r="G1684" s="25">
        <v>24</v>
      </c>
      <c r="H1684" s="86">
        <v>0.47291666666666665</v>
      </c>
      <c r="I1684" s="25" t="s">
        <v>771</v>
      </c>
      <c r="O1684" s="25" t="s">
        <v>772</v>
      </c>
      <c r="P1684" s="25" t="s">
        <v>773</v>
      </c>
      <c r="Q1684" s="25" t="s">
        <v>774</v>
      </c>
      <c r="R1684" s="25" t="s">
        <v>775</v>
      </c>
      <c r="S1684" s="25" t="s">
        <v>776</v>
      </c>
      <c r="T1684" s="25" t="s">
        <v>777</v>
      </c>
      <c r="V1684" s="25" t="s">
        <v>778</v>
      </c>
      <c r="X1684" s="25" t="s">
        <v>779</v>
      </c>
      <c r="AB1684" s="25" t="s">
        <v>780</v>
      </c>
      <c r="AC1684" s="25" t="s">
        <v>781</v>
      </c>
      <c r="AD1684" s="25">
        <v>70</v>
      </c>
      <c r="AE1684" s="25" t="s">
        <v>782</v>
      </c>
      <c r="AF1684" s="25">
        <v>-23.420309499656302</v>
      </c>
      <c r="AG1684" s="25">
        <v>-68.033776932684702</v>
      </c>
      <c r="AH1684" s="25">
        <v>0.47291666666666665</v>
      </c>
      <c r="AI1684" s="25" t="s">
        <v>787</v>
      </c>
      <c r="AM1684" s="25" t="s">
        <v>784</v>
      </c>
      <c r="AN1684" s="25" t="s">
        <v>1082</v>
      </c>
      <c r="AO1684" s="25" t="s">
        <v>785</v>
      </c>
      <c r="AR1684" s="25" t="s">
        <v>1050</v>
      </c>
    </row>
    <row r="1685" spans="1:44">
      <c r="A1685" s="25">
        <v>202504</v>
      </c>
      <c r="B1685" s="17" t="str">
        <f>IF(A1685="","",IFERROR(VLOOKUP(A1685,Campaña!A:K,2,0),"ID NO EXISTE"))</f>
        <v>Campaña abril 2025</v>
      </c>
      <c r="C1685" s="25">
        <v>239</v>
      </c>
      <c r="D1685" s="85" t="str">
        <f>IF(C1685="","",IFERROR(CONCATENATE(VLOOKUP(C1685,EstacionReplica!A:W,2,0)," - ",VLOOKUP(C1685,EstacionReplica!A:W,3,0)," - ",VLOOKUP(C1685,EstacionReplica!A:W,4,0)),"ID NO EXISTE"))</f>
        <v>D-64 - Registro individual - 1</v>
      </c>
      <c r="E1685" s="25">
        <v>2025</v>
      </c>
      <c r="F1685" s="25">
        <v>4</v>
      </c>
      <c r="G1685" s="25">
        <v>24</v>
      </c>
      <c r="H1685" s="86">
        <v>0.50694444444444442</v>
      </c>
      <c r="I1685" s="25" t="s">
        <v>771</v>
      </c>
      <c r="O1685" s="25" t="s">
        <v>772</v>
      </c>
      <c r="P1685" s="25" t="s">
        <v>773</v>
      </c>
      <c r="Q1685" s="25" t="s">
        <v>774</v>
      </c>
      <c r="R1685" s="25" t="s">
        <v>775</v>
      </c>
      <c r="S1685" s="25" t="s">
        <v>776</v>
      </c>
      <c r="T1685" s="25" t="s">
        <v>777</v>
      </c>
      <c r="V1685" s="25" t="s">
        <v>778</v>
      </c>
      <c r="X1685" s="25" t="s">
        <v>779</v>
      </c>
      <c r="AB1685" s="25" t="s">
        <v>780</v>
      </c>
      <c r="AC1685" s="25" t="s">
        <v>781</v>
      </c>
      <c r="AD1685" s="25">
        <v>90</v>
      </c>
      <c r="AE1685" s="25" t="s">
        <v>782</v>
      </c>
      <c r="AF1685" s="25">
        <v>-23.4180552625721</v>
      </c>
      <c r="AG1685" s="25">
        <v>-68.030015410225204</v>
      </c>
      <c r="AH1685" s="25">
        <v>0.50694444444444442</v>
      </c>
      <c r="AI1685" s="25" t="s">
        <v>787</v>
      </c>
      <c r="AM1685" s="25" t="s">
        <v>784</v>
      </c>
      <c r="AN1685" s="25" t="s">
        <v>1079</v>
      </c>
      <c r="AO1685" s="25" t="s">
        <v>785</v>
      </c>
      <c r="AR1685" s="25" t="s">
        <v>1050</v>
      </c>
    </row>
    <row r="1686" spans="1:44">
      <c r="A1686" s="25">
        <v>202504</v>
      </c>
      <c r="B1686" s="17" t="str">
        <f>IF(A1686="","",IFERROR(VLOOKUP(A1686,Campaña!A:K,2,0),"ID NO EXISTE"))</f>
        <v>Campaña abril 2025</v>
      </c>
      <c r="C1686" s="25">
        <v>240</v>
      </c>
      <c r="D1686" s="85" t="str">
        <f>IF(C1686="","",IFERROR(CONCATENATE(VLOOKUP(C1686,EstacionReplica!A:W,2,0)," - ",VLOOKUP(C1686,EstacionReplica!A:W,3,0)," - ",VLOOKUP(C1686,EstacionReplica!A:W,4,0)),"ID NO EXISTE"))</f>
        <v>D-65 - Registro individual - 1</v>
      </c>
      <c r="E1686" s="25">
        <v>2025</v>
      </c>
      <c r="F1686" s="25">
        <v>4</v>
      </c>
      <c r="G1686" s="25">
        <v>24</v>
      </c>
      <c r="H1686" s="86">
        <v>0.52916666666666667</v>
      </c>
      <c r="I1686" s="25" t="s">
        <v>771</v>
      </c>
      <c r="O1686" s="25" t="s">
        <v>772</v>
      </c>
      <c r="P1686" s="25" t="s">
        <v>773</v>
      </c>
      <c r="Q1686" s="25" t="s">
        <v>774</v>
      </c>
      <c r="R1686" s="25" t="s">
        <v>775</v>
      </c>
      <c r="S1686" s="25" t="s">
        <v>776</v>
      </c>
      <c r="T1686" s="25" t="s">
        <v>831</v>
      </c>
      <c r="V1686" s="25" t="s">
        <v>832</v>
      </c>
      <c r="X1686" s="25" t="s">
        <v>833</v>
      </c>
      <c r="AB1686" s="25" t="s">
        <v>780</v>
      </c>
      <c r="AC1686" s="25" t="s">
        <v>781</v>
      </c>
      <c r="AD1686" s="25">
        <v>80</v>
      </c>
      <c r="AE1686" s="25" t="s">
        <v>782</v>
      </c>
      <c r="AF1686" s="25">
        <v>-23.417298060889099</v>
      </c>
      <c r="AG1686" s="25">
        <v>-68.030255825088403</v>
      </c>
      <c r="AH1686" s="25">
        <v>0.52916666666666667</v>
      </c>
      <c r="AI1686" s="25" t="s">
        <v>787</v>
      </c>
      <c r="AM1686" s="25" t="s">
        <v>784</v>
      </c>
      <c r="AN1686" s="25" t="s">
        <v>1089</v>
      </c>
      <c r="AO1686" s="25" t="s">
        <v>785</v>
      </c>
      <c r="AR1686" s="25" t="s">
        <v>1050</v>
      </c>
    </row>
    <row r="1687" spans="1:44">
      <c r="A1687" s="25">
        <v>202504</v>
      </c>
      <c r="B1687" s="17" t="str">
        <f>IF(A1687="","",IFERROR(VLOOKUP(A1687,Campaña!A:K,2,0),"ID NO EXISTE"))</f>
        <v>Campaña abril 2025</v>
      </c>
      <c r="C1687" s="25">
        <v>241</v>
      </c>
      <c r="D1687" s="85" t="str">
        <f>IF(C1687="","",IFERROR(CONCATENATE(VLOOKUP(C1687,EstacionReplica!A:W,2,0)," - ",VLOOKUP(C1687,EstacionReplica!A:W,3,0)," - ",VLOOKUP(C1687,EstacionReplica!A:W,4,0)),"ID NO EXISTE"))</f>
        <v>D-66 - Registro individual - 1</v>
      </c>
      <c r="E1687" s="25">
        <v>2025</v>
      </c>
      <c r="F1687" s="25">
        <v>4</v>
      </c>
      <c r="G1687" s="25">
        <v>24</v>
      </c>
      <c r="H1687" s="86">
        <v>0.50624999999999998</v>
      </c>
      <c r="I1687" s="25" t="s">
        <v>771</v>
      </c>
      <c r="O1687" s="25" t="s">
        <v>772</v>
      </c>
      <c r="P1687" s="25" t="s">
        <v>773</v>
      </c>
      <c r="Q1687" s="25" t="s">
        <v>774</v>
      </c>
      <c r="R1687" s="25" t="s">
        <v>775</v>
      </c>
      <c r="S1687" s="25" t="s">
        <v>776</v>
      </c>
      <c r="T1687" s="25" t="s">
        <v>777</v>
      </c>
      <c r="V1687" s="25" t="s">
        <v>778</v>
      </c>
      <c r="X1687" s="25" t="s">
        <v>779</v>
      </c>
      <c r="AB1687" s="25" t="s">
        <v>780</v>
      </c>
      <c r="AC1687" s="25" t="s">
        <v>781</v>
      </c>
      <c r="AD1687" s="25">
        <v>0</v>
      </c>
      <c r="AE1687" s="25" t="s">
        <v>782</v>
      </c>
      <c r="AF1687" s="25">
        <v>-23.4179930739779</v>
      </c>
      <c r="AG1687" s="25">
        <v>-68.030182247593501</v>
      </c>
      <c r="AH1687" s="25">
        <v>0.50624999999999998</v>
      </c>
      <c r="AI1687" s="25" t="s">
        <v>789</v>
      </c>
      <c r="AM1687" s="25" t="s">
        <v>784</v>
      </c>
      <c r="AN1687" s="25" t="s">
        <v>1063</v>
      </c>
      <c r="AO1687" s="25" t="s">
        <v>785</v>
      </c>
      <c r="AR1687" s="25" t="s">
        <v>1050</v>
      </c>
    </row>
    <row r="1688" spans="1:44">
      <c r="A1688" s="25">
        <v>202504</v>
      </c>
      <c r="B1688" s="17" t="str">
        <f>IF(A1688="","",IFERROR(VLOOKUP(A1688,Campaña!A:K,2,0),"ID NO EXISTE"))</f>
        <v>Campaña abril 2025</v>
      </c>
      <c r="C1688" s="25">
        <v>242</v>
      </c>
      <c r="D1688" s="85" t="str">
        <f>IF(C1688="","",IFERROR(CONCATENATE(VLOOKUP(C1688,EstacionReplica!A:W,2,0)," - ",VLOOKUP(C1688,EstacionReplica!A:W,3,0)," - ",VLOOKUP(C1688,EstacionReplica!A:W,4,0)),"ID NO EXISTE"))</f>
        <v>D-67 - Registro individual - 1</v>
      </c>
      <c r="E1688" s="25">
        <v>2025</v>
      </c>
      <c r="F1688" s="25">
        <v>4</v>
      </c>
      <c r="G1688" s="25">
        <v>24</v>
      </c>
      <c r="H1688" s="86">
        <v>0.46597222222222223</v>
      </c>
      <c r="I1688" s="25" t="s">
        <v>771</v>
      </c>
      <c r="O1688" s="25" t="s">
        <v>772</v>
      </c>
      <c r="P1688" s="25" t="s">
        <v>773</v>
      </c>
      <c r="Q1688" s="25" t="s">
        <v>774</v>
      </c>
      <c r="R1688" s="25" t="s">
        <v>775</v>
      </c>
      <c r="S1688" s="25" t="s">
        <v>776</v>
      </c>
      <c r="T1688" s="25" t="s">
        <v>777</v>
      </c>
      <c r="V1688" s="25" t="s">
        <v>778</v>
      </c>
      <c r="X1688" s="25" t="s">
        <v>779</v>
      </c>
      <c r="AB1688" s="25" t="s">
        <v>780</v>
      </c>
      <c r="AC1688" s="25" t="s">
        <v>781</v>
      </c>
      <c r="AD1688" s="25">
        <v>0</v>
      </c>
      <c r="AE1688" s="25" t="s">
        <v>782</v>
      </c>
      <c r="AF1688" s="25">
        <v>-23.419756872079901</v>
      </c>
      <c r="AG1688" s="25">
        <v>-68.033506899092998</v>
      </c>
      <c r="AH1688" s="25">
        <v>0.46597222222222223</v>
      </c>
      <c r="AI1688" s="25" t="s">
        <v>783</v>
      </c>
      <c r="AM1688" s="25" t="s">
        <v>784</v>
      </c>
      <c r="AO1688" s="25" t="s">
        <v>785</v>
      </c>
      <c r="AR1688" s="25" t="s">
        <v>1050</v>
      </c>
    </row>
    <row r="1689" spans="1:44">
      <c r="A1689" s="25">
        <v>202504</v>
      </c>
      <c r="B1689" s="17" t="str">
        <f>IF(A1689="","",IFERROR(VLOOKUP(A1689,Campaña!A:K,2,0),"ID NO EXISTE"))</f>
        <v>Campaña abril 2025</v>
      </c>
      <c r="C1689" s="25">
        <v>243</v>
      </c>
      <c r="D1689" s="85" t="str">
        <f>IF(C1689="","",IFERROR(CONCATENATE(VLOOKUP(C1689,EstacionReplica!A:W,2,0)," - ",VLOOKUP(C1689,EstacionReplica!A:W,3,0)," - ",VLOOKUP(C1689,EstacionReplica!A:W,4,0)),"ID NO EXISTE"))</f>
        <v>D-68 - Registro individual - 1</v>
      </c>
      <c r="E1689" s="25">
        <v>2025</v>
      </c>
      <c r="F1689" s="25">
        <v>4</v>
      </c>
      <c r="G1689" s="25">
        <v>25</v>
      </c>
      <c r="H1689" s="86">
        <v>0.45694444444444443</v>
      </c>
      <c r="I1689" s="25" t="s">
        <v>771</v>
      </c>
      <c r="O1689" s="25" t="s">
        <v>772</v>
      </c>
      <c r="P1689" s="25" t="s">
        <v>773</v>
      </c>
      <c r="Q1689" s="25" t="s">
        <v>774</v>
      </c>
      <c r="R1689" s="25" t="s">
        <v>775</v>
      </c>
      <c r="S1689" s="25" t="s">
        <v>776</v>
      </c>
      <c r="T1689" s="25" t="s">
        <v>777</v>
      </c>
      <c r="V1689" s="25" t="s">
        <v>778</v>
      </c>
      <c r="X1689" s="25" t="s">
        <v>779</v>
      </c>
      <c r="AB1689" s="25" t="s">
        <v>780</v>
      </c>
      <c r="AC1689" s="25" t="s">
        <v>781</v>
      </c>
      <c r="AD1689" s="25">
        <v>0</v>
      </c>
      <c r="AE1689" s="25" t="s">
        <v>782</v>
      </c>
      <c r="AF1689" s="25">
        <v>-23.415396348259701</v>
      </c>
      <c r="AG1689" s="25">
        <v>-68.039684884394703</v>
      </c>
      <c r="AH1689" s="25">
        <v>0.45694444444444443</v>
      </c>
      <c r="AI1689" s="25" t="s">
        <v>789</v>
      </c>
      <c r="AM1689" s="25" t="s">
        <v>784</v>
      </c>
      <c r="AN1689" s="25" t="s">
        <v>1063</v>
      </c>
      <c r="AO1689" s="25" t="s">
        <v>785</v>
      </c>
      <c r="AR1689" s="25" t="s">
        <v>1050</v>
      </c>
    </row>
    <row r="1690" spans="1:44">
      <c r="A1690" s="25">
        <v>202504</v>
      </c>
      <c r="B1690" s="17" t="str">
        <f>IF(A1690="","",IFERROR(VLOOKUP(A1690,Campaña!A:K,2,0),"ID NO EXISTE"))</f>
        <v>Campaña abril 2025</v>
      </c>
      <c r="C1690" s="25">
        <v>244</v>
      </c>
      <c r="D1690" s="85" t="str">
        <f>IF(C1690="","",IFERROR(CONCATENATE(VLOOKUP(C1690,EstacionReplica!A:W,2,0)," - ",VLOOKUP(C1690,EstacionReplica!A:W,3,0)," - ",VLOOKUP(C1690,EstacionReplica!A:W,4,0)),"ID NO EXISTE"))</f>
        <v>D-69 - Registro individual - 1</v>
      </c>
      <c r="E1690" s="25">
        <v>2025</v>
      </c>
      <c r="F1690" s="25">
        <v>4</v>
      </c>
      <c r="G1690" s="25">
        <v>25</v>
      </c>
      <c r="H1690" s="86">
        <v>0.46597222222222223</v>
      </c>
      <c r="I1690" s="25" t="s">
        <v>771</v>
      </c>
      <c r="O1690" s="25" t="s">
        <v>772</v>
      </c>
      <c r="P1690" s="25" t="s">
        <v>773</v>
      </c>
      <c r="Q1690" s="25" t="s">
        <v>774</v>
      </c>
      <c r="R1690" s="25" t="s">
        <v>775</v>
      </c>
      <c r="S1690" s="25" t="s">
        <v>776</v>
      </c>
      <c r="T1690" s="25" t="s">
        <v>831</v>
      </c>
      <c r="V1690" s="25" t="s">
        <v>832</v>
      </c>
      <c r="X1690" s="25" t="s">
        <v>833</v>
      </c>
      <c r="AB1690" s="25" t="s">
        <v>780</v>
      </c>
      <c r="AC1690" s="25" t="s">
        <v>781</v>
      </c>
      <c r="AD1690" s="25">
        <v>45</v>
      </c>
      <c r="AE1690" s="25" t="s">
        <v>782</v>
      </c>
      <c r="AF1690" s="25">
        <v>-23.417237369737101</v>
      </c>
      <c r="AG1690" s="25">
        <v>-68.039436701068098</v>
      </c>
      <c r="AH1690" s="25">
        <v>0.46597222222222223</v>
      </c>
      <c r="AI1690" s="25" t="s">
        <v>787</v>
      </c>
      <c r="AM1690" s="25" t="s">
        <v>784</v>
      </c>
      <c r="AN1690" s="25" t="s">
        <v>1101</v>
      </c>
      <c r="AO1690" s="25" t="s">
        <v>785</v>
      </c>
      <c r="AR1690" s="25" t="s">
        <v>1050</v>
      </c>
    </row>
    <row r="1691" spans="1:44">
      <c r="A1691" s="25">
        <v>202504</v>
      </c>
      <c r="B1691" s="17" t="str">
        <f>IF(A1691="","",IFERROR(VLOOKUP(A1691,Campaña!A:K,2,0),"ID NO EXISTE"))</f>
        <v>Campaña abril 2025</v>
      </c>
      <c r="C1691" s="25">
        <v>245</v>
      </c>
      <c r="D1691" s="85" t="str">
        <f>IF(C1691="","",IFERROR(CONCATENATE(VLOOKUP(C1691,EstacionReplica!A:W,2,0)," - ",VLOOKUP(C1691,EstacionReplica!A:W,3,0)," - ",VLOOKUP(C1691,EstacionReplica!A:W,4,0)),"ID NO EXISTE"))</f>
        <v>D-70 - Registro individual - 1</v>
      </c>
      <c r="E1691" s="25">
        <v>2025</v>
      </c>
      <c r="F1691" s="25">
        <v>4</v>
      </c>
      <c r="G1691" s="25">
        <v>25</v>
      </c>
      <c r="H1691" s="86">
        <v>0.46458333333333335</v>
      </c>
      <c r="I1691" s="25" t="s">
        <v>771</v>
      </c>
      <c r="O1691" s="25" t="s">
        <v>772</v>
      </c>
      <c r="P1691" s="25" t="s">
        <v>773</v>
      </c>
      <c r="Q1691" s="25" t="s">
        <v>774</v>
      </c>
      <c r="R1691" s="25" t="s">
        <v>775</v>
      </c>
      <c r="S1691" s="25" t="s">
        <v>776</v>
      </c>
      <c r="T1691" s="25" t="s">
        <v>831</v>
      </c>
      <c r="V1691" s="25" t="s">
        <v>832</v>
      </c>
      <c r="X1691" s="25" t="s">
        <v>833</v>
      </c>
      <c r="AB1691" s="25" t="s">
        <v>780</v>
      </c>
      <c r="AC1691" s="25" t="s">
        <v>781</v>
      </c>
      <c r="AD1691" s="25">
        <v>80</v>
      </c>
      <c r="AE1691" s="25" t="s">
        <v>782</v>
      </c>
      <c r="AF1691" s="25">
        <v>-23.4173432218447</v>
      </c>
      <c r="AG1691" s="25">
        <v>-68.039024871872996</v>
      </c>
      <c r="AH1691" s="25">
        <v>0.46458333333333335</v>
      </c>
      <c r="AI1691" s="25" t="s">
        <v>787</v>
      </c>
      <c r="AM1691" s="25" t="s">
        <v>784</v>
      </c>
      <c r="AN1691" s="25" t="s">
        <v>1102</v>
      </c>
      <c r="AO1691" s="25" t="s">
        <v>785</v>
      </c>
      <c r="AR1691" s="25" t="s">
        <v>1050</v>
      </c>
    </row>
    <row r="1692" spans="1:44">
      <c r="A1692" s="25">
        <v>202504</v>
      </c>
      <c r="B1692" s="17" t="str">
        <f>IF(A1692="","",IFERROR(VLOOKUP(A1692,Campaña!A:K,2,0),"ID NO EXISTE"))</f>
        <v>Campaña abril 2025</v>
      </c>
      <c r="C1692" s="25">
        <v>246</v>
      </c>
      <c r="D1692" s="85" t="str">
        <f>IF(C1692="","",IFERROR(CONCATENATE(VLOOKUP(C1692,EstacionReplica!A:W,2,0)," - ",VLOOKUP(C1692,EstacionReplica!A:W,3,0)," - ",VLOOKUP(C1692,EstacionReplica!A:W,4,0)),"ID NO EXISTE"))</f>
        <v>D-71 - Registro individual - 1</v>
      </c>
      <c r="E1692" s="25">
        <v>2025</v>
      </c>
      <c r="F1692" s="25">
        <v>4</v>
      </c>
      <c r="G1692" s="25">
        <v>24</v>
      </c>
      <c r="H1692" s="86">
        <v>0.50555555555555554</v>
      </c>
      <c r="I1692" s="25" t="s">
        <v>771</v>
      </c>
      <c r="O1692" s="25" t="s">
        <v>772</v>
      </c>
      <c r="P1692" s="25" t="s">
        <v>773</v>
      </c>
      <c r="Q1692" s="25" t="s">
        <v>774</v>
      </c>
      <c r="R1692" s="25" t="s">
        <v>775</v>
      </c>
      <c r="S1692" s="25" t="s">
        <v>776</v>
      </c>
      <c r="T1692" s="25" t="s">
        <v>777</v>
      </c>
      <c r="V1692" s="25" t="s">
        <v>778</v>
      </c>
      <c r="X1692" s="25" t="s">
        <v>779</v>
      </c>
      <c r="AB1692" s="25" t="s">
        <v>780</v>
      </c>
      <c r="AC1692" s="25" t="s">
        <v>781</v>
      </c>
      <c r="AD1692" s="25">
        <v>100</v>
      </c>
      <c r="AE1692" s="25" t="s">
        <v>782</v>
      </c>
      <c r="AF1692" s="25">
        <v>-23.418002105645101</v>
      </c>
      <c r="AG1692" s="25">
        <v>-68.030182181748899</v>
      </c>
      <c r="AH1692" s="25">
        <v>0.50555555555555554</v>
      </c>
      <c r="AI1692" s="25" t="s">
        <v>787</v>
      </c>
      <c r="AM1692" s="25" t="s">
        <v>784</v>
      </c>
      <c r="AN1692" s="25" t="s">
        <v>1103</v>
      </c>
      <c r="AO1692" s="25" t="s">
        <v>785</v>
      </c>
      <c r="AR1692" s="25" t="s">
        <v>1050</v>
      </c>
    </row>
    <row r="1693" spans="1:44">
      <c r="A1693" s="25">
        <v>202504</v>
      </c>
      <c r="B1693" s="17" t="str">
        <f>IF(A1693="","",IFERROR(VLOOKUP(A1693,Campaña!A:K,2,0),"ID NO EXISTE"))</f>
        <v>Campaña abril 2025</v>
      </c>
      <c r="C1693" s="25">
        <v>247</v>
      </c>
      <c r="D1693" s="85" t="str">
        <f>IF(C1693="","",IFERROR(CONCATENATE(VLOOKUP(C1693,EstacionReplica!A:W,2,0)," - ",VLOOKUP(C1693,EstacionReplica!A:W,3,0)," - ",VLOOKUP(C1693,EstacionReplica!A:W,4,0)),"ID NO EXISTE"))</f>
        <v>D-72 - Registro individual - 1</v>
      </c>
      <c r="E1693" s="25">
        <v>2025</v>
      </c>
      <c r="F1693" s="25">
        <v>4</v>
      </c>
      <c r="G1693" s="25">
        <v>24</v>
      </c>
      <c r="H1693" s="86">
        <v>0.53402777777777777</v>
      </c>
      <c r="I1693" s="25" t="s">
        <v>771</v>
      </c>
      <c r="O1693" s="25" t="s">
        <v>772</v>
      </c>
      <c r="P1693" s="25" t="s">
        <v>773</v>
      </c>
      <c r="Q1693" s="25" t="s">
        <v>774</v>
      </c>
      <c r="R1693" s="25" t="s">
        <v>775</v>
      </c>
      <c r="S1693" s="25" t="s">
        <v>776</v>
      </c>
      <c r="T1693" s="25" t="s">
        <v>777</v>
      </c>
      <c r="V1693" s="25" t="s">
        <v>778</v>
      </c>
      <c r="X1693" s="25" t="s">
        <v>779</v>
      </c>
      <c r="AB1693" s="25" t="s">
        <v>780</v>
      </c>
      <c r="AC1693" s="25" t="s">
        <v>781</v>
      </c>
      <c r="AD1693" s="25">
        <v>0</v>
      </c>
      <c r="AE1693" s="25" t="s">
        <v>782</v>
      </c>
      <c r="AF1693" s="25">
        <v>-23.418114616193701</v>
      </c>
      <c r="AG1693" s="25">
        <v>-68.030846897801496</v>
      </c>
      <c r="AH1693" s="25">
        <v>0.53402777777777777</v>
      </c>
      <c r="AI1693" s="25" t="s">
        <v>789</v>
      </c>
      <c r="AM1693" s="25" t="s">
        <v>784</v>
      </c>
      <c r="AN1693" s="25" t="s">
        <v>1063</v>
      </c>
      <c r="AO1693" s="25" t="s">
        <v>785</v>
      </c>
      <c r="AR1693" s="25" t="s">
        <v>1050</v>
      </c>
    </row>
    <row r="1694" spans="1:44">
      <c r="A1694" s="25">
        <v>202504</v>
      </c>
      <c r="B1694" s="17" t="str">
        <f>IF(A1694="","",IFERROR(VLOOKUP(A1694,Campaña!A:K,2,0),"ID NO EXISTE"))</f>
        <v>Campaña abril 2025</v>
      </c>
      <c r="C1694" s="25">
        <v>248</v>
      </c>
      <c r="D1694" s="85" t="str">
        <f>IF(C1694="","",IFERROR(CONCATENATE(VLOOKUP(C1694,EstacionReplica!A:W,2,0)," - ",VLOOKUP(C1694,EstacionReplica!A:W,3,0)," - ",VLOOKUP(C1694,EstacionReplica!A:W,4,0)),"ID NO EXISTE"))</f>
        <v>D-73 - Registro individual - 1</v>
      </c>
      <c r="E1694" s="25">
        <v>2025</v>
      </c>
      <c r="F1694" s="25">
        <v>4</v>
      </c>
      <c r="G1694" s="25">
        <v>24</v>
      </c>
      <c r="H1694" s="86">
        <v>0.53472222222222221</v>
      </c>
      <c r="I1694" s="25" t="s">
        <v>771</v>
      </c>
      <c r="O1694" s="25" t="s">
        <v>772</v>
      </c>
      <c r="P1694" s="25" t="s">
        <v>773</v>
      </c>
      <c r="Q1694" s="25" t="s">
        <v>774</v>
      </c>
      <c r="R1694" s="25" t="s">
        <v>775</v>
      </c>
      <c r="S1694" s="25" t="s">
        <v>776</v>
      </c>
      <c r="T1694" s="25" t="s">
        <v>777</v>
      </c>
      <c r="V1694" s="25" t="s">
        <v>778</v>
      </c>
      <c r="X1694" s="25" t="s">
        <v>779</v>
      </c>
      <c r="AB1694" s="25" t="s">
        <v>780</v>
      </c>
      <c r="AC1694" s="25" t="s">
        <v>781</v>
      </c>
      <c r="AD1694" s="25">
        <v>0</v>
      </c>
      <c r="AE1694" s="25" t="s">
        <v>782</v>
      </c>
      <c r="AF1694" s="25">
        <v>-23.4181428041062</v>
      </c>
      <c r="AG1694" s="25">
        <v>-68.031022863866397</v>
      </c>
      <c r="AH1694" s="25">
        <v>0.53472222222222221</v>
      </c>
      <c r="AI1694" s="25" t="s">
        <v>789</v>
      </c>
      <c r="AM1694" s="25" t="s">
        <v>784</v>
      </c>
      <c r="AN1694" s="25" t="s">
        <v>1063</v>
      </c>
      <c r="AO1694" s="25" t="s">
        <v>785</v>
      </c>
      <c r="AR1694" s="25" t="s">
        <v>1050</v>
      </c>
    </row>
    <row r="1695" spans="1:44">
      <c r="A1695" s="25">
        <v>202504</v>
      </c>
      <c r="B1695" s="17" t="str">
        <f>IF(A1695="","",IFERROR(VLOOKUP(A1695,Campaña!A:K,2,0),"ID NO EXISTE"))</f>
        <v>Campaña abril 2025</v>
      </c>
      <c r="C1695" s="25">
        <v>249</v>
      </c>
      <c r="D1695" s="85" t="str">
        <f>IF(C1695="","",IFERROR(CONCATENATE(VLOOKUP(C1695,EstacionReplica!A:W,2,0)," - ",VLOOKUP(C1695,EstacionReplica!A:W,3,0)," - ",VLOOKUP(C1695,EstacionReplica!A:W,4,0)),"ID NO EXISTE"))</f>
        <v>D-74 - Registro individual - 1</v>
      </c>
      <c r="E1695" s="25">
        <v>2025</v>
      </c>
      <c r="F1695" s="25">
        <v>4</v>
      </c>
      <c r="G1695" s="25">
        <v>24</v>
      </c>
      <c r="H1695" s="86">
        <v>0.53611111111111109</v>
      </c>
      <c r="I1695" s="25" t="s">
        <v>771</v>
      </c>
      <c r="O1695" s="25" t="s">
        <v>772</v>
      </c>
      <c r="P1695" s="25" t="s">
        <v>773</v>
      </c>
      <c r="Q1695" s="25" t="s">
        <v>774</v>
      </c>
      <c r="R1695" s="25" t="s">
        <v>775</v>
      </c>
      <c r="S1695" s="25" t="s">
        <v>776</v>
      </c>
      <c r="T1695" s="25" t="s">
        <v>777</v>
      </c>
      <c r="V1695" s="25" t="s">
        <v>778</v>
      </c>
      <c r="X1695" s="25" t="s">
        <v>779</v>
      </c>
      <c r="AB1695" s="25" t="s">
        <v>780</v>
      </c>
      <c r="AC1695" s="25" t="s">
        <v>781</v>
      </c>
      <c r="AD1695" s="25">
        <v>0</v>
      </c>
      <c r="AE1695" s="25" t="s">
        <v>782</v>
      </c>
      <c r="AF1695" s="25">
        <v>-23.418191179307001</v>
      </c>
      <c r="AG1695" s="25">
        <v>-68.031541238698395</v>
      </c>
      <c r="AH1695" s="25">
        <v>0.53611111111111109</v>
      </c>
      <c r="AI1695" s="25" t="s">
        <v>789</v>
      </c>
      <c r="AM1695" s="25" t="s">
        <v>784</v>
      </c>
      <c r="AN1695" s="25" t="s">
        <v>1063</v>
      </c>
      <c r="AO1695" s="25" t="s">
        <v>785</v>
      </c>
      <c r="AR1695" s="25" t="s">
        <v>1050</v>
      </c>
    </row>
    <row r="1696" spans="1:44">
      <c r="A1696" s="25">
        <v>202504</v>
      </c>
      <c r="B1696" s="17" t="str">
        <f>IF(A1696="","",IFERROR(VLOOKUP(A1696,Campaña!A:K,2,0),"ID NO EXISTE"))</f>
        <v>Campaña abril 2025</v>
      </c>
      <c r="C1696" s="25">
        <v>250</v>
      </c>
      <c r="D1696" s="85" t="str">
        <f>IF(C1696="","",IFERROR(CONCATENATE(VLOOKUP(C1696,EstacionReplica!A:W,2,0)," - ",VLOOKUP(C1696,EstacionReplica!A:W,3,0)," - ",VLOOKUP(C1696,EstacionReplica!A:W,4,0)),"ID NO EXISTE"))</f>
        <v>D-75 - Registro individual - 1</v>
      </c>
      <c r="E1696" s="25">
        <v>2025</v>
      </c>
      <c r="F1696" s="25">
        <v>4</v>
      </c>
      <c r="G1696" s="25">
        <v>24</v>
      </c>
      <c r="H1696" s="86">
        <v>0.40416666666666667</v>
      </c>
      <c r="I1696" s="25" t="s">
        <v>771</v>
      </c>
      <c r="O1696" s="25" t="s">
        <v>772</v>
      </c>
      <c r="P1696" s="25" t="s">
        <v>773</v>
      </c>
      <c r="Q1696" s="25" t="s">
        <v>774</v>
      </c>
      <c r="R1696" s="25" t="s">
        <v>775</v>
      </c>
      <c r="S1696" s="25" t="s">
        <v>776</v>
      </c>
      <c r="T1696" s="25" t="s">
        <v>777</v>
      </c>
      <c r="V1696" s="25" t="s">
        <v>778</v>
      </c>
      <c r="X1696" s="25" t="s">
        <v>779</v>
      </c>
      <c r="AB1696" s="25" t="s">
        <v>780</v>
      </c>
      <c r="AC1696" s="25" t="s">
        <v>781</v>
      </c>
      <c r="AD1696" s="25">
        <v>0</v>
      </c>
      <c r="AE1696" s="25" t="s">
        <v>782</v>
      </c>
      <c r="AF1696" s="25">
        <v>-23.419727076086399</v>
      </c>
      <c r="AG1696" s="25">
        <v>-68.035993121713005</v>
      </c>
      <c r="AH1696" s="25">
        <v>0.40416666666666667</v>
      </c>
      <c r="AI1696" s="25" t="s">
        <v>789</v>
      </c>
      <c r="AM1696" s="25" t="s">
        <v>784</v>
      </c>
      <c r="AN1696" s="25" t="s">
        <v>1063</v>
      </c>
      <c r="AO1696" s="25" t="s">
        <v>785</v>
      </c>
      <c r="AR1696" s="25" t="s">
        <v>1050</v>
      </c>
    </row>
    <row r="1697" spans="1:44">
      <c r="A1697" s="25">
        <v>202504</v>
      </c>
      <c r="B1697" s="17" t="str">
        <f>IF(A1697="","",IFERROR(VLOOKUP(A1697,Campaña!A:K,2,0),"ID NO EXISTE"))</f>
        <v>Campaña abril 2025</v>
      </c>
      <c r="C1697" s="25">
        <v>251</v>
      </c>
      <c r="D1697" s="85" t="str">
        <f>IF(C1697="","",IFERROR(CONCATENATE(VLOOKUP(C1697,EstacionReplica!A:W,2,0)," - ",VLOOKUP(C1697,EstacionReplica!A:W,3,0)," - ",VLOOKUP(C1697,EstacionReplica!A:W,4,0)),"ID NO EXISTE"))</f>
        <v>D-76 - Registro individual - 1</v>
      </c>
      <c r="E1697" s="25">
        <v>2025</v>
      </c>
      <c r="F1697" s="25">
        <v>4</v>
      </c>
      <c r="G1697" s="25">
        <v>24</v>
      </c>
      <c r="H1697" s="86">
        <v>0.38819444444444445</v>
      </c>
      <c r="I1697" s="25" t="s">
        <v>771</v>
      </c>
      <c r="O1697" s="25" t="s">
        <v>772</v>
      </c>
      <c r="P1697" s="25" t="s">
        <v>773</v>
      </c>
      <c r="Q1697" s="25" t="s">
        <v>774</v>
      </c>
      <c r="R1697" s="25" t="s">
        <v>775</v>
      </c>
      <c r="S1697" s="25" t="s">
        <v>776</v>
      </c>
      <c r="T1697" s="25" t="s">
        <v>777</v>
      </c>
      <c r="V1697" s="25" t="s">
        <v>778</v>
      </c>
      <c r="X1697" s="25" t="s">
        <v>779</v>
      </c>
      <c r="AB1697" s="25" t="s">
        <v>780</v>
      </c>
      <c r="AC1697" s="25" t="s">
        <v>781</v>
      </c>
      <c r="AD1697" s="25">
        <v>0</v>
      </c>
      <c r="AE1697" s="25" t="s">
        <v>782</v>
      </c>
      <c r="AF1697" s="25">
        <v>-23.420006212457402</v>
      </c>
      <c r="AG1697" s="25">
        <v>-68.035854074427803</v>
      </c>
      <c r="AH1697" s="25">
        <v>0.38819444444444445</v>
      </c>
      <c r="AI1697" s="25" t="s">
        <v>789</v>
      </c>
      <c r="AM1697" s="25" t="s">
        <v>784</v>
      </c>
      <c r="AN1697" s="25" t="s">
        <v>1063</v>
      </c>
      <c r="AO1697" s="25" t="s">
        <v>785</v>
      </c>
      <c r="AR1697" s="25" t="s">
        <v>1050</v>
      </c>
    </row>
    <row r="1698" spans="1:44">
      <c r="A1698" s="25">
        <v>202504</v>
      </c>
      <c r="B1698" s="17" t="str">
        <f>IF(A1698="","",IFERROR(VLOOKUP(A1698,Campaña!A:K,2,0),"ID NO EXISTE"))</f>
        <v>Campaña abril 2025</v>
      </c>
      <c r="C1698" s="25">
        <v>252</v>
      </c>
      <c r="D1698" s="85" t="str">
        <f>IF(C1698="","",IFERROR(CONCATENATE(VLOOKUP(C1698,EstacionReplica!A:W,2,0)," - ",VLOOKUP(C1698,EstacionReplica!A:W,3,0)," - ",VLOOKUP(C1698,EstacionReplica!A:W,4,0)),"ID NO EXISTE"))</f>
        <v>D-77 - Registro individual - 1</v>
      </c>
      <c r="E1698" s="25">
        <v>2025</v>
      </c>
      <c r="F1698" s="25">
        <v>4</v>
      </c>
      <c r="G1698" s="25">
        <v>24</v>
      </c>
      <c r="H1698" s="86">
        <v>0.47499999999999998</v>
      </c>
      <c r="I1698" s="25" t="s">
        <v>771</v>
      </c>
      <c r="O1698" s="25" t="s">
        <v>772</v>
      </c>
      <c r="P1698" s="25" t="s">
        <v>773</v>
      </c>
      <c r="Q1698" s="25" t="s">
        <v>774</v>
      </c>
      <c r="R1698" s="25" t="s">
        <v>775</v>
      </c>
      <c r="S1698" s="25" t="s">
        <v>776</v>
      </c>
      <c r="T1698" s="25" t="s">
        <v>777</v>
      </c>
      <c r="V1698" s="25" t="s">
        <v>778</v>
      </c>
      <c r="X1698" s="25" t="s">
        <v>779</v>
      </c>
      <c r="AB1698" s="25" t="s">
        <v>780</v>
      </c>
      <c r="AC1698" s="25" t="s">
        <v>781</v>
      </c>
      <c r="AD1698" s="25">
        <v>90</v>
      </c>
      <c r="AE1698" s="25" t="s">
        <v>782</v>
      </c>
      <c r="AF1698" s="25">
        <v>-23.420201724974099</v>
      </c>
      <c r="AG1698" s="25">
        <v>-68.033875590165394</v>
      </c>
      <c r="AH1698" s="25">
        <v>0.47499999999999998</v>
      </c>
      <c r="AI1698" s="25" t="s">
        <v>787</v>
      </c>
      <c r="AM1698" s="25" t="s">
        <v>784</v>
      </c>
      <c r="AN1698" s="25" t="s">
        <v>1079</v>
      </c>
      <c r="AO1698" s="25" t="s">
        <v>785</v>
      </c>
      <c r="AR1698" s="25" t="s">
        <v>1050</v>
      </c>
    </row>
    <row r="1699" spans="1:44">
      <c r="A1699" s="25">
        <v>202504</v>
      </c>
      <c r="B1699" s="17" t="str">
        <f>IF(A1699="","",IFERROR(VLOOKUP(A1699,Campaña!A:K,2,0),"ID NO EXISTE"))</f>
        <v>Campaña abril 2025</v>
      </c>
      <c r="C1699" s="25">
        <v>253</v>
      </c>
      <c r="D1699" s="85" t="str">
        <f>IF(C1699="","",IFERROR(CONCATENATE(VLOOKUP(C1699,EstacionReplica!A:W,2,0)," - ",VLOOKUP(C1699,EstacionReplica!A:W,3,0)," - ",VLOOKUP(C1699,EstacionReplica!A:W,4,0)),"ID NO EXISTE"))</f>
        <v>D-78 - Registro individual - 1</v>
      </c>
      <c r="E1699" s="25">
        <v>2025</v>
      </c>
      <c r="F1699" s="25">
        <v>4</v>
      </c>
      <c r="G1699" s="25">
        <v>24</v>
      </c>
      <c r="H1699" s="86">
        <v>0.45763888888888887</v>
      </c>
      <c r="I1699" s="25" t="s">
        <v>771</v>
      </c>
      <c r="O1699" s="25" t="s">
        <v>772</v>
      </c>
      <c r="P1699" s="25" t="s">
        <v>773</v>
      </c>
      <c r="Q1699" s="25" t="s">
        <v>774</v>
      </c>
      <c r="R1699" s="25" t="s">
        <v>775</v>
      </c>
      <c r="S1699" s="25" t="s">
        <v>776</v>
      </c>
      <c r="T1699" s="25" t="s">
        <v>777</v>
      </c>
      <c r="V1699" s="25" t="s">
        <v>778</v>
      </c>
      <c r="X1699" s="25" t="s">
        <v>779</v>
      </c>
      <c r="AB1699" s="25" t="s">
        <v>780</v>
      </c>
      <c r="AC1699" s="25" t="s">
        <v>781</v>
      </c>
      <c r="AD1699" s="25">
        <v>100</v>
      </c>
      <c r="AE1699" s="25" t="s">
        <v>782</v>
      </c>
      <c r="AF1699" s="25">
        <v>-23.4201076537245</v>
      </c>
      <c r="AG1699" s="25">
        <v>-68.033269451457102</v>
      </c>
      <c r="AH1699" s="25">
        <v>0.45763888888888887</v>
      </c>
      <c r="AI1699" s="25" t="s">
        <v>787</v>
      </c>
      <c r="AM1699" s="25" t="s">
        <v>784</v>
      </c>
      <c r="AN1699" s="25" t="s">
        <v>1078</v>
      </c>
      <c r="AO1699" s="25" t="s">
        <v>785</v>
      </c>
      <c r="AR1699" s="25" t="s">
        <v>1050</v>
      </c>
    </row>
    <row r="1700" spans="1:44">
      <c r="A1700" s="25">
        <v>202504</v>
      </c>
      <c r="B1700" s="17" t="str">
        <f>IF(A1700="","",IFERROR(VLOOKUP(A1700,Campaña!A:K,2,0),"ID NO EXISTE"))</f>
        <v>Campaña abril 2025</v>
      </c>
      <c r="C1700" s="25">
        <v>254</v>
      </c>
      <c r="D1700" s="85" t="str">
        <f>IF(C1700="","",IFERROR(CONCATENATE(VLOOKUP(C1700,EstacionReplica!A:W,2,0)," - ",VLOOKUP(C1700,EstacionReplica!A:W,3,0)," - ",VLOOKUP(C1700,EstacionReplica!A:W,4,0)),"ID NO EXISTE"))</f>
        <v>D-79 - Registro individual - 1</v>
      </c>
      <c r="E1700" s="25">
        <v>2025</v>
      </c>
      <c r="F1700" s="25">
        <v>4</v>
      </c>
      <c r="G1700" s="25">
        <v>24</v>
      </c>
      <c r="H1700" s="86">
        <v>0.4597222222222222</v>
      </c>
      <c r="I1700" s="25" t="s">
        <v>771</v>
      </c>
      <c r="O1700" s="25" t="s">
        <v>772</v>
      </c>
      <c r="P1700" s="25" t="s">
        <v>773</v>
      </c>
      <c r="Q1700" s="25" t="s">
        <v>774</v>
      </c>
      <c r="R1700" s="25" t="s">
        <v>775</v>
      </c>
      <c r="S1700" s="25" t="s">
        <v>776</v>
      </c>
      <c r="T1700" s="25" t="s">
        <v>777</v>
      </c>
      <c r="V1700" s="25" t="s">
        <v>778</v>
      </c>
      <c r="X1700" s="25" t="s">
        <v>779</v>
      </c>
      <c r="AB1700" s="25" t="s">
        <v>780</v>
      </c>
      <c r="AC1700" s="25" t="s">
        <v>781</v>
      </c>
      <c r="AD1700" s="25">
        <v>90</v>
      </c>
      <c r="AE1700" s="25" t="s">
        <v>782</v>
      </c>
      <c r="AF1700" s="25">
        <v>-23.420018306119299</v>
      </c>
      <c r="AG1700" s="25">
        <v>-68.033426699936996</v>
      </c>
      <c r="AH1700" s="25">
        <v>0.4597222222222222</v>
      </c>
      <c r="AI1700" s="25" t="s">
        <v>787</v>
      </c>
      <c r="AM1700" s="25" t="s">
        <v>784</v>
      </c>
      <c r="AN1700" s="25" t="s">
        <v>1079</v>
      </c>
      <c r="AO1700" s="25" t="s">
        <v>785</v>
      </c>
      <c r="AR1700" s="25" t="s">
        <v>1050</v>
      </c>
    </row>
    <row r="1701" spans="1:44">
      <c r="A1701" s="25">
        <v>202504</v>
      </c>
      <c r="B1701" s="17" t="str">
        <f>IF(A1701="","",IFERROR(VLOOKUP(A1701,Campaña!A:K,2,0),"ID NO EXISTE"))</f>
        <v>Campaña abril 2025</v>
      </c>
      <c r="C1701" s="25">
        <v>255</v>
      </c>
      <c r="D1701" s="85" t="str">
        <f>IF(C1701="","",IFERROR(CONCATENATE(VLOOKUP(C1701,EstacionReplica!A:W,2,0)," - ",VLOOKUP(C1701,EstacionReplica!A:W,3,0)," - ",VLOOKUP(C1701,EstacionReplica!A:W,4,0)),"ID NO EXISTE"))</f>
        <v>D-80 - Registro individual - 1</v>
      </c>
      <c r="E1701" s="25">
        <v>2025</v>
      </c>
      <c r="F1701" s="25">
        <v>4</v>
      </c>
      <c r="G1701" s="25">
        <v>24</v>
      </c>
      <c r="H1701" s="86">
        <v>0.49236111111111114</v>
      </c>
      <c r="I1701" s="25" t="s">
        <v>771</v>
      </c>
      <c r="O1701" s="25" t="s">
        <v>772</v>
      </c>
      <c r="P1701" s="25" t="s">
        <v>773</v>
      </c>
      <c r="Q1701" s="25" t="s">
        <v>774</v>
      </c>
      <c r="R1701" s="25" t="s">
        <v>775</v>
      </c>
      <c r="S1701" s="25" t="s">
        <v>776</v>
      </c>
      <c r="T1701" s="25" t="s">
        <v>777</v>
      </c>
      <c r="V1701" s="25" t="s">
        <v>778</v>
      </c>
      <c r="X1701" s="25" t="s">
        <v>779</v>
      </c>
      <c r="AB1701" s="25" t="s">
        <v>780</v>
      </c>
      <c r="AC1701" s="25" t="s">
        <v>781</v>
      </c>
      <c r="AD1701" s="25">
        <v>40</v>
      </c>
      <c r="AE1701" s="25" t="s">
        <v>782</v>
      </c>
      <c r="AF1701" s="25">
        <v>-23.420484127932099</v>
      </c>
      <c r="AG1701" s="25">
        <v>-68.034265038144298</v>
      </c>
      <c r="AH1701" s="25">
        <v>0.49236111111111114</v>
      </c>
      <c r="AI1701" s="25" t="s">
        <v>787</v>
      </c>
      <c r="AM1701" s="25" t="s">
        <v>784</v>
      </c>
      <c r="AN1701" s="25" t="s">
        <v>1104</v>
      </c>
      <c r="AO1701" s="25" t="s">
        <v>785</v>
      </c>
      <c r="AR1701" s="25" t="s">
        <v>1050</v>
      </c>
    </row>
    <row r="1702" spans="1:44">
      <c r="A1702" s="25">
        <v>202504</v>
      </c>
      <c r="B1702" s="17" t="str">
        <f>IF(A1702="","",IFERROR(VLOOKUP(A1702,Campaña!A:K,2,0),"ID NO EXISTE"))</f>
        <v>Campaña abril 2025</v>
      </c>
      <c r="C1702" s="25">
        <v>256</v>
      </c>
      <c r="D1702" s="85" t="str">
        <f>IF(C1702="","",IFERROR(CONCATENATE(VLOOKUP(C1702,EstacionReplica!A:W,2,0)," - ",VLOOKUP(C1702,EstacionReplica!A:W,3,0)," - ",VLOOKUP(C1702,EstacionReplica!A:W,4,0)),"ID NO EXISTE"))</f>
        <v>D-81 - Registro individual - 1</v>
      </c>
      <c r="E1702" s="25">
        <v>2025</v>
      </c>
      <c r="F1702" s="25">
        <v>4</v>
      </c>
      <c r="G1702" s="25">
        <v>24</v>
      </c>
      <c r="H1702" s="86">
        <v>0.5493055555555556</v>
      </c>
      <c r="I1702" s="25" t="s">
        <v>771</v>
      </c>
      <c r="O1702" s="25" t="s">
        <v>772</v>
      </c>
      <c r="P1702" s="25" t="s">
        <v>773</v>
      </c>
      <c r="Q1702" s="25" t="s">
        <v>774</v>
      </c>
      <c r="R1702" s="25" t="s">
        <v>775</v>
      </c>
      <c r="S1702" s="25" t="s">
        <v>776</v>
      </c>
      <c r="T1702" s="25" t="s">
        <v>777</v>
      </c>
      <c r="V1702" s="25" t="s">
        <v>778</v>
      </c>
      <c r="X1702" s="25" t="s">
        <v>779</v>
      </c>
      <c r="AB1702" s="25" t="s">
        <v>780</v>
      </c>
      <c r="AC1702" s="25" t="s">
        <v>781</v>
      </c>
      <c r="AD1702" s="25">
        <v>90</v>
      </c>
      <c r="AE1702" s="25" t="s">
        <v>782</v>
      </c>
      <c r="AF1702" s="25">
        <v>-23.421059794546899</v>
      </c>
      <c r="AG1702" s="25">
        <v>-68.033879145032003</v>
      </c>
      <c r="AH1702" s="25">
        <v>0.5493055555555556</v>
      </c>
      <c r="AI1702" s="25" t="s">
        <v>787</v>
      </c>
      <c r="AM1702" s="25" t="s">
        <v>784</v>
      </c>
      <c r="AN1702" s="25" t="s">
        <v>1079</v>
      </c>
      <c r="AO1702" s="25" t="s">
        <v>785</v>
      </c>
      <c r="AR1702" s="25" t="s">
        <v>1050</v>
      </c>
    </row>
    <row r="1703" spans="1:44">
      <c r="A1703" s="25">
        <v>202504</v>
      </c>
      <c r="B1703" s="17" t="str">
        <f>IF(A1703="","",IFERROR(VLOOKUP(A1703,Campaña!A:K,2,0),"ID NO EXISTE"))</f>
        <v>Campaña abril 2025</v>
      </c>
      <c r="C1703" s="25">
        <v>257</v>
      </c>
      <c r="D1703" s="85" t="str">
        <f>IF(C1703="","",IFERROR(CONCATENATE(VLOOKUP(C1703,EstacionReplica!A:W,2,0)," - ",VLOOKUP(C1703,EstacionReplica!A:W,3,0)," - ",VLOOKUP(C1703,EstacionReplica!A:W,4,0)),"ID NO EXISTE"))</f>
        <v>D-82 - Registro individual - 1</v>
      </c>
      <c r="E1703" s="25">
        <v>2025</v>
      </c>
      <c r="F1703" s="25">
        <v>4</v>
      </c>
      <c r="G1703" s="25">
        <v>24</v>
      </c>
      <c r="H1703" s="86">
        <v>0.50138888888888888</v>
      </c>
      <c r="I1703" s="25" t="s">
        <v>771</v>
      </c>
      <c r="O1703" s="25" t="s">
        <v>772</v>
      </c>
      <c r="P1703" s="25" t="s">
        <v>773</v>
      </c>
      <c r="Q1703" s="25" t="s">
        <v>774</v>
      </c>
      <c r="R1703" s="25" t="s">
        <v>775</v>
      </c>
      <c r="S1703" s="25" t="s">
        <v>776</v>
      </c>
      <c r="T1703" s="25" t="s">
        <v>777</v>
      </c>
      <c r="V1703" s="25" t="s">
        <v>778</v>
      </c>
      <c r="X1703" s="25" t="s">
        <v>779</v>
      </c>
      <c r="AB1703" s="25" t="s">
        <v>780</v>
      </c>
      <c r="AC1703" s="25" t="s">
        <v>781</v>
      </c>
      <c r="AD1703" s="25">
        <v>90</v>
      </c>
      <c r="AE1703" s="25" t="s">
        <v>782</v>
      </c>
      <c r="AF1703" s="25">
        <v>-23.418778359234999</v>
      </c>
      <c r="AG1703" s="25">
        <v>-68.031556538507104</v>
      </c>
      <c r="AH1703" s="25">
        <v>0.50138888888888888</v>
      </c>
      <c r="AI1703" s="25" t="s">
        <v>787</v>
      </c>
      <c r="AM1703" s="25" t="s">
        <v>784</v>
      </c>
      <c r="AN1703" s="25" t="s">
        <v>1079</v>
      </c>
      <c r="AO1703" s="25" t="s">
        <v>785</v>
      </c>
      <c r="AR1703" s="25" t="s">
        <v>1050</v>
      </c>
    </row>
    <row r="1704" spans="1:44">
      <c r="A1704" s="25">
        <v>202504</v>
      </c>
      <c r="B1704" s="17" t="str">
        <f>IF(A1704="","",IFERROR(VLOOKUP(A1704,Campaña!A:K,2,0),"ID NO EXISTE"))</f>
        <v>Campaña abril 2025</v>
      </c>
      <c r="C1704" s="25">
        <v>258</v>
      </c>
      <c r="D1704" s="85" t="str">
        <f>IF(C1704="","",IFERROR(CONCATENATE(VLOOKUP(C1704,EstacionReplica!A:W,2,0)," - ",VLOOKUP(C1704,EstacionReplica!A:W,3,0)," - ",VLOOKUP(C1704,EstacionReplica!A:W,4,0)),"ID NO EXISTE"))</f>
        <v>D-83 - Registro individual - 1</v>
      </c>
      <c r="E1704" s="25">
        <v>2025</v>
      </c>
      <c r="F1704" s="25">
        <v>4</v>
      </c>
      <c r="G1704" s="25">
        <v>24</v>
      </c>
      <c r="H1704" s="86">
        <v>0.49861111111111112</v>
      </c>
      <c r="I1704" s="25" t="s">
        <v>771</v>
      </c>
      <c r="O1704" s="25" t="s">
        <v>772</v>
      </c>
      <c r="P1704" s="25" t="s">
        <v>773</v>
      </c>
      <c r="Q1704" s="25" t="s">
        <v>774</v>
      </c>
      <c r="R1704" s="25" t="s">
        <v>775</v>
      </c>
      <c r="S1704" s="25" t="s">
        <v>776</v>
      </c>
      <c r="T1704" s="25" t="s">
        <v>777</v>
      </c>
      <c r="V1704" s="25" t="s">
        <v>778</v>
      </c>
      <c r="X1704" s="25" t="s">
        <v>779</v>
      </c>
      <c r="AB1704" s="25" t="s">
        <v>780</v>
      </c>
      <c r="AC1704" s="25" t="s">
        <v>781</v>
      </c>
      <c r="AD1704" s="25">
        <v>60</v>
      </c>
      <c r="AE1704" s="25" t="s">
        <v>782</v>
      </c>
      <c r="AF1704" s="25">
        <v>-23.419211393915301</v>
      </c>
      <c r="AG1704" s="25">
        <v>-68.031475086776297</v>
      </c>
      <c r="AH1704" s="25">
        <v>0.49861111111111112</v>
      </c>
      <c r="AI1704" s="25" t="s">
        <v>787</v>
      </c>
      <c r="AM1704" s="25" t="s">
        <v>784</v>
      </c>
      <c r="AN1704" s="25" t="s">
        <v>1080</v>
      </c>
      <c r="AO1704" s="25" t="s">
        <v>785</v>
      </c>
      <c r="AR1704" s="25" t="s">
        <v>1050</v>
      </c>
    </row>
    <row r="1705" spans="1:44">
      <c r="A1705" s="25">
        <v>202504</v>
      </c>
      <c r="B1705" s="17" t="str">
        <f>IF(A1705="","",IFERROR(VLOOKUP(A1705,Campaña!A:K,2,0),"ID NO EXISTE"))</f>
        <v>Campaña abril 2025</v>
      </c>
      <c r="C1705" s="25">
        <v>259</v>
      </c>
      <c r="D1705" s="85" t="str">
        <f>IF(C1705="","",IFERROR(CONCATENATE(VLOOKUP(C1705,EstacionReplica!A:W,2,0)," - ",VLOOKUP(C1705,EstacionReplica!A:W,3,0)," - ",VLOOKUP(C1705,EstacionReplica!A:W,4,0)),"ID NO EXISTE"))</f>
        <v>D-83B - Registro individual - 1</v>
      </c>
      <c r="E1705" s="25">
        <v>2025</v>
      </c>
      <c r="F1705" s="25">
        <v>4</v>
      </c>
      <c r="G1705" s="25">
        <v>24</v>
      </c>
      <c r="H1705" s="86">
        <v>0.49791666666666667</v>
      </c>
      <c r="I1705" s="25" t="s">
        <v>771</v>
      </c>
      <c r="O1705" s="25" t="s">
        <v>772</v>
      </c>
      <c r="P1705" s="25" t="s">
        <v>773</v>
      </c>
      <c r="Q1705" s="25" t="s">
        <v>774</v>
      </c>
      <c r="R1705" s="25" t="s">
        <v>775</v>
      </c>
      <c r="S1705" s="25" t="s">
        <v>776</v>
      </c>
      <c r="T1705" s="25" t="s">
        <v>777</v>
      </c>
      <c r="V1705" s="25" t="s">
        <v>778</v>
      </c>
      <c r="X1705" s="25" t="s">
        <v>779</v>
      </c>
      <c r="AB1705" s="25" t="s">
        <v>780</v>
      </c>
      <c r="AC1705" s="25" t="s">
        <v>781</v>
      </c>
      <c r="AD1705" s="25">
        <v>90</v>
      </c>
      <c r="AE1705" s="25" t="s">
        <v>782</v>
      </c>
      <c r="AF1705" s="25">
        <v>-23.4192295179393</v>
      </c>
      <c r="AG1705" s="25">
        <v>-68.031484742195701</v>
      </c>
      <c r="AH1705" s="25">
        <v>0.49791666666666667</v>
      </c>
      <c r="AI1705" s="25" t="s">
        <v>787</v>
      </c>
      <c r="AM1705" s="25" t="s">
        <v>784</v>
      </c>
      <c r="AN1705" s="25" t="s">
        <v>1079</v>
      </c>
      <c r="AO1705" s="25" t="s">
        <v>785</v>
      </c>
      <c r="AR1705" s="25" t="s">
        <v>1050</v>
      </c>
    </row>
    <row r="1706" spans="1:44">
      <c r="A1706" s="25">
        <v>202504</v>
      </c>
      <c r="B1706" s="17" t="str">
        <f>IF(A1706="","",IFERROR(VLOOKUP(A1706,Campaña!A:K,2,0),"ID NO EXISTE"))</f>
        <v>Campaña abril 2025</v>
      </c>
      <c r="C1706" s="25">
        <v>260</v>
      </c>
      <c r="D1706" s="85" t="str">
        <f>IF(C1706="","",IFERROR(CONCATENATE(VLOOKUP(C1706,EstacionReplica!A:W,2,0)," - ",VLOOKUP(C1706,EstacionReplica!A:W,3,0)," - ",VLOOKUP(C1706,EstacionReplica!A:W,4,0)),"ID NO EXISTE"))</f>
        <v>D-84 - Registro individual - 1</v>
      </c>
      <c r="E1706" s="25">
        <v>2025</v>
      </c>
      <c r="F1706" s="25">
        <v>4</v>
      </c>
      <c r="G1706" s="25">
        <v>24</v>
      </c>
      <c r="H1706" s="86">
        <v>0.44791666666666669</v>
      </c>
      <c r="I1706" s="25" t="s">
        <v>771</v>
      </c>
      <c r="O1706" s="25" t="s">
        <v>772</v>
      </c>
      <c r="P1706" s="25" t="s">
        <v>773</v>
      </c>
      <c r="Q1706" s="25" t="s">
        <v>774</v>
      </c>
      <c r="R1706" s="25" t="s">
        <v>775</v>
      </c>
      <c r="S1706" s="25" t="s">
        <v>776</v>
      </c>
      <c r="T1706" s="25" t="s">
        <v>777</v>
      </c>
      <c r="V1706" s="25" t="s">
        <v>778</v>
      </c>
      <c r="X1706" s="25" t="s">
        <v>779</v>
      </c>
      <c r="AB1706" s="25" t="s">
        <v>780</v>
      </c>
      <c r="AC1706" s="25" t="s">
        <v>781</v>
      </c>
      <c r="AD1706" s="25">
        <v>0</v>
      </c>
      <c r="AE1706" s="25" t="s">
        <v>782</v>
      </c>
      <c r="AF1706" s="25">
        <v>-23.419350567852302</v>
      </c>
      <c r="AG1706" s="25">
        <v>-68.033529426066593</v>
      </c>
      <c r="AH1706" s="25">
        <v>0.44791666666666669</v>
      </c>
      <c r="AI1706" s="25" t="s">
        <v>789</v>
      </c>
      <c r="AM1706" s="25" t="s">
        <v>784</v>
      </c>
      <c r="AN1706" s="25" t="s">
        <v>1063</v>
      </c>
      <c r="AO1706" s="25" t="s">
        <v>785</v>
      </c>
      <c r="AR1706" s="25" t="s">
        <v>1050</v>
      </c>
    </row>
    <row r="1707" spans="1:44">
      <c r="A1707" s="25">
        <v>202504</v>
      </c>
      <c r="B1707" s="17" t="str">
        <f>IF(A1707="","",IFERROR(VLOOKUP(A1707,Campaña!A:K,2,0),"ID NO EXISTE"))</f>
        <v>Campaña abril 2025</v>
      </c>
      <c r="C1707" s="25">
        <v>261</v>
      </c>
      <c r="D1707" s="85" t="str">
        <f>IF(C1707="","",IFERROR(CONCATENATE(VLOOKUP(C1707,EstacionReplica!A:W,2,0)," - ",VLOOKUP(C1707,EstacionReplica!A:W,3,0)," - ",VLOOKUP(C1707,EstacionReplica!A:W,4,0)),"ID NO EXISTE"))</f>
        <v>D-85 - Registro individual - 1</v>
      </c>
      <c r="E1707" s="25">
        <v>2025</v>
      </c>
      <c r="F1707" s="25">
        <v>4</v>
      </c>
      <c r="G1707" s="25">
        <v>25</v>
      </c>
      <c r="H1707" s="86">
        <v>0.45833333333333331</v>
      </c>
      <c r="I1707" s="25" t="s">
        <v>771</v>
      </c>
      <c r="O1707" s="25" t="s">
        <v>772</v>
      </c>
      <c r="P1707" s="25" t="s">
        <v>773</v>
      </c>
      <c r="Q1707" s="25" t="s">
        <v>774</v>
      </c>
      <c r="R1707" s="25" t="s">
        <v>775</v>
      </c>
      <c r="S1707" s="25" t="s">
        <v>776</v>
      </c>
      <c r="T1707" s="25" t="s">
        <v>777</v>
      </c>
      <c r="V1707" s="25" t="s">
        <v>778</v>
      </c>
      <c r="X1707" s="25" t="s">
        <v>779</v>
      </c>
      <c r="AB1707" s="25" t="s">
        <v>780</v>
      </c>
      <c r="AC1707" s="25" t="s">
        <v>781</v>
      </c>
      <c r="AD1707" s="25">
        <v>90</v>
      </c>
      <c r="AE1707" s="25" t="s">
        <v>782</v>
      </c>
      <c r="AF1707" s="25">
        <v>-23.415766527440901</v>
      </c>
      <c r="AG1707" s="25">
        <v>-68.039662638104303</v>
      </c>
      <c r="AH1707" s="25">
        <v>0.45833333333333331</v>
      </c>
      <c r="AI1707" s="25" t="s">
        <v>787</v>
      </c>
      <c r="AM1707" s="25" t="s">
        <v>784</v>
      </c>
      <c r="AN1707" s="25" t="s">
        <v>1079</v>
      </c>
      <c r="AO1707" s="25" t="s">
        <v>785</v>
      </c>
      <c r="AR1707" s="25" t="s">
        <v>1050</v>
      </c>
    </row>
    <row r="1708" spans="1:44">
      <c r="A1708" s="25">
        <v>202504</v>
      </c>
      <c r="B1708" s="17" t="str">
        <f>IF(A1708="","",IFERROR(VLOOKUP(A1708,Campaña!A:K,2,0),"ID NO EXISTE"))</f>
        <v>Campaña abril 2025</v>
      </c>
      <c r="C1708" s="25">
        <v>262</v>
      </c>
      <c r="D1708" s="85" t="str">
        <f>IF(C1708="","",IFERROR(CONCATENATE(VLOOKUP(C1708,EstacionReplica!A:W,2,0)," - ",VLOOKUP(C1708,EstacionReplica!A:W,3,0)," - ",VLOOKUP(C1708,EstacionReplica!A:W,4,0)),"ID NO EXISTE"))</f>
        <v>D-86 - Registro individual - 1</v>
      </c>
      <c r="E1708" s="25">
        <v>2025</v>
      </c>
      <c r="F1708" s="25">
        <v>4</v>
      </c>
      <c r="G1708" s="25">
        <v>24</v>
      </c>
      <c r="H1708" s="86">
        <v>0.44930555555555557</v>
      </c>
      <c r="I1708" s="25" t="s">
        <v>771</v>
      </c>
      <c r="O1708" s="25" t="s">
        <v>772</v>
      </c>
      <c r="P1708" s="25" t="s">
        <v>773</v>
      </c>
      <c r="Q1708" s="25" t="s">
        <v>774</v>
      </c>
      <c r="R1708" s="25" t="s">
        <v>775</v>
      </c>
      <c r="S1708" s="25" t="s">
        <v>776</v>
      </c>
      <c r="T1708" s="25" t="s">
        <v>777</v>
      </c>
      <c r="V1708" s="25" t="s">
        <v>778</v>
      </c>
      <c r="X1708" s="25" t="s">
        <v>779</v>
      </c>
      <c r="AB1708" s="25" t="s">
        <v>780</v>
      </c>
      <c r="AC1708" s="25" t="s">
        <v>781</v>
      </c>
      <c r="AD1708" s="25">
        <v>4</v>
      </c>
      <c r="AE1708" s="25" t="s">
        <v>782</v>
      </c>
      <c r="AF1708" s="25">
        <v>-23.419286134863199</v>
      </c>
      <c r="AG1708" s="25">
        <v>-68.033334146405195</v>
      </c>
      <c r="AH1708" s="25">
        <v>0.44930555555555557</v>
      </c>
      <c r="AI1708" s="25" t="s">
        <v>787</v>
      </c>
      <c r="AM1708" s="25" t="s">
        <v>784</v>
      </c>
      <c r="AN1708" s="25" t="s">
        <v>1105</v>
      </c>
      <c r="AO1708" s="25" t="s">
        <v>785</v>
      </c>
      <c r="AR1708" s="25" t="s">
        <v>1050</v>
      </c>
    </row>
    <row r="1709" spans="1:44">
      <c r="A1709" s="25">
        <v>202504</v>
      </c>
      <c r="B1709" s="17" t="str">
        <f>IF(A1709="","",IFERROR(VLOOKUP(A1709,Campaña!A:K,2,0),"ID NO EXISTE"))</f>
        <v>Campaña abril 2025</v>
      </c>
      <c r="C1709" s="25">
        <v>263</v>
      </c>
      <c r="D1709" s="85" t="str">
        <f>IF(C1709="","",IFERROR(CONCATENATE(VLOOKUP(C1709,EstacionReplica!A:W,2,0)," - ",VLOOKUP(C1709,EstacionReplica!A:W,3,0)," - ",VLOOKUP(C1709,EstacionReplica!A:W,4,0)),"ID NO EXISTE"))</f>
        <v>D-87 - Registro individual - 1</v>
      </c>
      <c r="E1709" s="25">
        <v>2025</v>
      </c>
      <c r="F1709" s="25">
        <v>4</v>
      </c>
      <c r="G1709" s="25">
        <v>25</v>
      </c>
      <c r="H1709" s="86">
        <v>0.44097222222222221</v>
      </c>
      <c r="I1709" s="25" t="s">
        <v>771</v>
      </c>
      <c r="O1709" s="25" t="s">
        <v>772</v>
      </c>
      <c r="P1709" s="25" t="s">
        <v>773</v>
      </c>
      <c r="Q1709" s="25" t="s">
        <v>774</v>
      </c>
      <c r="R1709" s="25" t="s">
        <v>775</v>
      </c>
      <c r="S1709" s="25" t="s">
        <v>776</v>
      </c>
      <c r="T1709" s="25" t="s">
        <v>777</v>
      </c>
      <c r="V1709" s="25" t="s">
        <v>778</v>
      </c>
      <c r="X1709" s="25" t="s">
        <v>779</v>
      </c>
      <c r="AB1709" s="25" t="s">
        <v>780</v>
      </c>
      <c r="AC1709" s="25" t="s">
        <v>781</v>
      </c>
      <c r="AD1709" s="25">
        <v>0</v>
      </c>
      <c r="AE1709" s="25" t="s">
        <v>782</v>
      </c>
      <c r="AF1709" s="25">
        <v>-23.418699596417699</v>
      </c>
      <c r="AG1709" s="25">
        <v>-68.037811228520695</v>
      </c>
      <c r="AH1709" s="25">
        <v>0.44097222222222221</v>
      </c>
      <c r="AI1709" s="25" t="s">
        <v>789</v>
      </c>
      <c r="AM1709" s="25" t="s">
        <v>784</v>
      </c>
      <c r="AN1709" s="25" t="s">
        <v>1063</v>
      </c>
      <c r="AO1709" s="25" t="s">
        <v>785</v>
      </c>
      <c r="AR1709" s="25" t="s">
        <v>1050</v>
      </c>
    </row>
    <row r="1710" spans="1:44">
      <c r="A1710" s="25">
        <v>202504</v>
      </c>
      <c r="B1710" s="17" t="str">
        <f>IF(A1710="","",IFERROR(VLOOKUP(A1710,Campaña!A:K,2,0),"ID NO EXISTE"))</f>
        <v>Campaña abril 2025</v>
      </c>
      <c r="C1710" s="25">
        <v>264</v>
      </c>
      <c r="D1710" s="85" t="str">
        <f>IF(C1710="","",IFERROR(CONCATENATE(VLOOKUP(C1710,EstacionReplica!A:W,2,0)," - ",VLOOKUP(C1710,EstacionReplica!A:W,3,0)," - ",VLOOKUP(C1710,EstacionReplica!A:W,4,0)),"ID NO EXISTE"))</f>
        <v>D-88 - Registro individual - 1</v>
      </c>
      <c r="E1710" s="25">
        <v>2025</v>
      </c>
      <c r="F1710" s="25">
        <v>4</v>
      </c>
      <c r="G1710" s="25">
        <v>24</v>
      </c>
      <c r="H1710" s="86">
        <v>0.50277777777777777</v>
      </c>
      <c r="I1710" s="25" t="s">
        <v>771</v>
      </c>
      <c r="O1710" s="25" t="s">
        <v>772</v>
      </c>
      <c r="P1710" s="25" t="s">
        <v>773</v>
      </c>
      <c r="Q1710" s="25" t="s">
        <v>774</v>
      </c>
      <c r="R1710" s="25" t="s">
        <v>775</v>
      </c>
      <c r="S1710" s="25" t="s">
        <v>776</v>
      </c>
      <c r="T1710" s="25" t="s">
        <v>777</v>
      </c>
      <c r="V1710" s="25" t="s">
        <v>778</v>
      </c>
      <c r="X1710" s="25" t="s">
        <v>779</v>
      </c>
      <c r="AB1710" s="25" t="s">
        <v>780</v>
      </c>
      <c r="AC1710" s="25" t="s">
        <v>781</v>
      </c>
      <c r="AD1710" s="25">
        <v>70</v>
      </c>
      <c r="AE1710" s="25" t="s">
        <v>782</v>
      </c>
      <c r="AF1710" s="25">
        <v>-23.418901403574601</v>
      </c>
      <c r="AG1710" s="25">
        <v>-68.031007550649804</v>
      </c>
      <c r="AH1710" s="25">
        <v>0.50277777777777777</v>
      </c>
      <c r="AI1710" s="25" t="s">
        <v>787</v>
      </c>
      <c r="AM1710" s="25" t="s">
        <v>784</v>
      </c>
      <c r="AN1710" s="25" t="s">
        <v>1082</v>
      </c>
      <c r="AO1710" s="25" t="s">
        <v>785</v>
      </c>
      <c r="AR1710" s="25" t="s">
        <v>1050</v>
      </c>
    </row>
    <row r="1711" spans="1:44">
      <c r="A1711" s="25">
        <v>202504</v>
      </c>
      <c r="B1711" s="17" t="str">
        <f>IF(A1711="","",IFERROR(VLOOKUP(A1711,Campaña!A:K,2,0),"ID NO EXISTE"))</f>
        <v>Campaña abril 2025</v>
      </c>
      <c r="C1711" s="25">
        <v>265</v>
      </c>
      <c r="D1711" s="85" t="str">
        <f>IF(C1711="","",IFERROR(CONCATENATE(VLOOKUP(C1711,EstacionReplica!A:W,2,0)," - ",VLOOKUP(C1711,EstacionReplica!A:W,3,0)," - ",VLOOKUP(C1711,EstacionReplica!A:W,4,0)),"ID NO EXISTE"))</f>
        <v>D-89 - Registro individual - 1</v>
      </c>
      <c r="E1711" s="25">
        <v>2025</v>
      </c>
      <c r="F1711" s="25">
        <v>4</v>
      </c>
      <c r="G1711" s="25">
        <v>24</v>
      </c>
      <c r="H1711" s="86">
        <v>0.50069444444444444</v>
      </c>
      <c r="I1711" s="25" t="s">
        <v>771</v>
      </c>
      <c r="O1711" s="25" t="s">
        <v>772</v>
      </c>
      <c r="P1711" s="25" t="s">
        <v>773</v>
      </c>
      <c r="Q1711" s="25" t="s">
        <v>774</v>
      </c>
      <c r="R1711" s="25" t="s">
        <v>775</v>
      </c>
      <c r="S1711" s="25" t="s">
        <v>776</v>
      </c>
      <c r="T1711" s="25" t="s">
        <v>777</v>
      </c>
      <c r="V1711" s="25" t="s">
        <v>778</v>
      </c>
      <c r="X1711" s="25" t="s">
        <v>779</v>
      </c>
      <c r="AB1711" s="25" t="s">
        <v>780</v>
      </c>
      <c r="AC1711" s="25" t="s">
        <v>781</v>
      </c>
      <c r="AD1711" s="25">
        <v>90</v>
      </c>
      <c r="AE1711" s="25" t="s">
        <v>782</v>
      </c>
      <c r="AF1711" s="25">
        <v>-23.419040945106801</v>
      </c>
      <c r="AG1711" s="25">
        <v>-68.031662287835204</v>
      </c>
      <c r="AH1711" s="25">
        <v>0.50069444444444444</v>
      </c>
      <c r="AI1711" s="25" t="s">
        <v>787</v>
      </c>
      <c r="AM1711" s="25" t="s">
        <v>784</v>
      </c>
      <c r="AN1711" s="25" t="s">
        <v>1106</v>
      </c>
      <c r="AO1711" s="25" t="s">
        <v>785</v>
      </c>
      <c r="AR1711" s="25" t="s">
        <v>1050</v>
      </c>
    </row>
    <row r="1712" spans="1:44">
      <c r="A1712" s="25">
        <v>202504</v>
      </c>
      <c r="B1712" s="17" t="str">
        <f>IF(A1712="","",IFERROR(VLOOKUP(A1712,Campaña!A:K,2,0),"ID NO EXISTE"))</f>
        <v>Campaña abril 2025</v>
      </c>
      <c r="C1712" s="25">
        <v>266</v>
      </c>
      <c r="D1712" s="85" t="str">
        <f>IF(C1712="","",IFERROR(CONCATENATE(VLOOKUP(C1712,EstacionReplica!A:W,2,0)," - ",VLOOKUP(C1712,EstacionReplica!A:W,3,0)," - ",VLOOKUP(C1712,EstacionReplica!A:W,4,0)),"ID NO EXISTE"))</f>
        <v>D-90 - Registro individual - 1</v>
      </c>
      <c r="E1712" s="25">
        <v>2025</v>
      </c>
      <c r="F1712" s="25">
        <v>4</v>
      </c>
      <c r="G1712" s="25">
        <v>24</v>
      </c>
      <c r="H1712" s="86">
        <v>0.37222222222222223</v>
      </c>
      <c r="I1712" s="25" t="s">
        <v>771</v>
      </c>
      <c r="O1712" s="25" t="s">
        <v>772</v>
      </c>
      <c r="P1712" s="25" t="s">
        <v>773</v>
      </c>
      <c r="Q1712" s="25" t="s">
        <v>774</v>
      </c>
      <c r="R1712" s="25" t="s">
        <v>775</v>
      </c>
      <c r="S1712" s="25" t="s">
        <v>776</v>
      </c>
      <c r="T1712" s="25" t="s">
        <v>777</v>
      </c>
      <c r="V1712" s="25" t="s">
        <v>778</v>
      </c>
      <c r="X1712" s="25" t="s">
        <v>779</v>
      </c>
      <c r="AB1712" s="25" t="s">
        <v>780</v>
      </c>
      <c r="AC1712" s="25" t="s">
        <v>781</v>
      </c>
      <c r="AD1712" s="25">
        <v>90</v>
      </c>
      <c r="AE1712" s="25" t="s">
        <v>782</v>
      </c>
      <c r="AF1712" s="25">
        <v>-23.407906905704799</v>
      </c>
      <c r="AG1712" s="25">
        <v>-67.999095493677402</v>
      </c>
      <c r="AH1712" s="25">
        <v>0.37222222222222223</v>
      </c>
      <c r="AI1712" s="25" t="s">
        <v>787</v>
      </c>
      <c r="AM1712" s="25" t="s">
        <v>784</v>
      </c>
      <c r="AN1712" s="25" t="s">
        <v>1079</v>
      </c>
      <c r="AO1712" s="25" t="s">
        <v>785</v>
      </c>
      <c r="AR1712" s="25" t="s">
        <v>1050</v>
      </c>
    </row>
    <row r="1713" spans="1:44">
      <c r="A1713" s="25">
        <v>202504</v>
      </c>
      <c r="B1713" s="17" t="str">
        <f>IF(A1713="","",IFERROR(VLOOKUP(A1713,Campaña!A:K,2,0),"ID NO EXISTE"))</f>
        <v>Campaña abril 2025</v>
      </c>
      <c r="C1713" s="25">
        <v>267</v>
      </c>
      <c r="D1713" s="85" t="str">
        <f>IF(C1713="","",IFERROR(CONCATENATE(VLOOKUP(C1713,EstacionReplica!A:W,2,0)," - ",VLOOKUP(C1713,EstacionReplica!A:W,3,0)," - ",VLOOKUP(C1713,EstacionReplica!A:W,4,0)),"ID NO EXISTE"))</f>
        <v>D-91 - Registro individual - 1</v>
      </c>
      <c r="E1713" s="25">
        <v>2025</v>
      </c>
      <c r="F1713" s="25">
        <v>4</v>
      </c>
      <c r="G1713" s="25">
        <v>25</v>
      </c>
      <c r="H1713" s="86">
        <v>0.46388888888888891</v>
      </c>
      <c r="I1713" s="25" t="s">
        <v>771</v>
      </c>
      <c r="O1713" s="25" t="s">
        <v>772</v>
      </c>
      <c r="P1713" s="25" t="s">
        <v>773</v>
      </c>
      <c r="Q1713" s="25" t="s">
        <v>774</v>
      </c>
      <c r="R1713" s="25" t="s">
        <v>775</v>
      </c>
      <c r="S1713" s="25" t="s">
        <v>776</v>
      </c>
      <c r="T1713" s="25" t="s">
        <v>831</v>
      </c>
      <c r="V1713" s="25" t="s">
        <v>832</v>
      </c>
      <c r="X1713" s="25" t="s">
        <v>833</v>
      </c>
      <c r="AB1713" s="25" t="s">
        <v>780</v>
      </c>
      <c r="AC1713" s="25" t="s">
        <v>781</v>
      </c>
      <c r="AD1713" s="25">
        <v>80</v>
      </c>
      <c r="AE1713" s="25" t="s">
        <v>782</v>
      </c>
      <c r="AF1713" s="25">
        <v>-23.416953835488499</v>
      </c>
      <c r="AG1713" s="25">
        <v>-68.038861301743495</v>
      </c>
      <c r="AH1713" s="25">
        <v>0.46388888888888891</v>
      </c>
      <c r="AI1713" s="25" t="s">
        <v>787</v>
      </c>
      <c r="AM1713" s="25" t="s">
        <v>784</v>
      </c>
      <c r="AN1713" s="25" t="s">
        <v>1090</v>
      </c>
      <c r="AO1713" s="25" t="s">
        <v>785</v>
      </c>
      <c r="AR1713" s="25" t="s">
        <v>1050</v>
      </c>
    </row>
    <row r="1714" spans="1:44">
      <c r="A1714" s="25">
        <v>202504</v>
      </c>
      <c r="B1714" s="17" t="str">
        <f>IF(A1714="","",IFERROR(VLOOKUP(A1714,Campaña!A:K,2,0),"ID NO EXISTE"))</f>
        <v>Campaña abril 2025</v>
      </c>
      <c r="C1714" s="25">
        <v>268</v>
      </c>
      <c r="D1714" s="85" t="str">
        <f>IF(C1714="","",IFERROR(CONCATENATE(VLOOKUP(C1714,EstacionReplica!A:W,2,0)," - ",VLOOKUP(C1714,EstacionReplica!A:W,3,0)," - ",VLOOKUP(C1714,EstacionReplica!A:W,4,0)),"ID NO EXISTE"))</f>
        <v>D-92 - Registro individual - 1</v>
      </c>
      <c r="E1714" s="25">
        <v>2025</v>
      </c>
      <c r="F1714" s="25">
        <v>4</v>
      </c>
      <c r="G1714" s="25">
        <v>24</v>
      </c>
      <c r="H1714" s="86">
        <v>0.46111111111111114</v>
      </c>
      <c r="I1714" s="25" t="s">
        <v>771</v>
      </c>
      <c r="O1714" s="25" t="s">
        <v>772</v>
      </c>
      <c r="P1714" s="25" t="s">
        <v>773</v>
      </c>
      <c r="Q1714" s="25" t="s">
        <v>774</v>
      </c>
      <c r="R1714" s="25" t="s">
        <v>775</v>
      </c>
      <c r="S1714" s="25" t="s">
        <v>776</v>
      </c>
      <c r="T1714" s="25" t="s">
        <v>777</v>
      </c>
      <c r="V1714" s="25" t="s">
        <v>778</v>
      </c>
      <c r="X1714" s="25" t="s">
        <v>779</v>
      </c>
      <c r="AB1714" s="25" t="s">
        <v>780</v>
      </c>
      <c r="AC1714" s="25" t="s">
        <v>781</v>
      </c>
      <c r="AD1714" s="25">
        <v>90</v>
      </c>
      <c r="AE1714" s="25" t="s">
        <v>782</v>
      </c>
      <c r="AF1714" s="25">
        <v>-23.419983148391999</v>
      </c>
      <c r="AG1714" s="25">
        <v>-68.033583554491003</v>
      </c>
      <c r="AH1714" s="25">
        <v>0.46111111111111114</v>
      </c>
      <c r="AI1714" s="25" t="s">
        <v>787</v>
      </c>
      <c r="AM1714" s="25" t="s">
        <v>784</v>
      </c>
      <c r="AN1714" s="25" t="s">
        <v>1107</v>
      </c>
      <c r="AO1714" s="25" t="s">
        <v>785</v>
      </c>
      <c r="AR1714" s="25" t="s">
        <v>1050</v>
      </c>
    </row>
    <row r="1715" spans="1:44">
      <c r="A1715" s="25">
        <v>202504</v>
      </c>
      <c r="B1715" s="17" t="str">
        <f>IF(A1715="","",IFERROR(VLOOKUP(A1715,Campaña!A:K,2,0),"ID NO EXISTE"))</f>
        <v>Campaña abril 2025</v>
      </c>
      <c r="C1715" s="25">
        <v>269</v>
      </c>
      <c r="D1715" s="85" t="str">
        <f>IF(C1715="","",IFERROR(CONCATENATE(VLOOKUP(C1715,EstacionReplica!A:W,2,0)," - ",VLOOKUP(C1715,EstacionReplica!A:W,3,0)," - ",VLOOKUP(C1715,EstacionReplica!A:W,4,0)),"ID NO EXISTE"))</f>
        <v>D-93 - Registro individual - 1</v>
      </c>
      <c r="E1715" s="25">
        <v>2025</v>
      </c>
      <c r="F1715" s="25">
        <v>4</v>
      </c>
      <c r="G1715" s="25">
        <v>25</v>
      </c>
      <c r="H1715" s="86">
        <v>0.46458333333333335</v>
      </c>
      <c r="I1715" s="25" t="s">
        <v>771</v>
      </c>
      <c r="O1715" s="25" t="s">
        <v>772</v>
      </c>
      <c r="P1715" s="25" t="s">
        <v>773</v>
      </c>
      <c r="Q1715" s="25" t="s">
        <v>774</v>
      </c>
      <c r="R1715" s="25" t="s">
        <v>775</v>
      </c>
      <c r="S1715" s="25" t="s">
        <v>776</v>
      </c>
      <c r="T1715" s="25" t="s">
        <v>777</v>
      </c>
      <c r="V1715" s="25" t="s">
        <v>778</v>
      </c>
      <c r="X1715" s="25" t="s">
        <v>779</v>
      </c>
      <c r="AB1715" s="25" t="s">
        <v>780</v>
      </c>
      <c r="AC1715" s="25" t="s">
        <v>781</v>
      </c>
      <c r="AD1715" s="25">
        <v>100</v>
      </c>
      <c r="AE1715" s="25" t="s">
        <v>782</v>
      </c>
      <c r="AF1715" s="25">
        <v>-23.4170899732209</v>
      </c>
      <c r="AG1715" s="25">
        <v>-68.038967977811197</v>
      </c>
      <c r="AH1715" s="25">
        <v>0.46458333333333335</v>
      </c>
      <c r="AI1715" s="25" t="s">
        <v>787</v>
      </c>
      <c r="AM1715" s="25" t="s">
        <v>784</v>
      </c>
      <c r="AN1715" s="25" t="s">
        <v>1078</v>
      </c>
      <c r="AO1715" s="25" t="s">
        <v>785</v>
      </c>
      <c r="AR1715" s="25" t="s">
        <v>1050</v>
      </c>
    </row>
    <row r="1716" spans="1:44">
      <c r="A1716" s="25">
        <v>202504</v>
      </c>
      <c r="B1716" s="17" t="str">
        <f>IF(A1716="","",IFERROR(VLOOKUP(A1716,Campaña!A:K,2,0),"ID NO EXISTE"))</f>
        <v>Campaña abril 2025</v>
      </c>
      <c r="C1716" s="25">
        <v>270</v>
      </c>
      <c r="D1716" s="85" t="str">
        <f>IF(C1716="","",IFERROR(CONCATENATE(VLOOKUP(C1716,EstacionReplica!A:W,2,0)," - ",VLOOKUP(C1716,EstacionReplica!A:W,3,0)," - ",VLOOKUP(C1716,EstacionReplica!A:W,4,0)),"ID NO EXISTE"))</f>
        <v>E-001 - Registro individual - 1</v>
      </c>
      <c r="E1716" s="25">
        <v>2025</v>
      </c>
      <c r="F1716" s="25">
        <v>4</v>
      </c>
      <c r="G1716" s="25">
        <v>22</v>
      </c>
      <c r="H1716" s="86">
        <v>0.63402777777777775</v>
      </c>
      <c r="I1716" s="25" t="s">
        <v>771</v>
      </c>
      <c r="O1716" s="25" t="s">
        <v>772</v>
      </c>
      <c r="P1716" s="25" t="s">
        <v>773</v>
      </c>
      <c r="Q1716" s="25" t="s">
        <v>774</v>
      </c>
      <c r="R1716" s="25" t="s">
        <v>775</v>
      </c>
      <c r="S1716" s="25" t="s">
        <v>776</v>
      </c>
      <c r="T1716" s="25" t="s">
        <v>777</v>
      </c>
      <c r="V1716" s="25" t="s">
        <v>778</v>
      </c>
      <c r="X1716" s="25" t="s">
        <v>779</v>
      </c>
      <c r="AB1716" s="25" t="s">
        <v>780</v>
      </c>
      <c r="AC1716" s="25" t="s">
        <v>781</v>
      </c>
      <c r="AD1716" s="25">
        <v>30</v>
      </c>
      <c r="AE1716" s="25" t="s">
        <v>782</v>
      </c>
      <c r="AF1716" s="25">
        <v>-23.406266864718699</v>
      </c>
      <c r="AG1716" s="25">
        <v>-67.962291672606</v>
      </c>
      <c r="AH1716" s="25">
        <v>0.63402777777777775</v>
      </c>
      <c r="AI1716" s="25" t="s">
        <v>792</v>
      </c>
      <c r="AM1716" s="25" t="s">
        <v>784</v>
      </c>
      <c r="AN1716" s="25" t="s">
        <v>1108</v>
      </c>
      <c r="AO1716" s="25" t="s">
        <v>785</v>
      </c>
      <c r="AR1716" s="25" t="s">
        <v>1050</v>
      </c>
    </row>
    <row r="1717" spans="1:44">
      <c r="A1717" s="25">
        <v>202504</v>
      </c>
      <c r="B1717" s="17" t="str">
        <f>IF(A1717="","",IFERROR(VLOOKUP(A1717,Campaña!A:K,2,0),"ID NO EXISTE"))</f>
        <v>Campaña abril 2025</v>
      </c>
      <c r="C1717" s="25">
        <v>271</v>
      </c>
      <c r="D1717" s="85" t="str">
        <f>IF(C1717="","",IFERROR(CONCATENATE(VLOOKUP(C1717,EstacionReplica!A:W,2,0)," - ",VLOOKUP(C1717,EstacionReplica!A:W,3,0)," - ",VLOOKUP(C1717,EstacionReplica!A:W,4,0)),"ID NO EXISTE"))</f>
        <v>E-002 - Registro individual - 1</v>
      </c>
      <c r="E1717" s="25">
        <v>2025</v>
      </c>
      <c r="F1717" s="25">
        <v>4</v>
      </c>
      <c r="G1717" s="25">
        <v>23</v>
      </c>
      <c r="H1717" s="86">
        <v>0.53541666666666665</v>
      </c>
      <c r="I1717" s="25" t="s">
        <v>771</v>
      </c>
      <c r="O1717" s="25" t="s">
        <v>772</v>
      </c>
      <c r="P1717" s="25" t="s">
        <v>773</v>
      </c>
      <c r="Q1717" s="25" t="s">
        <v>774</v>
      </c>
      <c r="R1717" s="25" t="s">
        <v>775</v>
      </c>
      <c r="S1717" s="25" t="s">
        <v>776</v>
      </c>
      <c r="T1717" s="25" t="s">
        <v>777</v>
      </c>
      <c r="V1717" s="25" t="s">
        <v>778</v>
      </c>
      <c r="X1717" s="25" t="s">
        <v>779</v>
      </c>
      <c r="AB1717" s="25" t="s">
        <v>780</v>
      </c>
      <c r="AC1717" s="25" t="s">
        <v>781</v>
      </c>
      <c r="AD1717" s="25">
        <v>0</v>
      </c>
      <c r="AE1717" s="25" t="s">
        <v>782</v>
      </c>
      <c r="AF1717" s="25">
        <v>-23.406519726261301</v>
      </c>
      <c r="AG1717" s="25">
        <v>-67.965010294690501</v>
      </c>
      <c r="AH1717" s="25">
        <v>0.53541666666666665</v>
      </c>
      <c r="AI1717" s="25" t="s">
        <v>783</v>
      </c>
      <c r="AM1717" s="25" t="s">
        <v>784</v>
      </c>
      <c r="AO1717" s="25" t="s">
        <v>785</v>
      </c>
      <c r="AR1717" s="25" t="s">
        <v>1050</v>
      </c>
    </row>
    <row r="1718" spans="1:44">
      <c r="A1718" s="25">
        <v>202504</v>
      </c>
      <c r="B1718" s="17" t="str">
        <f>IF(A1718="","",IFERROR(VLOOKUP(A1718,Campaña!A:K,2,0),"ID NO EXISTE"))</f>
        <v>Campaña abril 2025</v>
      </c>
      <c r="C1718" s="25">
        <v>272</v>
      </c>
      <c r="D1718" s="85" t="str">
        <f>IF(C1718="","",IFERROR(CONCATENATE(VLOOKUP(C1718,EstacionReplica!A:W,2,0)," - ",VLOOKUP(C1718,EstacionReplica!A:W,3,0)," - ",VLOOKUP(C1718,EstacionReplica!A:W,4,0)),"ID NO EXISTE"))</f>
        <v>E-003 - Registro individual - 1</v>
      </c>
      <c r="E1718" s="25">
        <v>2025</v>
      </c>
      <c r="F1718" s="25">
        <v>4</v>
      </c>
      <c r="G1718" s="25">
        <v>23</v>
      </c>
      <c r="H1718" s="86">
        <v>0.53541666666666665</v>
      </c>
      <c r="I1718" s="25" t="s">
        <v>771</v>
      </c>
      <c r="O1718" s="25" t="s">
        <v>772</v>
      </c>
      <c r="P1718" s="25" t="s">
        <v>773</v>
      </c>
      <c r="Q1718" s="25" t="s">
        <v>774</v>
      </c>
      <c r="R1718" s="25" t="s">
        <v>775</v>
      </c>
      <c r="S1718" s="25" t="s">
        <v>776</v>
      </c>
      <c r="T1718" s="25" t="s">
        <v>777</v>
      </c>
      <c r="V1718" s="25" t="s">
        <v>778</v>
      </c>
      <c r="X1718" s="25" t="s">
        <v>779</v>
      </c>
      <c r="AB1718" s="25" t="s">
        <v>780</v>
      </c>
      <c r="AC1718" s="25" t="s">
        <v>781</v>
      </c>
      <c r="AD1718" s="25">
        <v>0</v>
      </c>
      <c r="AE1718" s="25" t="s">
        <v>782</v>
      </c>
      <c r="AF1718" s="25">
        <v>-23.4065106299443</v>
      </c>
      <c r="AG1718" s="25">
        <v>-67.9650005791149</v>
      </c>
      <c r="AH1718" s="25">
        <v>0.53541666666666665</v>
      </c>
      <c r="AI1718" s="25" t="s">
        <v>783</v>
      </c>
      <c r="AM1718" s="25" t="s">
        <v>784</v>
      </c>
      <c r="AO1718" s="25" t="s">
        <v>785</v>
      </c>
      <c r="AR1718" s="25" t="s">
        <v>1050</v>
      </c>
    </row>
    <row r="1719" spans="1:44">
      <c r="A1719" s="25">
        <v>202504</v>
      </c>
      <c r="B1719" s="17" t="str">
        <f>IF(A1719="","",IFERROR(VLOOKUP(A1719,Campaña!A:K,2,0),"ID NO EXISTE"))</f>
        <v>Campaña abril 2025</v>
      </c>
      <c r="C1719" s="25">
        <v>273</v>
      </c>
      <c r="D1719" s="85" t="str">
        <f>IF(C1719="","",IFERROR(CONCATENATE(VLOOKUP(C1719,EstacionReplica!A:W,2,0)," - ",VLOOKUP(C1719,EstacionReplica!A:W,3,0)," - ",VLOOKUP(C1719,EstacionReplica!A:W,4,0)),"ID NO EXISTE"))</f>
        <v>E-004 - Registro individual - 1</v>
      </c>
      <c r="E1719" s="25">
        <v>2025</v>
      </c>
      <c r="F1719" s="25">
        <v>4</v>
      </c>
      <c r="G1719" s="25">
        <v>23</v>
      </c>
      <c r="H1719" s="86">
        <v>0.5444444444444444</v>
      </c>
      <c r="I1719" s="25" t="s">
        <v>771</v>
      </c>
      <c r="O1719" s="25" t="s">
        <v>772</v>
      </c>
      <c r="P1719" s="25" t="s">
        <v>773</v>
      </c>
      <c r="Q1719" s="25" t="s">
        <v>774</v>
      </c>
      <c r="R1719" s="25" t="s">
        <v>775</v>
      </c>
      <c r="S1719" s="25" t="s">
        <v>776</v>
      </c>
      <c r="T1719" s="25" t="s">
        <v>777</v>
      </c>
      <c r="V1719" s="25" t="s">
        <v>778</v>
      </c>
      <c r="X1719" s="25" t="s">
        <v>779</v>
      </c>
      <c r="AB1719" s="25" t="s">
        <v>780</v>
      </c>
      <c r="AC1719" s="25" t="s">
        <v>781</v>
      </c>
      <c r="AD1719" s="25">
        <v>80</v>
      </c>
      <c r="AE1719" s="25" t="s">
        <v>782</v>
      </c>
      <c r="AF1719" s="25">
        <v>-23.406119981509502</v>
      </c>
      <c r="AG1719" s="25">
        <v>-67.9660213901997</v>
      </c>
      <c r="AH1719" s="25">
        <v>0.5444444444444444</v>
      </c>
      <c r="AI1719" s="25" t="s">
        <v>792</v>
      </c>
      <c r="AM1719" s="25" t="s">
        <v>784</v>
      </c>
      <c r="AN1719" s="25" t="s">
        <v>1075</v>
      </c>
      <c r="AO1719" s="25" t="s">
        <v>785</v>
      </c>
      <c r="AR1719" s="25" t="s">
        <v>1050</v>
      </c>
    </row>
    <row r="1720" spans="1:44">
      <c r="A1720" s="25">
        <v>202504</v>
      </c>
      <c r="B1720" s="17" t="str">
        <f>IF(A1720="","",IFERROR(VLOOKUP(A1720,Campaña!A:K,2,0),"ID NO EXISTE"))</f>
        <v>Campaña abril 2025</v>
      </c>
      <c r="C1720" s="25">
        <v>274</v>
      </c>
      <c r="D1720" s="85" t="str">
        <f>IF(C1720="","",IFERROR(CONCATENATE(VLOOKUP(C1720,EstacionReplica!A:W,2,0)," - ",VLOOKUP(C1720,EstacionReplica!A:W,3,0)," - ",VLOOKUP(C1720,EstacionReplica!A:W,4,0)),"ID NO EXISTE"))</f>
        <v>E-005 - Registro individual - 1</v>
      </c>
      <c r="E1720" s="25">
        <v>2025</v>
      </c>
      <c r="F1720" s="25">
        <v>4</v>
      </c>
      <c r="G1720" s="25">
        <v>23</v>
      </c>
      <c r="H1720" s="86">
        <v>0.5493055555555556</v>
      </c>
      <c r="I1720" s="25" t="s">
        <v>771</v>
      </c>
      <c r="O1720" s="25" t="s">
        <v>772</v>
      </c>
      <c r="P1720" s="25" t="s">
        <v>773</v>
      </c>
      <c r="Q1720" s="25" t="s">
        <v>774</v>
      </c>
      <c r="R1720" s="25" t="s">
        <v>775</v>
      </c>
      <c r="S1720" s="25" t="s">
        <v>776</v>
      </c>
      <c r="T1720" s="25" t="s">
        <v>777</v>
      </c>
      <c r="V1720" s="25" t="s">
        <v>778</v>
      </c>
      <c r="X1720" s="25" t="s">
        <v>779</v>
      </c>
      <c r="AB1720" s="25" t="s">
        <v>780</v>
      </c>
      <c r="AC1720" s="25" t="s">
        <v>781</v>
      </c>
      <c r="AD1720" s="25">
        <v>70</v>
      </c>
      <c r="AE1720" s="25" t="s">
        <v>782</v>
      </c>
      <c r="AF1720" s="25">
        <v>-23.405384188046099</v>
      </c>
      <c r="AG1720" s="25">
        <v>-67.966751287038207</v>
      </c>
      <c r="AH1720" s="25">
        <v>0.5493055555555556</v>
      </c>
      <c r="AI1720" s="25" t="s">
        <v>792</v>
      </c>
      <c r="AM1720" s="25" t="s">
        <v>784</v>
      </c>
      <c r="AN1720" s="25" t="s">
        <v>1073</v>
      </c>
      <c r="AO1720" s="25" t="s">
        <v>785</v>
      </c>
      <c r="AR1720" s="25" t="s">
        <v>1050</v>
      </c>
    </row>
    <row r="1721" spans="1:44">
      <c r="A1721" s="25">
        <v>202504</v>
      </c>
      <c r="B1721" s="17" t="str">
        <f>IF(A1721="","",IFERROR(VLOOKUP(A1721,Campaña!A:K,2,0),"ID NO EXISTE"))</f>
        <v>Campaña abril 2025</v>
      </c>
      <c r="C1721" s="25">
        <v>275</v>
      </c>
      <c r="D1721" s="85" t="str">
        <f>IF(C1721="","",IFERROR(CONCATENATE(VLOOKUP(C1721,EstacionReplica!A:W,2,0)," - ",VLOOKUP(C1721,EstacionReplica!A:W,3,0)," - ",VLOOKUP(C1721,EstacionReplica!A:W,4,0)),"ID NO EXISTE"))</f>
        <v>E-006 - Registro individual - 1</v>
      </c>
      <c r="E1721" s="25">
        <v>2025</v>
      </c>
      <c r="F1721" s="25">
        <v>4</v>
      </c>
      <c r="G1721" s="25">
        <v>23</v>
      </c>
      <c r="H1721" s="86">
        <v>0.55000000000000004</v>
      </c>
      <c r="I1721" s="25" t="s">
        <v>771</v>
      </c>
      <c r="O1721" s="25" t="s">
        <v>772</v>
      </c>
      <c r="P1721" s="25" t="s">
        <v>773</v>
      </c>
      <c r="Q1721" s="25" t="s">
        <v>774</v>
      </c>
      <c r="R1721" s="25" t="s">
        <v>775</v>
      </c>
      <c r="S1721" s="25" t="s">
        <v>776</v>
      </c>
      <c r="T1721" s="25" t="s">
        <v>777</v>
      </c>
      <c r="V1721" s="25" t="s">
        <v>778</v>
      </c>
      <c r="X1721" s="25" t="s">
        <v>779</v>
      </c>
      <c r="AB1721" s="25" t="s">
        <v>780</v>
      </c>
      <c r="AC1721" s="25" t="s">
        <v>781</v>
      </c>
      <c r="AD1721" s="25">
        <v>80</v>
      </c>
      <c r="AE1721" s="25" t="s">
        <v>782</v>
      </c>
      <c r="AF1721" s="25">
        <v>-23.405412511847398</v>
      </c>
      <c r="AG1721" s="25">
        <v>-67.9669370055976</v>
      </c>
      <c r="AH1721" s="25">
        <v>0.55000000000000004</v>
      </c>
      <c r="AI1721" s="25" t="s">
        <v>792</v>
      </c>
      <c r="AM1721" s="25" t="s">
        <v>784</v>
      </c>
      <c r="AN1721" s="25" t="s">
        <v>1064</v>
      </c>
      <c r="AO1721" s="25" t="s">
        <v>785</v>
      </c>
      <c r="AR1721" s="25" t="s">
        <v>1050</v>
      </c>
    </row>
    <row r="1722" spans="1:44">
      <c r="A1722" s="25">
        <v>202504</v>
      </c>
      <c r="B1722" s="17" t="str">
        <f>IF(A1722="","",IFERROR(VLOOKUP(A1722,Campaña!A:K,2,0),"ID NO EXISTE"))</f>
        <v>Campaña abril 2025</v>
      </c>
      <c r="C1722" s="25">
        <v>276</v>
      </c>
      <c r="D1722" s="85" t="str">
        <f>IF(C1722="","",IFERROR(CONCATENATE(VLOOKUP(C1722,EstacionReplica!A:W,2,0)," - ",VLOOKUP(C1722,EstacionReplica!A:W,3,0)," - ",VLOOKUP(C1722,EstacionReplica!A:W,4,0)),"ID NO EXISTE"))</f>
        <v>E-007 - Registro individual - 1</v>
      </c>
      <c r="E1722" s="25">
        <v>2025</v>
      </c>
      <c r="F1722" s="25">
        <v>4</v>
      </c>
      <c r="G1722" s="25">
        <v>23</v>
      </c>
      <c r="H1722" s="86">
        <v>0.55138888888888893</v>
      </c>
      <c r="I1722" s="25" t="s">
        <v>771</v>
      </c>
      <c r="O1722" s="25" t="s">
        <v>772</v>
      </c>
      <c r="P1722" s="25" t="s">
        <v>773</v>
      </c>
      <c r="Q1722" s="25" t="s">
        <v>774</v>
      </c>
      <c r="R1722" s="25" t="s">
        <v>775</v>
      </c>
      <c r="S1722" s="25" t="s">
        <v>776</v>
      </c>
      <c r="T1722" s="25" t="s">
        <v>777</v>
      </c>
      <c r="V1722" s="25" t="s">
        <v>778</v>
      </c>
      <c r="X1722" s="25" t="s">
        <v>779</v>
      </c>
      <c r="AB1722" s="25" t="s">
        <v>780</v>
      </c>
      <c r="AC1722" s="25" t="s">
        <v>781</v>
      </c>
      <c r="AD1722" s="25">
        <v>80</v>
      </c>
      <c r="AE1722" s="25" t="s">
        <v>782</v>
      </c>
      <c r="AF1722" s="25">
        <v>-23.405224208617199</v>
      </c>
      <c r="AG1722" s="25">
        <v>-67.967143977670702</v>
      </c>
      <c r="AH1722" s="25">
        <v>0.55138888888888893</v>
      </c>
      <c r="AI1722" s="25" t="s">
        <v>792</v>
      </c>
      <c r="AM1722" s="25" t="s">
        <v>784</v>
      </c>
      <c r="AN1722" s="25" t="s">
        <v>1076</v>
      </c>
      <c r="AO1722" s="25" t="s">
        <v>785</v>
      </c>
      <c r="AR1722" s="25" t="s">
        <v>1050</v>
      </c>
    </row>
    <row r="1723" spans="1:44">
      <c r="A1723" s="25">
        <v>202504</v>
      </c>
      <c r="B1723" s="17" t="str">
        <f>IF(A1723="","",IFERROR(VLOOKUP(A1723,Campaña!A:K,2,0),"ID NO EXISTE"))</f>
        <v>Campaña abril 2025</v>
      </c>
      <c r="C1723" s="25">
        <v>277</v>
      </c>
      <c r="D1723" s="85" t="str">
        <f>IF(C1723="","",IFERROR(CONCATENATE(VLOOKUP(C1723,EstacionReplica!A:W,2,0)," - ",VLOOKUP(C1723,EstacionReplica!A:W,3,0)," - ",VLOOKUP(C1723,EstacionReplica!A:W,4,0)),"ID NO EXISTE"))</f>
        <v>E-008 - Registro individual - 1</v>
      </c>
      <c r="E1723" s="25">
        <v>2025</v>
      </c>
      <c r="F1723" s="25">
        <v>4</v>
      </c>
      <c r="G1723" s="25">
        <v>23</v>
      </c>
      <c r="H1723" s="86">
        <v>0.55208333333333337</v>
      </c>
      <c r="I1723" s="25" t="s">
        <v>771</v>
      </c>
      <c r="O1723" s="25" t="s">
        <v>772</v>
      </c>
      <c r="P1723" s="25" t="s">
        <v>773</v>
      </c>
      <c r="Q1723" s="25" t="s">
        <v>774</v>
      </c>
      <c r="R1723" s="25" t="s">
        <v>775</v>
      </c>
      <c r="S1723" s="25" t="s">
        <v>776</v>
      </c>
      <c r="T1723" s="25" t="s">
        <v>777</v>
      </c>
      <c r="V1723" s="25" t="s">
        <v>778</v>
      </c>
      <c r="X1723" s="25" t="s">
        <v>779</v>
      </c>
      <c r="AB1723" s="25" t="s">
        <v>780</v>
      </c>
      <c r="AC1723" s="25" t="s">
        <v>781</v>
      </c>
      <c r="AD1723" s="25">
        <v>90</v>
      </c>
      <c r="AE1723" s="25" t="s">
        <v>782</v>
      </c>
      <c r="AF1723" s="25">
        <v>-23.405460385963799</v>
      </c>
      <c r="AG1723" s="25">
        <v>-67.967347655994502</v>
      </c>
      <c r="AH1723" s="25">
        <v>0.55208333333333337</v>
      </c>
      <c r="AI1723" s="25" t="s">
        <v>792</v>
      </c>
      <c r="AM1723" s="25" t="s">
        <v>784</v>
      </c>
      <c r="AN1723" s="25" t="s">
        <v>1109</v>
      </c>
      <c r="AO1723" s="25" t="s">
        <v>785</v>
      </c>
      <c r="AR1723" s="25" t="s">
        <v>1050</v>
      </c>
    </row>
    <row r="1724" spans="1:44">
      <c r="A1724" s="25">
        <v>202504</v>
      </c>
      <c r="B1724" s="17" t="str">
        <f>IF(A1724="","",IFERROR(VLOOKUP(A1724,Campaña!A:K,2,0),"ID NO EXISTE"))</f>
        <v>Campaña abril 2025</v>
      </c>
      <c r="C1724" s="25">
        <v>278</v>
      </c>
      <c r="D1724" s="85" t="str">
        <f>IF(C1724="","",IFERROR(CONCATENATE(VLOOKUP(C1724,EstacionReplica!A:W,2,0)," - ",VLOOKUP(C1724,EstacionReplica!A:W,3,0)," - ",VLOOKUP(C1724,EstacionReplica!A:W,4,0)),"ID NO EXISTE"))</f>
        <v>E-009 - Registro individual - 1</v>
      </c>
      <c r="E1724" s="25">
        <v>2025</v>
      </c>
      <c r="F1724" s="25">
        <v>4</v>
      </c>
      <c r="G1724" s="25">
        <v>23</v>
      </c>
      <c r="H1724" s="86">
        <v>0.55486111111111114</v>
      </c>
      <c r="I1724" s="25" t="s">
        <v>771</v>
      </c>
      <c r="O1724" s="25" t="s">
        <v>772</v>
      </c>
      <c r="P1724" s="25" t="s">
        <v>773</v>
      </c>
      <c r="Q1724" s="25" t="s">
        <v>774</v>
      </c>
      <c r="R1724" s="25" t="s">
        <v>775</v>
      </c>
      <c r="S1724" s="25" t="s">
        <v>776</v>
      </c>
      <c r="T1724" s="25" t="s">
        <v>777</v>
      </c>
      <c r="V1724" s="25" t="s">
        <v>778</v>
      </c>
      <c r="X1724" s="25" t="s">
        <v>779</v>
      </c>
      <c r="AB1724" s="25" t="s">
        <v>780</v>
      </c>
      <c r="AC1724" s="25" t="s">
        <v>781</v>
      </c>
      <c r="AD1724" s="25">
        <v>70</v>
      </c>
      <c r="AE1724" s="25" t="s">
        <v>782</v>
      </c>
      <c r="AF1724" s="25">
        <v>-23.404980504653899</v>
      </c>
      <c r="AG1724" s="25">
        <v>-67.968535509585607</v>
      </c>
      <c r="AH1724" s="25">
        <v>0.55486111111111114</v>
      </c>
      <c r="AI1724" s="25" t="s">
        <v>792</v>
      </c>
      <c r="AM1724" s="25" t="s">
        <v>784</v>
      </c>
      <c r="AN1724" s="25" t="s">
        <v>1073</v>
      </c>
      <c r="AO1724" s="25" t="s">
        <v>785</v>
      </c>
      <c r="AR1724" s="25" t="s">
        <v>1050</v>
      </c>
    </row>
    <row r="1725" spans="1:44">
      <c r="A1725" s="25">
        <v>202504</v>
      </c>
      <c r="B1725" s="17" t="str">
        <f>IF(A1725="","",IFERROR(VLOOKUP(A1725,Campaña!A:K,2,0),"ID NO EXISTE"))</f>
        <v>Campaña abril 2025</v>
      </c>
      <c r="C1725" s="25">
        <v>279</v>
      </c>
      <c r="D1725" s="85" t="str">
        <f>IF(C1725="","",IFERROR(CONCATENATE(VLOOKUP(C1725,EstacionReplica!A:W,2,0)," - ",VLOOKUP(C1725,EstacionReplica!A:W,3,0)," - ",VLOOKUP(C1725,EstacionReplica!A:W,4,0)),"ID NO EXISTE"))</f>
        <v>E-010 - Registro individual - 1</v>
      </c>
      <c r="E1725" s="25">
        <v>2025</v>
      </c>
      <c r="F1725" s="25">
        <v>4</v>
      </c>
      <c r="G1725" s="25">
        <v>23</v>
      </c>
      <c r="H1725" s="86">
        <v>0.55625000000000002</v>
      </c>
      <c r="I1725" s="25" t="s">
        <v>771</v>
      </c>
      <c r="O1725" s="25" t="s">
        <v>772</v>
      </c>
      <c r="P1725" s="25" t="s">
        <v>773</v>
      </c>
      <c r="Q1725" s="25" t="s">
        <v>774</v>
      </c>
      <c r="R1725" s="25" t="s">
        <v>775</v>
      </c>
      <c r="S1725" s="25" t="s">
        <v>776</v>
      </c>
      <c r="T1725" s="25" t="s">
        <v>777</v>
      </c>
      <c r="V1725" s="25" t="s">
        <v>778</v>
      </c>
      <c r="X1725" s="25" t="s">
        <v>779</v>
      </c>
      <c r="AB1725" s="25" t="s">
        <v>780</v>
      </c>
      <c r="AC1725" s="25" t="s">
        <v>781</v>
      </c>
      <c r="AD1725" s="25">
        <v>90</v>
      </c>
      <c r="AE1725" s="25" t="s">
        <v>782</v>
      </c>
      <c r="AF1725" s="25">
        <v>-23.4051282376996</v>
      </c>
      <c r="AG1725" s="25">
        <v>-67.969023675595096</v>
      </c>
      <c r="AH1725" s="25">
        <v>0.55625000000000002</v>
      </c>
      <c r="AI1725" s="25" t="s">
        <v>792</v>
      </c>
      <c r="AM1725" s="25" t="s">
        <v>784</v>
      </c>
      <c r="AN1725" s="25" t="s">
        <v>1110</v>
      </c>
      <c r="AO1725" s="25" t="s">
        <v>785</v>
      </c>
      <c r="AR1725" s="25" t="s">
        <v>1050</v>
      </c>
    </row>
    <row r="1726" spans="1:44">
      <c r="A1726" s="25">
        <v>202504</v>
      </c>
      <c r="B1726" s="17" t="str">
        <f>IF(A1726="","",IFERROR(VLOOKUP(A1726,Campaña!A:K,2,0),"ID NO EXISTE"))</f>
        <v>Campaña abril 2025</v>
      </c>
      <c r="C1726" s="25">
        <v>280</v>
      </c>
      <c r="D1726" s="85" t="str">
        <f>IF(C1726="","",IFERROR(CONCATENATE(VLOOKUP(C1726,EstacionReplica!A:W,2,0)," - ",VLOOKUP(C1726,EstacionReplica!A:W,3,0)," - ",VLOOKUP(C1726,EstacionReplica!A:W,4,0)),"ID NO EXISTE"))</f>
        <v>E-011 - Registro individual - 1</v>
      </c>
      <c r="E1726" s="25">
        <v>2025</v>
      </c>
      <c r="F1726" s="25">
        <v>4</v>
      </c>
      <c r="G1726" s="25">
        <v>23</v>
      </c>
      <c r="H1726" s="86">
        <v>0.45624999999999999</v>
      </c>
      <c r="I1726" s="25" t="s">
        <v>771</v>
      </c>
      <c r="O1726" s="25" t="s">
        <v>772</v>
      </c>
      <c r="P1726" s="25" t="s">
        <v>773</v>
      </c>
      <c r="Q1726" s="25" t="s">
        <v>774</v>
      </c>
      <c r="R1726" s="25" t="s">
        <v>775</v>
      </c>
      <c r="S1726" s="25" t="s">
        <v>776</v>
      </c>
      <c r="T1726" s="25" t="s">
        <v>777</v>
      </c>
      <c r="V1726" s="25" t="s">
        <v>778</v>
      </c>
      <c r="X1726" s="25" t="s">
        <v>779</v>
      </c>
      <c r="AB1726" s="25" t="s">
        <v>780</v>
      </c>
      <c r="AC1726" s="25" t="s">
        <v>781</v>
      </c>
      <c r="AD1726" s="25">
        <v>60</v>
      </c>
      <c r="AE1726" s="25" t="s">
        <v>782</v>
      </c>
      <c r="AF1726" s="25">
        <v>-23.4043544290539</v>
      </c>
      <c r="AG1726" s="25">
        <v>-67.970840108898898</v>
      </c>
      <c r="AH1726" s="25">
        <v>0.45624999999999999</v>
      </c>
      <c r="AI1726" s="25" t="s">
        <v>792</v>
      </c>
      <c r="AM1726" s="25" t="s">
        <v>784</v>
      </c>
      <c r="AN1726" s="25" t="s">
        <v>1111</v>
      </c>
      <c r="AO1726" s="25" t="s">
        <v>785</v>
      </c>
      <c r="AR1726" s="25" t="s">
        <v>1050</v>
      </c>
    </row>
    <row r="1727" spans="1:44">
      <c r="A1727" s="25">
        <v>202504</v>
      </c>
      <c r="B1727" s="17" t="str">
        <f>IF(A1727="","",IFERROR(VLOOKUP(A1727,Campaña!A:K,2,0),"ID NO EXISTE"))</f>
        <v>Campaña abril 2025</v>
      </c>
      <c r="C1727" s="25">
        <v>281</v>
      </c>
      <c r="D1727" s="85" t="str">
        <f>IF(C1727="","",IFERROR(CONCATENATE(VLOOKUP(C1727,EstacionReplica!A:W,2,0)," - ",VLOOKUP(C1727,EstacionReplica!A:W,3,0)," - ",VLOOKUP(C1727,EstacionReplica!A:W,4,0)),"ID NO EXISTE"))</f>
        <v>E-013 - Registro individual - 1</v>
      </c>
      <c r="E1727" s="25">
        <v>2025</v>
      </c>
      <c r="F1727" s="25">
        <v>4</v>
      </c>
      <c r="G1727" s="25">
        <v>23</v>
      </c>
      <c r="H1727" s="86">
        <v>0.45416666666666666</v>
      </c>
      <c r="I1727" s="25" t="s">
        <v>771</v>
      </c>
      <c r="O1727" s="25" t="s">
        <v>772</v>
      </c>
      <c r="P1727" s="25" t="s">
        <v>773</v>
      </c>
      <c r="Q1727" s="25" t="s">
        <v>774</v>
      </c>
      <c r="R1727" s="25" t="s">
        <v>775</v>
      </c>
      <c r="S1727" s="25" t="s">
        <v>776</v>
      </c>
      <c r="T1727" s="25" t="s">
        <v>777</v>
      </c>
      <c r="V1727" s="25" t="s">
        <v>778</v>
      </c>
      <c r="X1727" s="25" t="s">
        <v>779</v>
      </c>
      <c r="AB1727" s="25" t="s">
        <v>780</v>
      </c>
      <c r="AC1727" s="25" t="s">
        <v>781</v>
      </c>
      <c r="AD1727" s="25">
        <v>60</v>
      </c>
      <c r="AE1727" s="25" t="s">
        <v>782</v>
      </c>
      <c r="AF1727" s="25">
        <v>-23.404119222873099</v>
      </c>
      <c r="AG1727" s="25">
        <v>-67.970783210514</v>
      </c>
      <c r="AH1727" s="25">
        <v>0.45416666666666666</v>
      </c>
      <c r="AI1727" s="25" t="s">
        <v>787</v>
      </c>
      <c r="AM1727" s="25" t="s">
        <v>784</v>
      </c>
      <c r="AN1727" s="25" t="s">
        <v>1051</v>
      </c>
      <c r="AO1727" s="25" t="s">
        <v>785</v>
      </c>
      <c r="AR1727" s="25" t="s">
        <v>1050</v>
      </c>
    </row>
    <row r="1728" spans="1:44">
      <c r="A1728" s="25">
        <v>202504</v>
      </c>
      <c r="B1728" s="17" t="str">
        <f>IF(A1728="","",IFERROR(VLOOKUP(A1728,Campaña!A:K,2,0),"ID NO EXISTE"))</f>
        <v>Campaña abril 2025</v>
      </c>
      <c r="C1728" s="25">
        <v>282</v>
      </c>
      <c r="D1728" s="85" t="str">
        <f>IF(C1728="","",IFERROR(CONCATENATE(VLOOKUP(C1728,EstacionReplica!A:W,2,0)," - ",VLOOKUP(C1728,EstacionReplica!A:W,3,0)," - ",VLOOKUP(C1728,EstacionReplica!A:W,4,0)),"ID NO EXISTE"))</f>
        <v>E-014 - Registro individual - 1</v>
      </c>
      <c r="E1728" s="25">
        <v>2025</v>
      </c>
      <c r="F1728" s="25">
        <v>4</v>
      </c>
      <c r="G1728" s="25">
        <v>23</v>
      </c>
      <c r="H1728" s="86">
        <v>0.48194444444444445</v>
      </c>
      <c r="I1728" s="25" t="s">
        <v>771</v>
      </c>
      <c r="O1728" s="25" t="s">
        <v>772</v>
      </c>
      <c r="P1728" s="25" t="s">
        <v>773</v>
      </c>
      <c r="Q1728" s="25" t="s">
        <v>774</v>
      </c>
      <c r="R1728" s="25" t="s">
        <v>775</v>
      </c>
      <c r="S1728" s="25" t="s">
        <v>776</v>
      </c>
      <c r="T1728" s="25" t="s">
        <v>777</v>
      </c>
      <c r="V1728" s="25" t="s">
        <v>778</v>
      </c>
      <c r="X1728" s="25" t="s">
        <v>779</v>
      </c>
      <c r="AB1728" s="25" t="s">
        <v>780</v>
      </c>
      <c r="AC1728" s="25" t="s">
        <v>781</v>
      </c>
      <c r="AD1728" s="25">
        <v>80</v>
      </c>
      <c r="AE1728" s="25" t="s">
        <v>782</v>
      </c>
      <c r="AF1728" s="25">
        <v>-23.402848787588599</v>
      </c>
      <c r="AG1728" s="25">
        <v>-67.972623025251394</v>
      </c>
      <c r="AH1728" s="25">
        <v>0.48194444444444445</v>
      </c>
      <c r="AI1728" s="25" t="s">
        <v>792</v>
      </c>
      <c r="AM1728" s="25" t="s">
        <v>784</v>
      </c>
      <c r="AN1728" s="25" t="s">
        <v>1075</v>
      </c>
      <c r="AO1728" s="25" t="s">
        <v>785</v>
      </c>
      <c r="AR1728" s="25" t="s">
        <v>1050</v>
      </c>
    </row>
    <row r="1729" spans="1:44">
      <c r="A1729" s="25">
        <v>202504</v>
      </c>
      <c r="B1729" s="17" t="str">
        <f>IF(A1729="","",IFERROR(VLOOKUP(A1729,Campaña!A:K,2,0),"ID NO EXISTE"))</f>
        <v>Campaña abril 2025</v>
      </c>
      <c r="C1729" s="25">
        <v>283</v>
      </c>
      <c r="D1729" s="85" t="str">
        <f>IF(C1729="","",IFERROR(CONCATENATE(VLOOKUP(C1729,EstacionReplica!A:W,2,0)," - ",VLOOKUP(C1729,EstacionReplica!A:W,3,0)," - ",VLOOKUP(C1729,EstacionReplica!A:W,4,0)),"ID NO EXISTE"))</f>
        <v>E-015 - Registro individual - 1</v>
      </c>
      <c r="E1729" s="25">
        <v>2025</v>
      </c>
      <c r="F1729" s="25">
        <v>4</v>
      </c>
      <c r="G1729" s="25">
        <v>23</v>
      </c>
      <c r="H1729" s="86">
        <v>0.46597222222222223</v>
      </c>
      <c r="I1729" s="25" t="s">
        <v>771</v>
      </c>
      <c r="O1729" s="25" t="s">
        <v>772</v>
      </c>
      <c r="P1729" s="25" t="s">
        <v>773</v>
      </c>
      <c r="Q1729" s="25" t="s">
        <v>774</v>
      </c>
      <c r="R1729" s="25" t="s">
        <v>775</v>
      </c>
      <c r="S1729" s="25" t="s">
        <v>776</v>
      </c>
      <c r="T1729" s="25" t="s">
        <v>777</v>
      </c>
      <c r="V1729" s="25" t="s">
        <v>778</v>
      </c>
      <c r="X1729" s="25" t="s">
        <v>779</v>
      </c>
      <c r="AB1729" s="25" t="s">
        <v>780</v>
      </c>
      <c r="AC1729" s="25" t="s">
        <v>781</v>
      </c>
      <c r="AD1729" s="25">
        <v>0</v>
      </c>
      <c r="AE1729" s="25" t="s">
        <v>782</v>
      </c>
      <c r="AF1729" s="25">
        <v>-23.402440602695702</v>
      </c>
      <c r="AG1729" s="25">
        <v>-67.973731996560105</v>
      </c>
      <c r="AH1729" s="25">
        <v>0.46597222222222223</v>
      </c>
      <c r="AI1729" s="25" t="s">
        <v>783</v>
      </c>
      <c r="AM1729" s="25" t="s">
        <v>784</v>
      </c>
      <c r="AO1729" s="25" t="s">
        <v>785</v>
      </c>
      <c r="AR1729" s="25" t="s">
        <v>1050</v>
      </c>
    </row>
    <row r="1730" spans="1:44">
      <c r="A1730" s="25">
        <v>202504</v>
      </c>
      <c r="B1730" s="17" t="str">
        <f>IF(A1730="","",IFERROR(VLOOKUP(A1730,Campaña!A:K,2,0),"ID NO EXISTE"))</f>
        <v>Campaña abril 2025</v>
      </c>
      <c r="C1730" s="25">
        <v>284</v>
      </c>
      <c r="D1730" s="85" t="str">
        <f>IF(C1730="","",IFERROR(CONCATENATE(VLOOKUP(C1730,EstacionReplica!A:W,2,0)," - ",VLOOKUP(C1730,EstacionReplica!A:W,3,0)," - ",VLOOKUP(C1730,EstacionReplica!A:W,4,0)),"ID NO EXISTE"))</f>
        <v>E-016 - Registro individual - 1</v>
      </c>
      <c r="E1730" s="25">
        <v>2025</v>
      </c>
      <c r="F1730" s="25">
        <v>4</v>
      </c>
      <c r="G1730" s="25">
        <v>23</v>
      </c>
      <c r="H1730" s="86">
        <v>0.46458333333333335</v>
      </c>
      <c r="I1730" s="25" t="s">
        <v>771</v>
      </c>
      <c r="O1730" s="25" t="s">
        <v>772</v>
      </c>
      <c r="P1730" s="25" t="s">
        <v>773</v>
      </c>
      <c r="Q1730" s="25" t="s">
        <v>774</v>
      </c>
      <c r="R1730" s="25" t="s">
        <v>775</v>
      </c>
      <c r="S1730" s="25" t="s">
        <v>776</v>
      </c>
      <c r="T1730" s="25" t="s">
        <v>777</v>
      </c>
      <c r="V1730" s="25" t="s">
        <v>778</v>
      </c>
      <c r="X1730" s="25" t="s">
        <v>779</v>
      </c>
      <c r="AB1730" s="25" t="s">
        <v>780</v>
      </c>
      <c r="AC1730" s="25" t="s">
        <v>781</v>
      </c>
      <c r="AD1730" s="25">
        <v>0</v>
      </c>
      <c r="AE1730" s="25" t="s">
        <v>782</v>
      </c>
      <c r="AF1730" s="25">
        <v>-23.4023972440881</v>
      </c>
      <c r="AG1730" s="25">
        <v>-67.974006339546094</v>
      </c>
      <c r="AH1730" s="25">
        <v>0.46458333333333335</v>
      </c>
      <c r="AI1730" s="25" t="s">
        <v>789</v>
      </c>
      <c r="AM1730" s="25" t="s">
        <v>784</v>
      </c>
      <c r="AN1730" s="25" t="s">
        <v>1112</v>
      </c>
      <c r="AO1730" s="25" t="s">
        <v>785</v>
      </c>
      <c r="AR1730" s="25" t="s">
        <v>1050</v>
      </c>
    </row>
    <row r="1731" spans="1:44">
      <c r="A1731" s="25">
        <v>202504</v>
      </c>
      <c r="B1731" s="17" t="str">
        <f>IF(A1731="","",IFERROR(VLOOKUP(A1731,Campaña!A:K,2,0),"ID NO EXISTE"))</f>
        <v>Campaña abril 2025</v>
      </c>
      <c r="C1731" s="25">
        <v>285</v>
      </c>
      <c r="D1731" s="85" t="str">
        <f>IF(C1731="","",IFERROR(CONCATENATE(VLOOKUP(C1731,EstacionReplica!A:W,2,0)," - ",VLOOKUP(C1731,EstacionReplica!A:W,3,0)," - ",VLOOKUP(C1731,EstacionReplica!A:W,4,0)),"ID NO EXISTE"))</f>
        <v>E-017 - Registro individual - 1</v>
      </c>
      <c r="E1731" s="25">
        <v>2025</v>
      </c>
      <c r="F1731" s="25">
        <v>4</v>
      </c>
      <c r="G1731" s="25">
        <v>23</v>
      </c>
      <c r="H1731" s="86">
        <v>0.46597222222222223</v>
      </c>
      <c r="I1731" s="25" t="s">
        <v>771</v>
      </c>
      <c r="O1731" s="25" t="s">
        <v>772</v>
      </c>
      <c r="P1731" s="25" t="s">
        <v>773</v>
      </c>
      <c r="Q1731" s="25" t="s">
        <v>774</v>
      </c>
      <c r="R1731" s="25" t="s">
        <v>775</v>
      </c>
      <c r="S1731" s="25" t="s">
        <v>776</v>
      </c>
      <c r="T1731" s="25" t="s">
        <v>777</v>
      </c>
      <c r="V1731" s="25" t="s">
        <v>778</v>
      </c>
      <c r="X1731" s="25" t="s">
        <v>779</v>
      </c>
      <c r="AB1731" s="25" t="s">
        <v>780</v>
      </c>
      <c r="AC1731" s="25" t="s">
        <v>781</v>
      </c>
      <c r="AD1731" s="25">
        <v>0</v>
      </c>
      <c r="AE1731" s="25" t="s">
        <v>782</v>
      </c>
      <c r="AF1731" s="25">
        <v>-23.402334986946901</v>
      </c>
      <c r="AG1731" s="25">
        <v>-67.974153609691797</v>
      </c>
      <c r="AH1731" s="25">
        <v>0.46597222222222223</v>
      </c>
      <c r="AI1731" s="25" t="s">
        <v>783</v>
      </c>
      <c r="AM1731" s="25" t="s">
        <v>784</v>
      </c>
      <c r="AO1731" s="25" t="s">
        <v>785</v>
      </c>
      <c r="AR1731" s="25" t="s">
        <v>1050</v>
      </c>
    </row>
    <row r="1732" spans="1:44">
      <c r="A1732" s="25">
        <v>202504</v>
      </c>
      <c r="B1732" s="17" t="str">
        <f>IF(A1732="","",IFERROR(VLOOKUP(A1732,Campaña!A:K,2,0),"ID NO EXISTE"))</f>
        <v>Campaña abril 2025</v>
      </c>
      <c r="C1732" s="25">
        <v>286</v>
      </c>
      <c r="D1732" s="85" t="str">
        <f>IF(C1732="","",IFERROR(CONCATENATE(VLOOKUP(C1732,EstacionReplica!A:W,2,0)," - ",VLOOKUP(C1732,EstacionReplica!A:W,3,0)," - ",VLOOKUP(C1732,EstacionReplica!A:W,4,0)),"ID NO EXISTE"))</f>
        <v>E-018 - Registro individual - 1</v>
      </c>
      <c r="E1732" s="25">
        <v>2025</v>
      </c>
      <c r="F1732" s="25">
        <v>4</v>
      </c>
      <c r="G1732" s="25">
        <v>23</v>
      </c>
      <c r="H1732" s="86">
        <v>0.46944444444444444</v>
      </c>
      <c r="I1732" s="25" t="s">
        <v>771</v>
      </c>
      <c r="O1732" s="25" t="s">
        <v>772</v>
      </c>
      <c r="P1732" s="25" t="s">
        <v>773</v>
      </c>
      <c r="Q1732" s="25" t="s">
        <v>774</v>
      </c>
      <c r="R1732" s="25" t="s">
        <v>775</v>
      </c>
      <c r="S1732" s="25" t="s">
        <v>776</v>
      </c>
      <c r="T1732" s="25" t="s">
        <v>777</v>
      </c>
      <c r="V1732" s="25" t="s">
        <v>778</v>
      </c>
      <c r="X1732" s="25" t="s">
        <v>779</v>
      </c>
      <c r="AB1732" s="25" t="s">
        <v>780</v>
      </c>
      <c r="AC1732" s="25" t="s">
        <v>781</v>
      </c>
      <c r="AD1732" s="25">
        <v>0</v>
      </c>
      <c r="AE1732" s="25" t="s">
        <v>782</v>
      </c>
      <c r="AF1732" s="25">
        <v>-23.402855883745701</v>
      </c>
      <c r="AG1732" s="25">
        <v>-67.9750792714932</v>
      </c>
      <c r="AH1732" s="25">
        <v>0.46944444444444444</v>
      </c>
      <c r="AI1732" s="25" t="s">
        <v>789</v>
      </c>
      <c r="AM1732" s="25" t="s">
        <v>784</v>
      </c>
      <c r="AN1732" s="25" t="s">
        <v>1052</v>
      </c>
      <c r="AO1732" s="25" t="s">
        <v>785</v>
      </c>
      <c r="AR1732" s="25" t="s">
        <v>1050</v>
      </c>
    </row>
    <row r="1733" spans="1:44">
      <c r="A1733" s="25">
        <v>202504</v>
      </c>
      <c r="B1733" s="17" t="str">
        <f>IF(A1733="","",IFERROR(VLOOKUP(A1733,Campaña!A:K,2,0),"ID NO EXISTE"))</f>
        <v>Campaña abril 2025</v>
      </c>
      <c r="C1733" s="25">
        <v>287</v>
      </c>
      <c r="D1733" s="85" t="str">
        <f>IF(C1733="","",IFERROR(CONCATENATE(VLOOKUP(C1733,EstacionReplica!A:W,2,0)," - ",VLOOKUP(C1733,EstacionReplica!A:W,3,0)," - ",VLOOKUP(C1733,EstacionReplica!A:W,4,0)),"ID NO EXISTE"))</f>
        <v>E-019 - Registro individual - 1</v>
      </c>
      <c r="E1733" s="25">
        <v>2025</v>
      </c>
      <c r="F1733" s="25">
        <v>4</v>
      </c>
      <c r="G1733" s="25">
        <v>23</v>
      </c>
      <c r="H1733" s="86">
        <v>0.47916666666666669</v>
      </c>
      <c r="I1733" s="25" t="s">
        <v>771</v>
      </c>
      <c r="O1733" s="25" t="s">
        <v>772</v>
      </c>
      <c r="P1733" s="25" t="s">
        <v>773</v>
      </c>
      <c r="Q1733" s="25" t="s">
        <v>774</v>
      </c>
      <c r="R1733" s="25" t="s">
        <v>775</v>
      </c>
      <c r="S1733" s="25" t="s">
        <v>776</v>
      </c>
      <c r="T1733" s="25" t="s">
        <v>777</v>
      </c>
      <c r="V1733" s="25" t="s">
        <v>778</v>
      </c>
      <c r="X1733" s="25" t="s">
        <v>779</v>
      </c>
      <c r="AB1733" s="25" t="s">
        <v>780</v>
      </c>
      <c r="AC1733" s="25" t="s">
        <v>781</v>
      </c>
      <c r="AD1733" s="25">
        <v>70</v>
      </c>
      <c r="AE1733" s="25" t="s">
        <v>782</v>
      </c>
      <c r="AF1733" s="25">
        <v>-23.403418899030399</v>
      </c>
      <c r="AG1733" s="25">
        <v>-67.974164829137095</v>
      </c>
      <c r="AH1733" s="25">
        <v>0.47916666666666669</v>
      </c>
      <c r="AI1733" s="25" t="s">
        <v>787</v>
      </c>
      <c r="AM1733" s="25" t="s">
        <v>784</v>
      </c>
      <c r="AN1733" s="25" t="s">
        <v>1113</v>
      </c>
      <c r="AO1733" s="25" t="s">
        <v>785</v>
      </c>
      <c r="AR1733" s="25" t="s">
        <v>1050</v>
      </c>
    </row>
    <row r="1734" spans="1:44">
      <c r="A1734" s="25">
        <v>202504</v>
      </c>
      <c r="B1734" s="17" t="str">
        <f>IF(A1734="","",IFERROR(VLOOKUP(A1734,Campaña!A:K,2,0),"ID NO EXISTE"))</f>
        <v>Campaña abril 2025</v>
      </c>
      <c r="C1734" s="25">
        <v>288</v>
      </c>
      <c r="D1734" s="85" t="str">
        <f>IF(C1734="","",IFERROR(CONCATENATE(VLOOKUP(C1734,EstacionReplica!A:W,2,0)," - ",VLOOKUP(C1734,EstacionReplica!A:W,3,0)," - ",VLOOKUP(C1734,EstacionReplica!A:W,4,0)),"ID NO EXISTE"))</f>
        <v>E-020 - Registro individual - 1</v>
      </c>
      <c r="E1734" s="25">
        <v>2025</v>
      </c>
      <c r="F1734" s="25">
        <v>4</v>
      </c>
      <c r="G1734" s="25">
        <v>23</v>
      </c>
      <c r="H1734" s="86">
        <v>0.47222222222222221</v>
      </c>
      <c r="I1734" s="25" t="s">
        <v>771</v>
      </c>
      <c r="O1734" s="25" t="s">
        <v>772</v>
      </c>
      <c r="P1734" s="25" t="s">
        <v>773</v>
      </c>
      <c r="Q1734" s="25" t="s">
        <v>774</v>
      </c>
      <c r="R1734" s="25" t="s">
        <v>775</v>
      </c>
      <c r="S1734" s="25" t="s">
        <v>776</v>
      </c>
      <c r="T1734" s="25" t="s">
        <v>777</v>
      </c>
      <c r="V1734" s="25" t="s">
        <v>778</v>
      </c>
      <c r="X1734" s="25" t="s">
        <v>779</v>
      </c>
      <c r="AB1734" s="25" t="s">
        <v>780</v>
      </c>
      <c r="AC1734" s="25" t="s">
        <v>781</v>
      </c>
      <c r="AD1734" s="25">
        <v>100</v>
      </c>
      <c r="AE1734" s="25" t="s">
        <v>782</v>
      </c>
      <c r="AF1734" s="25">
        <v>-23.404317772356499</v>
      </c>
      <c r="AG1734" s="25">
        <v>-67.974882078546202</v>
      </c>
      <c r="AH1734" s="25">
        <v>0.47222222222222221</v>
      </c>
      <c r="AI1734" s="25" t="s">
        <v>787</v>
      </c>
      <c r="AM1734" s="25" t="s">
        <v>784</v>
      </c>
      <c r="AN1734" s="25" t="s">
        <v>1078</v>
      </c>
      <c r="AO1734" s="25" t="s">
        <v>785</v>
      </c>
      <c r="AR1734" s="25" t="s">
        <v>1050</v>
      </c>
    </row>
    <row r="1735" spans="1:44">
      <c r="A1735" s="25">
        <v>202504</v>
      </c>
      <c r="B1735" s="17" t="str">
        <f>IF(A1735="","",IFERROR(VLOOKUP(A1735,Campaña!A:K,2,0),"ID NO EXISTE"))</f>
        <v>Campaña abril 2025</v>
      </c>
      <c r="C1735" s="25">
        <v>289</v>
      </c>
      <c r="D1735" s="85" t="str">
        <f>IF(C1735="","",IFERROR(CONCATENATE(VLOOKUP(C1735,EstacionReplica!A:W,2,0)," - ",VLOOKUP(C1735,EstacionReplica!A:W,3,0)," - ",VLOOKUP(C1735,EstacionReplica!A:W,4,0)),"ID NO EXISTE"))</f>
        <v>E-021 - Registro individual - 1</v>
      </c>
      <c r="E1735" s="25">
        <v>2025</v>
      </c>
      <c r="F1735" s="25">
        <v>4</v>
      </c>
      <c r="G1735" s="25">
        <v>23</v>
      </c>
      <c r="H1735" s="86">
        <v>0.50555555555555554</v>
      </c>
      <c r="I1735" s="25" t="s">
        <v>771</v>
      </c>
      <c r="O1735" s="25" t="s">
        <v>772</v>
      </c>
      <c r="P1735" s="25" t="s">
        <v>773</v>
      </c>
      <c r="Q1735" s="25" t="s">
        <v>774</v>
      </c>
      <c r="R1735" s="25" t="s">
        <v>775</v>
      </c>
      <c r="S1735" s="25" t="s">
        <v>776</v>
      </c>
      <c r="T1735" s="25" t="s">
        <v>777</v>
      </c>
      <c r="V1735" s="25" t="s">
        <v>778</v>
      </c>
      <c r="X1735" s="25" t="s">
        <v>779</v>
      </c>
      <c r="AB1735" s="25" t="s">
        <v>780</v>
      </c>
      <c r="AC1735" s="25" t="s">
        <v>781</v>
      </c>
      <c r="AD1735" s="25">
        <v>20</v>
      </c>
      <c r="AE1735" s="25" t="s">
        <v>782</v>
      </c>
      <c r="AF1735" s="25">
        <v>-23.406082139781901</v>
      </c>
      <c r="AG1735" s="25">
        <v>-67.976737673752794</v>
      </c>
      <c r="AH1735" s="25">
        <v>0.50555555555555554</v>
      </c>
      <c r="AI1735" s="25" t="s">
        <v>787</v>
      </c>
      <c r="AM1735" s="25" t="s">
        <v>784</v>
      </c>
      <c r="AN1735" s="25" t="s">
        <v>1114</v>
      </c>
      <c r="AO1735" s="25" t="s">
        <v>785</v>
      </c>
      <c r="AR1735" s="25" t="s">
        <v>1050</v>
      </c>
    </row>
    <row r="1736" spans="1:44">
      <c r="A1736" s="25">
        <v>202504</v>
      </c>
      <c r="B1736" s="17" t="str">
        <f>IF(A1736="","",IFERROR(VLOOKUP(A1736,Campaña!A:K,2,0),"ID NO EXISTE"))</f>
        <v>Campaña abril 2025</v>
      </c>
      <c r="C1736" s="25">
        <v>290</v>
      </c>
      <c r="D1736" s="85" t="str">
        <f>IF(C1736="","",IFERROR(CONCATENATE(VLOOKUP(C1736,EstacionReplica!A:W,2,0)," - ",VLOOKUP(C1736,EstacionReplica!A:W,3,0)," - ",VLOOKUP(C1736,EstacionReplica!A:W,4,0)),"ID NO EXISTE"))</f>
        <v>E-022 - Registro individual - 1</v>
      </c>
      <c r="E1736" s="25">
        <v>2025</v>
      </c>
      <c r="F1736" s="25">
        <v>4</v>
      </c>
      <c r="G1736" s="25">
        <v>23</v>
      </c>
      <c r="H1736" s="86">
        <v>0.50208333333333333</v>
      </c>
      <c r="I1736" s="25" t="s">
        <v>771</v>
      </c>
      <c r="O1736" s="25" t="s">
        <v>772</v>
      </c>
      <c r="P1736" s="25" t="s">
        <v>773</v>
      </c>
      <c r="Q1736" s="25" t="s">
        <v>774</v>
      </c>
      <c r="R1736" s="25" t="s">
        <v>775</v>
      </c>
      <c r="S1736" s="25" t="s">
        <v>776</v>
      </c>
      <c r="T1736" s="25" t="s">
        <v>777</v>
      </c>
      <c r="V1736" s="25" t="s">
        <v>778</v>
      </c>
      <c r="X1736" s="25" t="s">
        <v>779</v>
      </c>
      <c r="AB1736" s="25" t="s">
        <v>780</v>
      </c>
      <c r="AC1736" s="25" t="s">
        <v>781</v>
      </c>
      <c r="AD1736" s="25">
        <v>0</v>
      </c>
      <c r="AE1736" s="25" t="s">
        <v>782</v>
      </c>
      <c r="AF1736" s="25">
        <v>-23.406082139781901</v>
      </c>
      <c r="AG1736" s="25">
        <v>-67.976737673752794</v>
      </c>
      <c r="AH1736" s="25">
        <v>0.50208333333333333</v>
      </c>
      <c r="AI1736" s="25" t="s">
        <v>789</v>
      </c>
      <c r="AM1736" s="25" t="s">
        <v>784</v>
      </c>
      <c r="AN1736" s="25" t="s">
        <v>1063</v>
      </c>
      <c r="AO1736" s="25" t="s">
        <v>785</v>
      </c>
      <c r="AR1736" s="25" t="s">
        <v>1050</v>
      </c>
    </row>
    <row r="1737" spans="1:44">
      <c r="A1737" s="25">
        <v>202504</v>
      </c>
      <c r="B1737" s="17" t="str">
        <f>IF(A1737="","",IFERROR(VLOOKUP(A1737,Campaña!A:K,2,0),"ID NO EXISTE"))</f>
        <v>Campaña abril 2025</v>
      </c>
      <c r="C1737" s="25">
        <v>291</v>
      </c>
      <c r="D1737" s="85" t="str">
        <f>IF(C1737="","",IFERROR(CONCATENATE(VLOOKUP(C1737,EstacionReplica!A:W,2,0)," - ",VLOOKUP(C1737,EstacionReplica!A:W,3,0)," - ",VLOOKUP(C1737,EstacionReplica!A:W,4,0)),"ID NO EXISTE"))</f>
        <v>E-023 - Registro individual - 1</v>
      </c>
      <c r="E1737" s="25">
        <v>2025</v>
      </c>
      <c r="F1737" s="25">
        <v>4</v>
      </c>
      <c r="G1737" s="25">
        <v>23</v>
      </c>
      <c r="H1737" s="86">
        <v>0.50208333333333333</v>
      </c>
      <c r="I1737" s="25" t="s">
        <v>771</v>
      </c>
      <c r="O1737" s="25" t="s">
        <v>772</v>
      </c>
      <c r="P1737" s="25" t="s">
        <v>773</v>
      </c>
      <c r="Q1737" s="25" t="s">
        <v>774</v>
      </c>
      <c r="R1737" s="25" t="s">
        <v>775</v>
      </c>
      <c r="S1737" s="25" t="s">
        <v>776</v>
      </c>
      <c r="T1737" s="25" t="s">
        <v>777</v>
      </c>
      <c r="V1737" s="25" t="s">
        <v>778</v>
      </c>
      <c r="X1737" s="25" t="s">
        <v>779</v>
      </c>
      <c r="AB1737" s="25" t="s">
        <v>780</v>
      </c>
      <c r="AC1737" s="25" t="s">
        <v>781</v>
      </c>
      <c r="AD1737" s="25">
        <v>0</v>
      </c>
      <c r="AE1737" s="25" t="s">
        <v>782</v>
      </c>
      <c r="AF1737" s="25">
        <v>-23.406027822415801</v>
      </c>
      <c r="AG1737" s="25">
        <v>-67.976718518737997</v>
      </c>
      <c r="AH1737" s="25">
        <v>0.50208333333333333</v>
      </c>
      <c r="AI1737" s="25" t="s">
        <v>789</v>
      </c>
      <c r="AM1737" s="25" t="s">
        <v>784</v>
      </c>
      <c r="AN1737" s="25" t="s">
        <v>1058</v>
      </c>
      <c r="AO1737" s="25" t="s">
        <v>785</v>
      </c>
      <c r="AR1737" s="25" t="s">
        <v>1050</v>
      </c>
    </row>
    <row r="1738" spans="1:44">
      <c r="A1738" s="25">
        <v>202504</v>
      </c>
      <c r="B1738" s="17" t="str">
        <f>IF(A1738="","",IFERROR(VLOOKUP(A1738,Campaña!A:K,2,0),"ID NO EXISTE"))</f>
        <v>Campaña abril 2025</v>
      </c>
      <c r="C1738" s="25">
        <v>292</v>
      </c>
      <c r="D1738" s="85" t="str">
        <f>IF(C1738="","",IFERROR(CONCATENATE(VLOOKUP(C1738,EstacionReplica!A:W,2,0)," - ",VLOOKUP(C1738,EstacionReplica!A:W,3,0)," - ",VLOOKUP(C1738,EstacionReplica!A:W,4,0)),"ID NO EXISTE"))</f>
        <v>E-024 - Registro individual - 1</v>
      </c>
      <c r="E1738" s="25">
        <v>2025</v>
      </c>
      <c r="F1738" s="25">
        <v>4</v>
      </c>
      <c r="G1738" s="25">
        <v>23</v>
      </c>
      <c r="H1738" s="86">
        <v>0.52847222222222223</v>
      </c>
      <c r="I1738" s="25" t="s">
        <v>771</v>
      </c>
      <c r="O1738" s="25" t="s">
        <v>772</v>
      </c>
      <c r="P1738" s="25" t="s">
        <v>773</v>
      </c>
      <c r="Q1738" s="25" t="s">
        <v>774</v>
      </c>
      <c r="R1738" s="25" t="s">
        <v>775</v>
      </c>
      <c r="S1738" s="25" t="s">
        <v>776</v>
      </c>
      <c r="T1738" s="25" t="s">
        <v>777</v>
      </c>
      <c r="V1738" s="25" t="s">
        <v>778</v>
      </c>
      <c r="X1738" s="25" t="s">
        <v>779</v>
      </c>
      <c r="AB1738" s="25" t="s">
        <v>780</v>
      </c>
      <c r="AC1738" s="25" t="s">
        <v>781</v>
      </c>
      <c r="AD1738" s="25">
        <v>70</v>
      </c>
      <c r="AE1738" s="25" t="s">
        <v>782</v>
      </c>
      <c r="AF1738" s="25">
        <v>-23.407238881343101</v>
      </c>
      <c r="AG1738" s="25">
        <v>-67.967226207360298</v>
      </c>
      <c r="AH1738" s="25">
        <v>0.52847222222222223</v>
      </c>
      <c r="AI1738" s="25" t="s">
        <v>787</v>
      </c>
      <c r="AM1738" s="25" t="s">
        <v>784</v>
      </c>
      <c r="AN1738" s="25" t="s">
        <v>1073</v>
      </c>
      <c r="AO1738" s="25" t="s">
        <v>785</v>
      </c>
      <c r="AR1738" s="25" t="s">
        <v>1050</v>
      </c>
    </row>
    <row r="1739" spans="1:44">
      <c r="A1739" s="25">
        <v>202504</v>
      </c>
      <c r="B1739" s="17" t="str">
        <f>IF(A1739="","",IFERROR(VLOOKUP(A1739,Campaña!A:K,2,0),"ID NO EXISTE"))</f>
        <v>Campaña abril 2025</v>
      </c>
      <c r="C1739" s="25">
        <v>293</v>
      </c>
      <c r="D1739" s="85" t="str">
        <f>IF(C1739="","",IFERROR(CONCATENATE(VLOOKUP(C1739,EstacionReplica!A:W,2,0)," - ",VLOOKUP(C1739,EstacionReplica!A:W,3,0)," - ",VLOOKUP(C1739,EstacionReplica!A:W,4,0)),"ID NO EXISTE"))</f>
        <v>E-025 - Registro individual - 1</v>
      </c>
      <c r="E1739" s="25">
        <v>2025</v>
      </c>
      <c r="F1739" s="25">
        <v>4</v>
      </c>
      <c r="G1739" s="25">
        <v>23</v>
      </c>
      <c r="H1739" s="86">
        <v>0.52916666666666667</v>
      </c>
      <c r="I1739" s="25" t="s">
        <v>771</v>
      </c>
      <c r="O1739" s="25" t="s">
        <v>772</v>
      </c>
      <c r="P1739" s="25" t="s">
        <v>773</v>
      </c>
      <c r="Q1739" s="25" t="s">
        <v>774</v>
      </c>
      <c r="R1739" s="25" t="s">
        <v>775</v>
      </c>
      <c r="S1739" s="25" t="s">
        <v>776</v>
      </c>
      <c r="T1739" s="25" t="s">
        <v>777</v>
      </c>
      <c r="V1739" s="25" t="s">
        <v>778</v>
      </c>
      <c r="X1739" s="25" t="s">
        <v>779</v>
      </c>
      <c r="AB1739" s="25" t="s">
        <v>780</v>
      </c>
      <c r="AC1739" s="25" t="s">
        <v>781</v>
      </c>
      <c r="AD1739" s="25">
        <v>80</v>
      </c>
      <c r="AE1739" s="25" t="s">
        <v>782</v>
      </c>
      <c r="AF1739" s="25">
        <v>-23.4072173894392</v>
      </c>
      <c r="AG1739" s="25">
        <v>-67.966707696732598</v>
      </c>
      <c r="AH1739" s="25">
        <v>0.52916666666666667</v>
      </c>
      <c r="AI1739" s="25" t="s">
        <v>792</v>
      </c>
      <c r="AM1739" s="25" t="s">
        <v>784</v>
      </c>
      <c r="AN1739" s="25" t="s">
        <v>1076</v>
      </c>
      <c r="AO1739" s="25" t="s">
        <v>785</v>
      </c>
      <c r="AR1739" s="25" t="s">
        <v>1050</v>
      </c>
    </row>
    <row r="1740" spans="1:44">
      <c r="A1740" s="25">
        <v>202504</v>
      </c>
      <c r="B1740" s="17" t="str">
        <f>IF(A1740="","",IFERROR(VLOOKUP(A1740,Campaña!A:K,2,0),"ID NO EXISTE"))</f>
        <v>Campaña abril 2025</v>
      </c>
      <c r="C1740" s="25">
        <v>294</v>
      </c>
      <c r="D1740" s="85" t="str">
        <f>IF(C1740="","",IFERROR(CONCATENATE(VLOOKUP(C1740,EstacionReplica!A:W,2,0)," - ",VLOOKUP(C1740,EstacionReplica!A:W,3,0)," - ",VLOOKUP(C1740,EstacionReplica!A:W,4,0)),"ID NO EXISTE"))</f>
        <v>E-026 - Registro individual - 1</v>
      </c>
      <c r="E1740" s="25">
        <v>2025</v>
      </c>
      <c r="F1740" s="25">
        <v>4</v>
      </c>
      <c r="G1740" s="25">
        <v>23</v>
      </c>
      <c r="H1740" s="86">
        <v>0.52777777777777779</v>
      </c>
      <c r="I1740" s="25" t="s">
        <v>771</v>
      </c>
      <c r="O1740" s="25" t="s">
        <v>772</v>
      </c>
      <c r="P1740" s="25" t="s">
        <v>773</v>
      </c>
      <c r="Q1740" s="25" t="s">
        <v>774</v>
      </c>
      <c r="R1740" s="25" t="s">
        <v>775</v>
      </c>
      <c r="S1740" s="25" t="s">
        <v>776</v>
      </c>
      <c r="T1740" s="25" t="s">
        <v>777</v>
      </c>
      <c r="V1740" s="25" t="s">
        <v>778</v>
      </c>
      <c r="X1740" s="25" t="s">
        <v>779</v>
      </c>
      <c r="AB1740" s="25" t="s">
        <v>780</v>
      </c>
      <c r="AC1740" s="25" t="s">
        <v>781</v>
      </c>
      <c r="AD1740" s="25">
        <v>100</v>
      </c>
      <c r="AE1740" s="25" t="s">
        <v>782</v>
      </c>
      <c r="AF1740" s="25">
        <v>-23.4070548223673</v>
      </c>
      <c r="AG1740" s="25">
        <v>-67.966708958840997</v>
      </c>
      <c r="AH1740" s="25">
        <v>0.52777777777777779</v>
      </c>
      <c r="AI1740" s="25" t="s">
        <v>792</v>
      </c>
      <c r="AM1740" s="25" t="s">
        <v>784</v>
      </c>
      <c r="AN1740" s="25" t="s">
        <v>1115</v>
      </c>
      <c r="AO1740" s="25" t="s">
        <v>785</v>
      </c>
      <c r="AR1740" s="25" t="s">
        <v>1050</v>
      </c>
    </row>
    <row r="1741" spans="1:44">
      <c r="A1741" s="25">
        <v>202504</v>
      </c>
      <c r="B1741" s="17" t="str">
        <f>IF(A1741="","",IFERROR(VLOOKUP(A1741,Campaña!A:K,2,0),"ID NO EXISTE"))</f>
        <v>Campaña abril 2025</v>
      </c>
      <c r="C1741" s="25">
        <v>295</v>
      </c>
      <c r="D1741" s="85" t="str">
        <f>IF(C1741="","",IFERROR(CONCATENATE(VLOOKUP(C1741,EstacionReplica!A:W,2,0)," - ",VLOOKUP(C1741,EstacionReplica!A:W,3,0)," - ",VLOOKUP(C1741,EstacionReplica!A:W,4,0)),"ID NO EXISTE"))</f>
        <v>E-027 - Registro individual - 1</v>
      </c>
      <c r="E1741" s="25">
        <v>2025</v>
      </c>
      <c r="F1741" s="25">
        <v>4</v>
      </c>
      <c r="G1741" s="25">
        <v>23</v>
      </c>
      <c r="H1741" s="86">
        <v>0.52500000000000002</v>
      </c>
      <c r="I1741" s="25" t="s">
        <v>771</v>
      </c>
      <c r="O1741" s="25" t="s">
        <v>772</v>
      </c>
      <c r="P1741" s="25" t="s">
        <v>773</v>
      </c>
      <c r="Q1741" s="25" t="s">
        <v>774</v>
      </c>
      <c r="R1741" s="25" t="s">
        <v>775</v>
      </c>
      <c r="S1741" s="25" t="s">
        <v>776</v>
      </c>
      <c r="T1741" s="25" t="s">
        <v>777</v>
      </c>
      <c r="V1741" s="25" t="s">
        <v>778</v>
      </c>
      <c r="X1741" s="25" t="s">
        <v>779</v>
      </c>
      <c r="AB1741" s="25" t="s">
        <v>780</v>
      </c>
      <c r="AC1741" s="25" t="s">
        <v>781</v>
      </c>
      <c r="AD1741" s="25">
        <v>30</v>
      </c>
      <c r="AE1741" s="25" t="s">
        <v>782</v>
      </c>
      <c r="AF1741" s="25">
        <v>-23.406540220744901</v>
      </c>
      <c r="AG1741" s="25">
        <v>-67.9667423128829</v>
      </c>
      <c r="AH1741" s="25">
        <v>0.52500000000000002</v>
      </c>
      <c r="AI1741" s="25" t="s">
        <v>787</v>
      </c>
      <c r="AM1741" s="25" t="s">
        <v>784</v>
      </c>
      <c r="AN1741" s="25" t="s">
        <v>1116</v>
      </c>
      <c r="AO1741" s="25" t="s">
        <v>785</v>
      </c>
      <c r="AR1741" s="25" t="s">
        <v>1050</v>
      </c>
    </row>
    <row r="1742" spans="1:44">
      <c r="A1742" s="25">
        <v>202504</v>
      </c>
      <c r="B1742" s="17" t="str">
        <f>IF(A1742="","",IFERROR(VLOOKUP(A1742,Campaña!A:K,2,0),"ID NO EXISTE"))</f>
        <v>Campaña abril 2025</v>
      </c>
      <c r="C1742" s="25">
        <v>296</v>
      </c>
      <c r="D1742" s="85" t="str">
        <f>IF(C1742="","",IFERROR(CONCATENATE(VLOOKUP(C1742,EstacionReplica!A:W,2,0)," - ",VLOOKUP(C1742,EstacionReplica!A:W,3,0)," - ",VLOOKUP(C1742,EstacionReplica!A:W,4,0)),"ID NO EXISTE"))</f>
        <v>E-028 - Registro individual - 1</v>
      </c>
      <c r="E1742" s="25">
        <v>2025</v>
      </c>
      <c r="F1742" s="25">
        <v>4</v>
      </c>
      <c r="G1742" s="25">
        <v>23</v>
      </c>
      <c r="H1742" s="86">
        <v>0.52083333333333337</v>
      </c>
      <c r="I1742" s="25" t="s">
        <v>771</v>
      </c>
      <c r="O1742" s="25" t="s">
        <v>772</v>
      </c>
      <c r="P1742" s="25" t="s">
        <v>773</v>
      </c>
      <c r="Q1742" s="25" t="s">
        <v>774</v>
      </c>
      <c r="R1742" s="25" t="s">
        <v>775</v>
      </c>
      <c r="S1742" s="25" t="s">
        <v>776</v>
      </c>
      <c r="T1742" s="25" t="s">
        <v>831</v>
      </c>
      <c r="V1742" s="25" t="s">
        <v>832</v>
      </c>
      <c r="X1742" s="25" t="s">
        <v>833</v>
      </c>
      <c r="AB1742" s="25" t="s">
        <v>780</v>
      </c>
      <c r="AC1742" s="25" t="s">
        <v>781</v>
      </c>
      <c r="AD1742" s="25">
        <v>100</v>
      </c>
      <c r="AE1742" s="25" t="s">
        <v>782</v>
      </c>
      <c r="AF1742" s="25">
        <v>-23.406574146320299</v>
      </c>
      <c r="AG1742" s="25">
        <v>-67.9664093147057</v>
      </c>
      <c r="AH1742" s="25">
        <v>0.52083333333333337</v>
      </c>
      <c r="AI1742" s="25" t="s">
        <v>787</v>
      </c>
      <c r="AM1742" s="25" t="s">
        <v>784</v>
      </c>
      <c r="AN1742" s="25" t="s">
        <v>1115</v>
      </c>
      <c r="AO1742" s="25" t="s">
        <v>785</v>
      </c>
      <c r="AR1742" s="25" t="s">
        <v>1050</v>
      </c>
    </row>
    <row r="1743" spans="1:44">
      <c r="A1743" s="25">
        <v>202504</v>
      </c>
      <c r="B1743" s="17" t="str">
        <f>IF(A1743="","",IFERROR(VLOOKUP(A1743,Campaña!A:K,2,0),"ID NO EXISTE"))</f>
        <v>Campaña abril 2025</v>
      </c>
      <c r="C1743" s="25">
        <v>297</v>
      </c>
      <c r="D1743" s="85" t="str">
        <f>IF(C1743="","",IFERROR(CONCATENATE(VLOOKUP(C1743,EstacionReplica!A:W,2,0)," - ",VLOOKUP(C1743,EstacionReplica!A:W,3,0)," - ",VLOOKUP(C1743,EstacionReplica!A:W,4,0)),"ID NO EXISTE"))</f>
        <v>E-029 - Registro individual - 1</v>
      </c>
      <c r="E1743" s="25">
        <v>2025</v>
      </c>
      <c r="F1743" s="25">
        <v>4</v>
      </c>
      <c r="G1743" s="25">
        <v>23</v>
      </c>
      <c r="H1743" s="86">
        <v>0.56736111111111109</v>
      </c>
      <c r="I1743" s="25" t="s">
        <v>771</v>
      </c>
      <c r="O1743" s="25" t="s">
        <v>772</v>
      </c>
      <c r="P1743" s="25" t="s">
        <v>773</v>
      </c>
      <c r="Q1743" s="25" t="s">
        <v>774</v>
      </c>
      <c r="R1743" s="25" t="s">
        <v>775</v>
      </c>
      <c r="S1743" s="25" t="s">
        <v>776</v>
      </c>
      <c r="T1743" s="25" t="s">
        <v>777</v>
      </c>
      <c r="V1743" s="25" t="s">
        <v>778</v>
      </c>
      <c r="X1743" s="25" t="s">
        <v>779</v>
      </c>
      <c r="AB1743" s="25" t="s">
        <v>780</v>
      </c>
      <c r="AC1743" s="25" t="s">
        <v>781</v>
      </c>
      <c r="AD1743" s="25">
        <v>70</v>
      </c>
      <c r="AE1743" s="25" t="s">
        <v>782</v>
      </c>
      <c r="AF1743" s="25">
        <v>-23.406560993640799</v>
      </c>
      <c r="AG1743" s="25">
        <v>-67.964422795011103</v>
      </c>
      <c r="AH1743" s="25">
        <v>0.56736111111111109</v>
      </c>
      <c r="AI1743" s="25" t="s">
        <v>787</v>
      </c>
      <c r="AM1743" s="25" t="s">
        <v>784</v>
      </c>
      <c r="AN1743" s="25" t="s">
        <v>1117</v>
      </c>
      <c r="AO1743" s="25" t="s">
        <v>785</v>
      </c>
      <c r="AR1743" s="25" t="s">
        <v>1050</v>
      </c>
    </row>
    <row r="1744" spans="1:44">
      <c r="A1744" s="25">
        <v>202504</v>
      </c>
      <c r="B1744" s="17" t="str">
        <f>IF(A1744="","",IFERROR(VLOOKUP(A1744,Campaña!A:K,2,0),"ID NO EXISTE"))</f>
        <v>Campaña abril 2025</v>
      </c>
      <c r="C1744" s="25">
        <v>298</v>
      </c>
      <c r="D1744" s="85" t="str">
        <f>IF(C1744="","",IFERROR(CONCATENATE(VLOOKUP(C1744,EstacionReplica!A:W,2,0)," - ",VLOOKUP(C1744,EstacionReplica!A:W,3,0)," - ",VLOOKUP(C1744,EstacionReplica!A:W,4,0)),"ID NO EXISTE"))</f>
        <v>E-030 - Registro individual - 1</v>
      </c>
      <c r="E1744" s="25">
        <v>2025</v>
      </c>
      <c r="F1744" s="25">
        <v>4</v>
      </c>
      <c r="G1744" s="25">
        <v>23</v>
      </c>
      <c r="H1744" s="86">
        <v>0.5708333333333333</v>
      </c>
      <c r="I1744" s="25" t="s">
        <v>771</v>
      </c>
      <c r="O1744" s="25" t="s">
        <v>772</v>
      </c>
      <c r="P1744" s="25" t="s">
        <v>773</v>
      </c>
      <c r="Q1744" s="25" t="s">
        <v>774</v>
      </c>
      <c r="R1744" s="25" t="s">
        <v>775</v>
      </c>
      <c r="S1744" s="25" t="s">
        <v>776</v>
      </c>
      <c r="T1744" s="25" t="s">
        <v>777</v>
      </c>
      <c r="V1744" s="25" t="s">
        <v>778</v>
      </c>
      <c r="X1744" s="25" t="s">
        <v>779</v>
      </c>
      <c r="AB1744" s="25" t="s">
        <v>780</v>
      </c>
      <c r="AC1744" s="25" t="s">
        <v>781</v>
      </c>
      <c r="AD1744" s="25">
        <v>90</v>
      </c>
      <c r="AE1744" s="25" t="s">
        <v>782</v>
      </c>
      <c r="AF1744" s="25">
        <v>-23.406511035308998</v>
      </c>
      <c r="AG1744" s="25">
        <v>-67.963698996931001</v>
      </c>
      <c r="AH1744" s="25">
        <v>0.5708333333333333</v>
      </c>
      <c r="AI1744" s="25" t="s">
        <v>787</v>
      </c>
      <c r="AM1744" s="25" t="s">
        <v>784</v>
      </c>
      <c r="AN1744" s="25" t="s">
        <v>1079</v>
      </c>
      <c r="AO1744" s="25" t="s">
        <v>785</v>
      </c>
      <c r="AR1744" s="25" t="s">
        <v>1050</v>
      </c>
    </row>
    <row r="1745" spans="1:44">
      <c r="A1745" s="25">
        <v>202504</v>
      </c>
      <c r="B1745" s="17" t="str">
        <f>IF(A1745="","",IFERROR(VLOOKUP(A1745,Campaña!A:K,2,0),"ID NO EXISTE"))</f>
        <v>Campaña abril 2025</v>
      </c>
      <c r="C1745" s="25">
        <v>299</v>
      </c>
      <c r="D1745" s="85" t="str">
        <f>IF(C1745="","",IFERROR(CONCATENATE(VLOOKUP(C1745,EstacionReplica!A:W,2,0)," - ",VLOOKUP(C1745,EstacionReplica!A:W,3,0)," - ",VLOOKUP(C1745,EstacionReplica!A:W,4,0)),"ID NO EXISTE"))</f>
        <v>E-031 - Registro individual - 1</v>
      </c>
      <c r="E1745" s="25">
        <v>2025</v>
      </c>
      <c r="F1745" s="25">
        <v>4</v>
      </c>
      <c r="G1745" s="25">
        <v>23</v>
      </c>
      <c r="H1745" s="86">
        <v>0.57013888888888886</v>
      </c>
      <c r="I1745" s="25" t="s">
        <v>771</v>
      </c>
      <c r="O1745" s="25" t="s">
        <v>772</v>
      </c>
      <c r="P1745" s="25" t="s">
        <v>773</v>
      </c>
      <c r="Q1745" s="25" t="s">
        <v>774</v>
      </c>
      <c r="R1745" s="25" t="s">
        <v>775</v>
      </c>
      <c r="S1745" s="25" t="s">
        <v>776</v>
      </c>
      <c r="T1745" s="25" t="s">
        <v>777</v>
      </c>
      <c r="V1745" s="25" t="s">
        <v>778</v>
      </c>
      <c r="X1745" s="25" t="s">
        <v>779</v>
      </c>
      <c r="AB1745" s="25" t="s">
        <v>780</v>
      </c>
      <c r="AC1745" s="25" t="s">
        <v>781</v>
      </c>
      <c r="AD1745" s="25">
        <v>100</v>
      </c>
      <c r="AE1745" s="25" t="s">
        <v>782</v>
      </c>
      <c r="AF1745" s="25">
        <v>-23.4065016144087</v>
      </c>
      <c r="AG1745" s="25">
        <v>-67.963640352443903</v>
      </c>
      <c r="AH1745" s="25">
        <v>0.57013888888888886</v>
      </c>
      <c r="AI1745" s="25" t="s">
        <v>787</v>
      </c>
      <c r="AM1745" s="25" t="s">
        <v>784</v>
      </c>
      <c r="AN1745" s="25" t="s">
        <v>1078</v>
      </c>
      <c r="AO1745" s="25" t="s">
        <v>785</v>
      </c>
      <c r="AR1745" s="25" t="s">
        <v>1050</v>
      </c>
    </row>
    <row r="1746" spans="1:44">
      <c r="A1746" s="25">
        <v>202504</v>
      </c>
      <c r="B1746" s="17" t="str">
        <f>IF(A1746="","",IFERROR(VLOOKUP(A1746,Campaña!A:K,2,0),"ID NO EXISTE"))</f>
        <v>Campaña abril 2025</v>
      </c>
      <c r="C1746" s="25">
        <v>300</v>
      </c>
      <c r="D1746" s="85" t="str">
        <f>IF(C1746="","",IFERROR(CONCATENATE(VLOOKUP(C1746,EstacionReplica!A:W,2,0)," - ",VLOOKUP(C1746,EstacionReplica!A:W,3,0)," - ",VLOOKUP(C1746,EstacionReplica!A:W,4,0)),"ID NO EXISTE"))</f>
        <v>E-032 - Registro individual - 1</v>
      </c>
      <c r="E1746" s="25">
        <v>2025</v>
      </c>
      <c r="F1746" s="25">
        <v>4</v>
      </c>
      <c r="G1746" s="25">
        <v>23</v>
      </c>
      <c r="H1746" s="86">
        <v>0.57152777777777775</v>
      </c>
      <c r="I1746" s="25" t="s">
        <v>771</v>
      </c>
      <c r="O1746" s="25" t="s">
        <v>772</v>
      </c>
      <c r="P1746" s="25" t="s">
        <v>773</v>
      </c>
      <c r="Q1746" s="25" t="s">
        <v>774</v>
      </c>
      <c r="R1746" s="25" t="s">
        <v>775</v>
      </c>
      <c r="S1746" s="25" t="s">
        <v>776</v>
      </c>
      <c r="T1746" s="25" t="s">
        <v>777</v>
      </c>
      <c r="V1746" s="25" t="s">
        <v>778</v>
      </c>
      <c r="X1746" s="25" t="s">
        <v>779</v>
      </c>
      <c r="AB1746" s="25" t="s">
        <v>780</v>
      </c>
      <c r="AC1746" s="25" t="s">
        <v>781</v>
      </c>
      <c r="AD1746" s="25">
        <v>0</v>
      </c>
      <c r="AE1746" s="25" t="s">
        <v>782</v>
      </c>
      <c r="AF1746" s="25">
        <v>-23.406501419698301</v>
      </c>
      <c r="AG1746" s="25">
        <v>-67.963610995041194</v>
      </c>
      <c r="AH1746" s="25">
        <v>0.57152777777777775</v>
      </c>
      <c r="AI1746" s="25" t="s">
        <v>783</v>
      </c>
      <c r="AM1746" s="25" t="s">
        <v>784</v>
      </c>
      <c r="AO1746" s="25" t="s">
        <v>785</v>
      </c>
      <c r="AR1746" s="25" t="s">
        <v>1050</v>
      </c>
    </row>
    <row r="1747" spans="1:44">
      <c r="A1747" s="25">
        <v>202504</v>
      </c>
      <c r="B1747" s="17" t="str">
        <f>IF(A1747="","",IFERROR(VLOOKUP(A1747,Campaña!A:K,2,0),"ID NO EXISTE"))</f>
        <v>Campaña abril 2025</v>
      </c>
      <c r="C1747" s="25">
        <v>301</v>
      </c>
      <c r="D1747" s="85" t="str">
        <f>IF(C1747="","",IFERROR(CONCATENATE(VLOOKUP(C1747,EstacionReplica!A:W,2,0)," - ",VLOOKUP(C1747,EstacionReplica!A:W,3,0)," - ",VLOOKUP(C1747,EstacionReplica!A:W,4,0)),"ID NO EXISTE"))</f>
        <v>E-033 - Registro individual - 1</v>
      </c>
      <c r="E1747" s="25">
        <v>2025</v>
      </c>
      <c r="F1747" s="25">
        <v>4</v>
      </c>
      <c r="G1747" s="25">
        <v>22</v>
      </c>
      <c r="H1747" s="86">
        <v>0.6381944444444444</v>
      </c>
      <c r="I1747" s="25" t="s">
        <v>771</v>
      </c>
      <c r="O1747" s="25" t="s">
        <v>772</v>
      </c>
      <c r="P1747" s="25" t="s">
        <v>773</v>
      </c>
      <c r="Q1747" s="25" t="s">
        <v>774</v>
      </c>
      <c r="R1747" s="25" t="s">
        <v>775</v>
      </c>
      <c r="S1747" s="25" t="s">
        <v>776</v>
      </c>
      <c r="T1747" s="25" t="s">
        <v>777</v>
      </c>
      <c r="V1747" s="25" t="s">
        <v>778</v>
      </c>
      <c r="X1747" s="25" t="s">
        <v>779</v>
      </c>
      <c r="AB1747" s="25" t="s">
        <v>780</v>
      </c>
      <c r="AC1747" s="25" t="s">
        <v>781</v>
      </c>
      <c r="AD1747" s="25">
        <v>70</v>
      </c>
      <c r="AE1747" s="25" t="s">
        <v>782</v>
      </c>
      <c r="AF1747" s="25">
        <v>-23.406487453702201</v>
      </c>
      <c r="AG1747" s="25">
        <v>-67.962867344654299</v>
      </c>
      <c r="AH1747" s="25">
        <v>0.6381944444444444</v>
      </c>
      <c r="AI1747" s="25" t="s">
        <v>787</v>
      </c>
      <c r="AM1747" s="25" t="s">
        <v>784</v>
      </c>
      <c r="AN1747" s="25" t="s">
        <v>1054</v>
      </c>
      <c r="AO1747" s="25" t="s">
        <v>785</v>
      </c>
      <c r="AR1747" s="25" t="s">
        <v>1050</v>
      </c>
    </row>
    <row r="1748" spans="1:44">
      <c r="A1748" s="25">
        <v>202504</v>
      </c>
      <c r="B1748" s="17" t="str">
        <f>IF(A1748="","",IFERROR(VLOOKUP(A1748,Campaña!A:K,2,0),"ID NO EXISTE"))</f>
        <v>Campaña abril 2025</v>
      </c>
      <c r="C1748" s="25">
        <v>302</v>
      </c>
      <c r="D1748" s="85" t="str">
        <f>IF(C1748="","",IFERROR(CONCATENATE(VLOOKUP(C1748,EstacionReplica!A:W,2,0)," - ",VLOOKUP(C1748,EstacionReplica!A:W,3,0)," - ",VLOOKUP(C1748,EstacionReplica!A:W,4,0)),"ID NO EXISTE"))</f>
        <v>E-034 - Registro individual - 1</v>
      </c>
      <c r="E1748" s="25">
        <v>2025</v>
      </c>
      <c r="F1748" s="25">
        <v>4</v>
      </c>
      <c r="G1748" s="25">
        <v>22</v>
      </c>
      <c r="H1748" s="86">
        <v>0.62708333333333333</v>
      </c>
      <c r="I1748" s="25" t="s">
        <v>771</v>
      </c>
      <c r="O1748" s="25" t="s">
        <v>772</v>
      </c>
      <c r="P1748" s="25" t="s">
        <v>773</v>
      </c>
      <c r="Q1748" s="25" t="s">
        <v>774</v>
      </c>
      <c r="R1748" s="25" t="s">
        <v>775</v>
      </c>
      <c r="S1748" s="25" t="s">
        <v>776</v>
      </c>
      <c r="T1748" s="25" t="s">
        <v>777</v>
      </c>
      <c r="V1748" s="25" t="s">
        <v>778</v>
      </c>
      <c r="X1748" s="25" t="s">
        <v>779</v>
      </c>
      <c r="AB1748" s="25" t="s">
        <v>780</v>
      </c>
      <c r="AC1748" s="25" t="s">
        <v>781</v>
      </c>
      <c r="AD1748" s="25">
        <v>60</v>
      </c>
      <c r="AE1748" s="25" t="s">
        <v>782</v>
      </c>
      <c r="AF1748" s="25">
        <v>-23.406514418280199</v>
      </c>
      <c r="AG1748" s="25">
        <v>-67.962847561928598</v>
      </c>
      <c r="AH1748" s="25">
        <v>0.62708333333333333</v>
      </c>
      <c r="AI1748" s="25" t="s">
        <v>787</v>
      </c>
      <c r="AM1748" s="25" t="s">
        <v>784</v>
      </c>
      <c r="AN1748" s="25" t="s">
        <v>1118</v>
      </c>
      <c r="AO1748" s="25" t="s">
        <v>785</v>
      </c>
      <c r="AR1748" s="25" t="s">
        <v>1050</v>
      </c>
    </row>
    <row r="1749" spans="1:44">
      <c r="A1749" s="25">
        <v>202504</v>
      </c>
      <c r="B1749" s="17" t="str">
        <f>IF(A1749="","",IFERROR(VLOOKUP(A1749,Campaña!A:K,2,0),"ID NO EXISTE"))</f>
        <v>Campaña abril 2025</v>
      </c>
      <c r="C1749" s="25">
        <v>303</v>
      </c>
      <c r="D1749" s="85" t="str">
        <f>IF(C1749="","",IFERROR(CONCATENATE(VLOOKUP(C1749,EstacionReplica!A:W,2,0)," - ",VLOOKUP(C1749,EstacionReplica!A:W,3,0)," - ",VLOOKUP(C1749,EstacionReplica!A:W,4,0)),"ID NO EXISTE"))</f>
        <v>E-035 - Registro individual - 1</v>
      </c>
      <c r="E1749" s="25">
        <v>2025</v>
      </c>
      <c r="F1749" s="25">
        <v>4</v>
      </c>
      <c r="G1749" s="25">
        <v>22</v>
      </c>
      <c r="H1749" s="86">
        <v>0.63749999999999996</v>
      </c>
      <c r="I1749" s="25" t="s">
        <v>771</v>
      </c>
      <c r="O1749" s="25" t="s">
        <v>772</v>
      </c>
      <c r="P1749" s="25" t="s">
        <v>773</v>
      </c>
      <c r="Q1749" s="25" t="s">
        <v>774</v>
      </c>
      <c r="R1749" s="25" t="s">
        <v>775</v>
      </c>
      <c r="S1749" s="25" t="s">
        <v>776</v>
      </c>
      <c r="T1749" s="25" t="s">
        <v>777</v>
      </c>
      <c r="V1749" s="25" t="s">
        <v>778</v>
      </c>
      <c r="X1749" s="25" t="s">
        <v>779</v>
      </c>
      <c r="AB1749" s="25" t="s">
        <v>780</v>
      </c>
      <c r="AC1749" s="25" t="s">
        <v>781</v>
      </c>
      <c r="AD1749" s="25">
        <v>80</v>
      </c>
      <c r="AE1749" s="25" t="s">
        <v>782</v>
      </c>
      <c r="AF1749" s="25">
        <v>-23.406496160433601</v>
      </c>
      <c r="AG1749" s="25">
        <v>-67.962818345288298</v>
      </c>
      <c r="AH1749" s="25">
        <v>0.63749999999999996</v>
      </c>
      <c r="AI1749" s="25" t="s">
        <v>792</v>
      </c>
      <c r="AM1749" s="25" t="s">
        <v>784</v>
      </c>
      <c r="AN1749" s="25" t="s">
        <v>1076</v>
      </c>
      <c r="AO1749" s="25" t="s">
        <v>785</v>
      </c>
      <c r="AR1749" s="25" t="s">
        <v>1050</v>
      </c>
    </row>
    <row r="1750" spans="1:44">
      <c r="A1750" s="25">
        <v>202504</v>
      </c>
      <c r="B1750" s="17" t="str">
        <f>IF(A1750="","",IFERROR(VLOOKUP(A1750,Campaña!A:K,2,0),"ID NO EXISTE"))</f>
        <v>Campaña abril 2025</v>
      </c>
      <c r="C1750" s="25">
        <v>304</v>
      </c>
      <c r="D1750" s="85" t="str">
        <f>IF(C1750="","",IFERROR(CONCATENATE(VLOOKUP(C1750,EstacionReplica!A:W,2,0)," - ",VLOOKUP(C1750,EstacionReplica!A:W,3,0)," - ",VLOOKUP(C1750,EstacionReplica!A:W,4,0)),"ID NO EXISTE"))</f>
        <v>E-036 - Registro individual - 1</v>
      </c>
      <c r="E1750" s="25">
        <v>2025</v>
      </c>
      <c r="F1750" s="25">
        <v>4</v>
      </c>
      <c r="G1750" s="25">
        <v>22</v>
      </c>
      <c r="H1750" s="86">
        <v>0.62986111111111109</v>
      </c>
      <c r="I1750" s="25" t="s">
        <v>771</v>
      </c>
      <c r="O1750" s="25" t="s">
        <v>772</v>
      </c>
      <c r="P1750" s="25" t="s">
        <v>773</v>
      </c>
      <c r="Q1750" s="25" t="s">
        <v>774</v>
      </c>
      <c r="R1750" s="25" t="s">
        <v>775</v>
      </c>
      <c r="S1750" s="25" t="s">
        <v>776</v>
      </c>
      <c r="T1750" s="25" t="s">
        <v>777</v>
      </c>
      <c r="V1750" s="25" t="s">
        <v>778</v>
      </c>
      <c r="X1750" s="25" t="s">
        <v>779</v>
      </c>
      <c r="AB1750" s="25" t="s">
        <v>780</v>
      </c>
      <c r="AC1750" s="25" t="s">
        <v>781</v>
      </c>
      <c r="AD1750" s="25">
        <v>90</v>
      </c>
      <c r="AE1750" s="25" t="s">
        <v>782</v>
      </c>
      <c r="AF1750" s="25">
        <v>-23.406477967537299</v>
      </c>
      <c r="AG1750" s="25">
        <v>-67.962798914452804</v>
      </c>
      <c r="AH1750" s="25">
        <v>0.62986111111111109</v>
      </c>
      <c r="AI1750" s="25" t="s">
        <v>792</v>
      </c>
      <c r="AM1750" s="25" t="s">
        <v>784</v>
      </c>
      <c r="AN1750" s="25" t="s">
        <v>1110</v>
      </c>
      <c r="AO1750" s="25" t="s">
        <v>785</v>
      </c>
      <c r="AR1750" s="25" t="s">
        <v>1050</v>
      </c>
    </row>
    <row r="1751" spans="1:44">
      <c r="A1751" s="25">
        <v>202504</v>
      </c>
      <c r="B1751" s="17" t="str">
        <f>IF(A1751="","",IFERROR(VLOOKUP(A1751,Campaña!A:K,2,0),"ID NO EXISTE"))</f>
        <v>Campaña abril 2025</v>
      </c>
      <c r="C1751" s="25">
        <v>305</v>
      </c>
      <c r="D1751" s="85" t="str">
        <f>IF(C1751="","",IFERROR(CONCATENATE(VLOOKUP(C1751,EstacionReplica!A:W,2,0)," - ",VLOOKUP(C1751,EstacionReplica!A:W,3,0)," - ",VLOOKUP(C1751,EstacionReplica!A:W,4,0)),"ID NO EXISTE"))</f>
        <v>E-037 - Registro individual - 1</v>
      </c>
      <c r="E1751" s="25">
        <v>2025</v>
      </c>
      <c r="F1751" s="25">
        <v>4</v>
      </c>
      <c r="G1751" s="25">
        <v>22</v>
      </c>
      <c r="H1751" s="86">
        <v>0.61736111111111114</v>
      </c>
      <c r="I1751" s="25" t="s">
        <v>771</v>
      </c>
      <c r="O1751" s="25" t="s">
        <v>772</v>
      </c>
      <c r="P1751" s="25" t="s">
        <v>773</v>
      </c>
      <c r="Q1751" s="25" t="s">
        <v>774</v>
      </c>
      <c r="R1751" s="25" t="s">
        <v>775</v>
      </c>
      <c r="S1751" s="25" t="s">
        <v>776</v>
      </c>
      <c r="T1751" s="25" t="s">
        <v>777</v>
      </c>
      <c r="V1751" s="25" t="s">
        <v>778</v>
      </c>
      <c r="X1751" s="25" t="s">
        <v>779</v>
      </c>
      <c r="AB1751" s="25" t="s">
        <v>780</v>
      </c>
      <c r="AC1751" s="25" t="s">
        <v>781</v>
      </c>
      <c r="AD1751" s="25">
        <v>20</v>
      </c>
      <c r="AE1751" s="25" t="s">
        <v>782</v>
      </c>
      <c r="AF1751" s="25">
        <v>-23.406523514725802</v>
      </c>
      <c r="AG1751" s="25">
        <v>-67.962857277351603</v>
      </c>
      <c r="AH1751" s="25">
        <v>0.61736111111111114</v>
      </c>
      <c r="AI1751" s="25" t="s">
        <v>787</v>
      </c>
      <c r="AM1751" s="25" t="s">
        <v>784</v>
      </c>
      <c r="AN1751" s="25" t="s">
        <v>1119</v>
      </c>
      <c r="AO1751" s="25" t="s">
        <v>785</v>
      </c>
      <c r="AR1751" s="25" t="s">
        <v>1050</v>
      </c>
    </row>
    <row r="1752" spans="1:44">
      <c r="A1752" s="25">
        <v>202504</v>
      </c>
      <c r="B1752" s="17" t="str">
        <f>IF(A1752="","",IFERROR(VLOOKUP(A1752,Campaña!A:K,2,0),"ID NO EXISTE"))</f>
        <v>Campaña abril 2025</v>
      </c>
      <c r="C1752" s="25">
        <v>306</v>
      </c>
      <c r="D1752" s="85" t="str">
        <f>IF(C1752="","",IFERROR(CONCATENATE(VLOOKUP(C1752,EstacionReplica!A:W,2,0)," - ",VLOOKUP(C1752,EstacionReplica!A:W,3,0)," - ",VLOOKUP(C1752,EstacionReplica!A:W,4,0)),"ID NO EXISTE"))</f>
        <v>E-038 - Registro individual - 1</v>
      </c>
      <c r="E1752" s="25">
        <v>2025</v>
      </c>
      <c r="F1752" s="25">
        <v>4</v>
      </c>
      <c r="G1752" s="25">
        <v>22</v>
      </c>
      <c r="H1752" s="86">
        <v>0.61527777777777781</v>
      </c>
      <c r="I1752" s="25" t="s">
        <v>771</v>
      </c>
      <c r="O1752" s="25" t="s">
        <v>772</v>
      </c>
      <c r="P1752" s="25" t="s">
        <v>773</v>
      </c>
      <c r="Q1752" s="25" t="s">
        <v>774</v>
      </c>
      <c r="R1752" s="25" t="s">
        <v>775</v>
      </c>
      <c r="S1752" s="25" t="s">
        <v>776</v>
      </c>
      <c r="T1752" s="25" t="s">
        <v>777</v>
      </c>
      <c r="V1752" s="25" t="s">
        <v>778</v>
      </c>
      <c r="X1752" s="25" t="s">
        <v>779</v>
      </c>
      <c r="AB1752" s="25" t="s">
        <v>780</v>
      </c>
      <c r="AC1752" s="25" t="s">
        <v>781</v>
      </c>
      <c r="AD1752" s="25">
        <v>0</v>
      </c>
      <c r="AE1752" s="25" t="s">
        <v>782</v>
      </c>
      <c r="AF1752" s="25">
        <v>-23.406523709578</v>
      </c>
      <c r="AG1752" s="25">
        <v>-67.962886634752195</v>
      </c>
      <c r="AH1752" s="25">
        <v>0.61527777777777781</v>
      </c>
      <c r="AI1752" s="25" t="s">
        <v>783</v>
      </c>
      <c r="AM1752" s="25" t="s">
        <v>784</v>
      </c>
      <c r="AO1752" s="25" t="s">
        <v>785</v>
      </c>
      <c r="AR1752" s="25" t="s">
        <v>1050</v>
      </c>
    </row>
    <row r="1753" spans="1:44">
      <c r="A1753" s="25">
        <v>202504</v>
      </c>
      <c r="B1753" s="17" t="str">
        <f>IF(A1753="","",IFERROR(VLOOKUP(A1753,Campaña!A:K,2,0),"ID NO EXISTE"))</f>
        <v>Campaña abril 2025</v>
      </c>
      <c r="C1753" s="25">
        <v>307</v>
      </c>
      <c r="D1753" s="85" t="str">
        <f>IF(C1753="","",IFERROR(CONCATENATE(VLOOKUP(C1753,EstacionReplica!A:W,2,0)," - ",VLOOKUP(C1753,EstacionReplica!A:W,3,0)," - ",VLOOKUP(C1753,EstacionReplica!A:W,4,0)),"ID NO EXISTE"))</f>
        <v>E-039 - Registro individual - 1</v>
      </c>
      <c r="E1753" s="25">
        <v>2025</v>
      </c>
      <c r="F1753" s="25">
        <v>4</v>
      </c>
      <c r="G1753" s="25">
        <v>22</v>
      </c>
      <c r="H1753" s="86">
        <v>0.6118055555555556</v>
      </c>
      <c r="I1753" s="25" t="s">
        <v>771</v>
      </c>
      <c r="O1753" s="25" t="s">
        <v>772</v>
      </c>
      <c r="P1753" s="25" t="s">
        <v>773</v>
      </c>
      <c r="Q1753" s="25" t="s">
        <v>774</v>
      </c>
      <c r="R1753" s="25" t="s">
        <v>775</v>
      </c>
      <c r="S1753" s="25" t="s">
        <v>776</v>
      </c>
      <c r="T1753" s="25" t="s">
        <v>777</v>
      </c>
      <c r="V1753" s="25" t="s">
        <v>778</v>
      </c>
      <c r="X1753" s="25" t="s">
        <v>779</v>
      </c>
      <c r="AB1753" s="25" t="s">
        <v>780</v>
      </c>
      <c r="AC1753" s="25" t="s">
        <v>781</v>
      </c>
      <c r="AD1753" s="25">
        <v>40</v>
      </c>
      <c r="AE1753" s="25" t="s">
        <v>782</v>
      </c>
      <c r="AF1753" s="25">
        <v>-23.4065142234208</v>
      </c>
      <c r="AG1753" s="25">
        <v>-67.962818204530393</v>
      </c>
      <c r="AH1753" s="25">
        <v>0.6118055555555556</v>
      </c>
      <c r="AI1753" s="25" t="s">
        <v>787</v>
      </c>
      <c r="AM1753" s="25" t="s">
        <v>784</v>
      </c>
      <c r="AN1753" s="25" t="s">
        <v>1104</v>
      </c>
      <c r="AO1753" s="25" t="s">
        <v>785</v>
      </c>
      <c r="AR1753" s="25" t="s">
        <v>1050</v>
      </c>
    </row>
    <row r="1754" spans="1:44">
      <c r="A1754" s="25">
        <v>202504</v>
      </c>
      <c r="B1754" s="17" t="str">
        <f>IF(A1754="","",IFERROR(VLOOKUP(A1754,Campaña!A:K,2,0),"ID NO EXISTE"))</f>
        <v>Campaña abril 2025</v>
      </c>
      <c r="C1754" s="25">
        <v>308</v>
      </c>
      <c r="D1754" s="85" t="str">
        <f>IF(C1754="","",IFERROR(CONCATENATE(VLOOKUP(C1754,EstacionReplica!A:W,2,0)," - ",VLOOKUP(C1754,EstacionReplica!A:W,3,0)," - ",VLOOKUP(C1754,EstacionReplica!A:W,4,0)),"ID NO EXISTE"))</f>
        <v>E-040 - Registro individual - 1</v>
      </c>
      <c r="E1754" s="25">
        <v>2025</v>
      </c>
      <c r="F1754" s="25">
        <v>4</v>
      </c>
      <c r="G1754" s="25">
        <v>22</v>
      </c>
      <c r="H1754" s="86">
        <v>0.61458333333333337</v>
      </c>
      <c r="I1754" s="25" t="s">
        <v>771</v>
      </c>
      <c r="O1754" s="25" t="s">
        <v>772</v>
      </c>
      <c r="P1754" s="25" t="s">
        <v>773</v>
      </c>
      <c r="Q1754" s="25" t="s">
        <v>774</v>
      </c>
      <c r="R1754" s="25" t="s">
        <v>775</v>
      </c>
      <c r="S1754" s="25" t="s">
        <v>776</v>
      </c>
      <c r="T1754" s="25" t="s">
        <v>777</v>
      </c>
      <c r="V1754" s="25" t="s">
        <v>778</v>
      </c>
      <c r="X1754" s="25" t="s">
        <v>779</v>
      </c>
      <c r="AB1754" s="25" t="s">
        <v>780</v>
      </c>
      <c r="AC1754" s="25" t="s">
        <v>781</v>
      </c>
      <c r="AD1754" s="25">
        <v>0</v>
      </c>
      <c r="AE1754" s="25" t="s">
        <v>782</v>
      </c>
      <c r="AF1754" s="25">
        <v>-23.406559640700401</v>
      </c>
      <c r="AG1754" s="25">
        <v>-67.962856995845897</v>
      </c>
      <c r="AH1754" s="25">
        <v>0.61458333333333337</v>
      </c>
      <c r="AI1754" s="25" t="s">
        <v>783</v>
      </c>
      <c r="AM1754" s="25" t="s">
        <v>784</v>
      </c>
      <c r="AO1754" s="25" t="s">
        <v>785</v>
      </c>
      <c r="AR1754" s="25" t="s">
        <v>1050</v>
      </c>
    </row>
    <row r="1755" spans="1:44">
      <c r="A1755" s="25">
        <v>202504</v>
      </c>
      <c r="B1755" s="17" t="str">
        <f>IF(A1755="","",IFERROR(VLOOKUP(A1755,Campaña!A:K,2,0),"ID NO EXISTE"))</f>
        <v>Campaña abril 2025</v>
      </c>
      <c r="C1755" s="25">
        <v>309</v>
      </c>
      <c r="D1755" s="85" t="str">
        <f>IF(C1755="","",IFERROR(CONCATENATE(VLOOKUP(C1755,EstacionReplica!A:W,2,0)," - ",VLOOKUP(C1755,EstacionReplica!A:W,3,0)," - ",VLOOKUP(C1755,EstacionReplica!A:W,4,0)),"ID NO EXISTE"))</f>
        <v>E-041 - Registro individual - 1</v>
      </c>
      <c r="E1755" s="25">
        <v>2025</v>
      </c>
      <c r="F1755" s="25">
        <v>4</v>
      </c>
      <c r="G1755" s="25">
        <v>22</v>
      </c>
      <c r="H1755" s="86">
        <v>0.62152777777777779</v>
      </c>
      <c r="I1755" s="25" t="s">
        <v>771</v>
      </c>
      <c r="O1755" s="25" t="s">
        <v>772</v>
      </c>
      <c r="P1755" s="25" t="s">
        <v>773</v>
      </c>
      <c r="Q1755" s="25" t="s">
        <v>774</v>
      </c>
      <c r="R1755" s="25" t="s">
        <v>775</v>
      </c>
      <c r="S1755" s="25" t="s">
        <v>776</v>
      </c>
      <c r="T1755" s="25" t="s">
        <v>777</v>
      </c>
      <c r="V1755" s="25" t="s">
        <v>778</v>
      </c>
      <c r="X1755" s="25" t="s">
        <v>779</v>
      </c>
      <c r="AB1755" s="25" t="s">
        <v>780</v>
      </c>
      <c r="AC1755" s="25" t="s">
        <v>781</v>
      </c>
      <c r="AD1755" s="25">
        <v>10</v>
      </c>
      <c r="AE1755" s="25" t="s">
        <v>782</v>
      </c>
      <c r="AF1755" s="25">
        <v>-23.406505321834</v>
      </c>
      <c r="AG1755" s="25">
        <v>-67.962837846506801</v>
      </c>
      <c r="AH1755" s="25">
        <v>0.62152777777777779</v>
      </c>
      <c r="AI1755" s="25" t="s">
        <v>787</v>
      </c>
      <c r="AM1755" s="25" t="s">
        <v>784</v>
      </c>
      <c r="AN1755" s="25" t="s">
        <v>1120</v>
      </c>
      <c r="AO1755" s="25" t="s">
        <v>785</v>
      </c>
      <c r="AR1755" s="25" t="s">
        <v>1050</v>
      </c>
    </row>
    <row r="1756" spans="1:44">
      <c r="A1756" s="25">
        <v>202504</v>
      </c>
      <c r="B1756" s="17" t="str">
        <f>IF(A1756="","",IFERROR(VLOOKUP(A1756,Campaña!A:K,2,0),"ID NO EXISTE"))</f>
        <v>Campaña abril 2025</v>
      </c>
      <c r="C1756" s="25">
        <v>310</v>
      </c>
      <c r="D1756" s="85" t="str">
        <f>IF(C1756="","",IFERROR(CONCATENATE(VLOOKUP(C1756,EstacionReplica!A:W,2,0)," - ",VLOOKUP(C1756,EstacionReplica!A:W,3,0)," - ",VLOOKUP(C1756,EstacionReplica!A:W,4,0)),"ID NO EXISTE"))</f>
        <v>E-042 - Registro individual - 1</v>
      </c>
      <c r="E1756" s="25">
        <v>2025</v>
      </c>
      <c r="F1756" s="25">
        <v>4</v>
      </c>
      <c r="G1756" s="25">
        <v>22</v>
      </c>
      <c r="H1756" s="86">
        <v>0.62361111111111112</v>
      </c>
      <c r="I1756" s="25" t="s">
        <v>771</v>
      </c>
      <c r="O1756" s="25" t="s">
        <v>772</v>
      </c>
      <c r="P1756" s="25" t="s">
        <v>773</v>
      </c>
      <c r="Q1756" s="25" t="s">
        <v>774</v>
      </c>
      <c r="R1756" s="25" t="s">
        <v>775</v>
      </c>
      <c r="S1756" s="25" t="s">
        <v>776</v>
      </c>
      <c r="T1756" s="25" t="s">
        <v>777</v>
      </c>
      <c r="V1756" s="25" t="s">
        <v>778</v>
      </c>
      <c r="X1756" s="25" t="s">
        <v>779</v>
      </c>
      <c r="AB1756" s="25" t="s">
        <v>780</v>
      </c>
      <c r="AC1756" s="25" t="s">
        <v>781</v>
      </c>
      <c r="AD1756" s="25">
        <v>60</v>
      </c>
      <c r="AE1756" s="25" t="s">
        <v>782</v>
      </c>
      <c r="AF1756" s="25">
        <v>-23.406505191927199</v>
      </c>
      <c r="AG1756" s="25">
        <v>-67.962818274909395</v>
      </c>
      <c r="AH1756" s="25">
        <v>0.62361111111111112</v>
      </c>
      <c r="AI1756" s="25" t="s">
        <v>787</v>
      </c>
      <c r="AM1756" s="25" t="s">
        <v>784</v>
      </c>
      <c r="AN1756" s="25" t="s">
        <v>1080</v>
      </c>
      <c r="AO1756" s="25" t="s">
        <v>785</v>
      </c>
      <c r="AR1756" s="25" t="s">
        <v>1050</v>
      </c>
    </row>
    <row r="1757" spans="1:44">
      <c r="A1757" s="25">
        <v>202504</v>
      </c>
      <c r="B1757" s="17" t="str">
        <f>IF(A1757="","",IFERROR(VLOOKUP(A1757,Campaña!A:K,2,0),"ID NO EXISTE"))</f>
        <v>Campaña abril 2025</v>
      </c>
      <c r="C1757" s="25">
        <v>311</v>
      </c>
      <c r="D1757" s="85" t="str">
        <f>IF(C1757="","",IFERROR(CONCATENATE(VLOOKUP(C1757,EstacionReplica!A:W,2,0)," - ",VLOOKUP(C1757,EstacionReplica!A:W,3,0)," - ",VLOOKUP(C1757,EstacionReplica!A:W,4,0)),"ID NO EXISTE"))</f>
        <v>E-043 - Registro individual - 1</v>
      </c>
      <c r="E1757" s="25">
        <v>2025</v>
      </c>
      <c r="F1757" s="25">
        <v>4</v>
      </c>
      <c r="G1757" s="25">
        <v>22</v>
      </c>
      <c r="H1757" s="86">
        <v>0.62847222222222221</v>
      </c>
      <c r="I1757" s="25" t="s">
        <v>771</v>
      </c>
      <c r="O1757" s="25" t="s">
        <v>772</v>
      </c>
      <c r="P1757" s="25" t="s">
        <v>773</v>
      </c>
      <c r="Q1757" s="25" t="s">
        <v>774</v>
      </c>
      <c r="R1757" s="25" t="s">
        <v>775</v>
      </c>
      <c r="S1757" s="25" t="s">
        <v>776</v>
      </c>
      <c r="T1757" s="25" t="s">
        <v>777</v>
      </c>
      <c r="V1757" s="25" t="s">
        <v>778</v>
      </c>
      <c r="X1757" s="25" t="s">
        <v>779</v>
      </c>
      <c r="AB1757" s="25" t="s">
        <v>780</v>
      </c>
      <c r="AC1757" s="25" t="s">
        <v>781</v>
      </c>
      <c r="AD1757" s="25">
        <v>5</v>
      </c>
      <c r="AE1757" s="25" t="s">
        <v>782</v>
      </c>
      <c r="AF1757" s="25">
        <v>-23.406496030524401</v>
      </c>
      <c r="AG1757" s="25">
        <v>-67.962798773692398</v>
      </c>
      <c r="AH1757" s="25">
        <v>0.62847222222222221</v>
      </c>
      <c r="AI1757" s="25" t="s">
        <v>787</v>
      </c>
      <c r="AM1757" s="25" t="s">
        <v>784</v>
      </c>
      <c r="AN1757" s="25" t="s">
        <v>1121</v>
      </c>
      <c r="AO1757" s="25" t="s">
        <v>785</v>
      </c>
      <c r="AR1757" s="25" t="s">
        <v>1050</v>
      </c>
    </row>
    <row r="1758" spans="1:44">
      <c r="A1758" s="25">
        <v>202504</v>
      </c>
      <c r="B1758" s="17" t="str">
        <f>IF(A1758="","",IFERROR(VLOOKUP(A1758,Campaña!A:K,2,0),"ID NO EXISTE"))</f>
        <v>Campaña abril 2025</v>
      </c>
      <c r="C1758" s="25">
        <v>312</v>
      </c>
      <c r="D1758" s="85" t="str">
        <f>IF(C1758="","",IFERROR(CONCATENATE(VLOOKUP(C1758,EstacionReplica!A:W,2,0)," - ",VLOOKUP(C1758,EstacionReplica!A:W,3,0)," - ",VLOOKUP(C1758,EstacionReplica!A:W,4,0)),"ID NO EXISTE"))</f>
        <v>E-044 - Registro individual - 1</v>
      </c>
      <c r="E1758" s="25">
        <v>2025</v>
      </c>
      <c r="F1758" s="25">
        <v>4</v>
      </c>
      <c r="G1758" s="25">
        <v>22</v>
      </c>
      <c r="H1758" s="86">
        <v>0.61458333333333337</v>
      </c>
      <c r="I1758" s="25" t="s">
        <v>771</v>
      </c>
      <c r="O1758" s="25" t="s">
        <v>772</v>
      </c>
      <c r="P1758" s="25" t="s">
        <v>773</v>
      </c>
      <c r="Q1758" s="25" t="s">
        <v>774</v>
      </c>
      <c r="R1758" s="25" t="s">
        <v>775</v>
      </c>
      <c r="S1758" s="25" t="s">
        <v>776</v>
      </c>
      <c r="T1758" s="25" t="s">
        <v>777</v>
      </c>
      <c r="V1758" s="25" t="s">
        <v>778</v>
      </c>
      <c r="X1758" s="25" t="s">
        <v>779</v>
      </c>
      <c r="AB1758" s="25" t="s">
        <v>780</v>
      </c>
      <c r="AC1758" s="25" t="s">
        <v>781</v>
      </c>
      <c r="AD1758" s="25">
        <v>0</v>
      </c>
      <c r="AE1758" s="25" t="s">
        <v>782</v>
      </c>
      <c r="AF1758" s="25">
        <v>-23.406496160433601</v>
      </c>
      <c r="AG1758" s="25">
        <v>-67.962818345288298</v>
      </c>
      <c r="AH1758" s="25">
        <v>0.61458333333333337</v>
      </c>
      <c r="AI1758" s="25" t="s">
        <v>783</v>
      </c>
      <c r="AM1758" s="25" t="s">
        <v>784</v>
      </c>
      <c r="AO1758" s="25" t="s">
        <v>785</v>
      </c>
      <c r="AR1758" s="25" t="s">
        <v>1050</v>
      </c>
    </row>
    <row r="1759" spans="1:44">
      <c r="A1759" s="25">
        <v>202504</v>
      </c>
      <c r="B1759" s="17" t="str">
        <f>IF(A1759="","",IFERROR(VLOOKUP(A1759,Campaña!A:K,2,0),"ID NO EXISTE"))</f>
        <v>Campaña abril 2025</v>
      </c>
      <c r="C1759" s="25">
        <v>313</v>
      </c>
      <c r="D1759" s="85" t="str">
        <f>IF(C1759="","",IFERROR(CONCATENATE(VLOOKUP(C1759,EstacionReplica!A:W,2,0)," - ",VLOOKUP(C1759,EstacionReplica!A:W,3,0)," - ",VLOOKUP(C1759,EstacionReplica!A:W,4,0)),"ID NO EXISTE"))</f>
        <v>E-045 - Registro individual - 1</v>
      </c>
      <c r="E1759" s="25">
        <v>2025</v>
      </c>
      <c r="F1759" s="25">
        <v>4</v>
      </c>
      <c r="G1759" s="25">
        <v>22</v>
      </c>
      <c r="H1759" s="86">
        <v>0.61319444444444449</v>
      </c>
      <c r="I1759" s="25" t="s">
        <v>771</v>
      </c>
      <c r="O1759" s="25" t="s">
        <v>772</v>
      </c>
      <c r="P1759" s="25" t="s">
        <v>773</v>
      </c>
      <c r="Q1759" s="25" t="s">
        <v>774</v>
      </c>
      <c r="R1759" s="25" t="s">
        <v>775</v>
      </c>
      <c r="S1759" s="25" t="s">
        <v>776</v>
      </c>
      <c r="T1759" s="25" t="s">
        <v>777</v>
      </c>
      <c r="V1759" s="25" t="s">
        <v>778</v>
      </c>
      <c r="X1759" s="25" t="s">
        <v>779</v>
      </c>
      <c r="AB1759" s="25" t="s">
        <v>780</v>
      </c>
      <c r="AC1759" s="25" t="s">
        <v>781</v>
      </c>
      <c r="AD1759" s="25">
        <v>90</v>
      </c>
      <c r="AE1759" s="25" t="s">
        <v>782</v>
      </c>
      <c r="AF1759" s="25">
        <v>-23.406487323799201</v>
      </c>
      <c r="AG1759" s="25">
        <v>-67.962847773059394</v>
      </c>
      <c r="AH1759" s="25">
        <v>0.61319444444444449</v>
      </c>
      <c r="AI1759" s="25" t="s">
        <v>787</v>
      </c>
      <c r="AM1759" s="25" t="s">
        <v>784</v>
      </c>
      <c r="AN1759" s="25" t="s">
        <v>1079</v>
      </c>
      <c r="AO1759" s="25" t="s">
        <v>785</v>
      </c>
      <c r="AR1759" s="25" t="s">
        <v>1050</v>
      </c>
    </row>
    <row r="1760" spans="1:44">
      <c r="A1760" s="25">
        <v>202504</v>
      </c>
      <c r="B1760" s="17" t="str">
        <f>IF(A1760="","",IFERROR(VLOOKUP(A1760,Campaña!A:K,2,0),"ID NO EXISTE"))</f>
        <v>Campaña abril 2025</v>
      </c>
      <c r="C1760" s="25">
        <v>314</v>
      </c>
      <c r="D1760" s="85" t="str">
        <f>IF(C1760="","",IFERROR(CONCATENATE(VLOOKUP(C1760,EstacionReplica!A:W,2,0)," - ",VLOOKUP(C1760,EstacionReplica!A:W,3,0)," - ",VLOOKUP(C1760,EstacionReplica!A:W,4,0)),"ID NO EXISTE"))</f>
        <v>E-046 - Registro individual - 1</v>
      </c>
      <c r="E1760" s="25">
        <v>2025</v>
      </c>
      <c r="F1760" s="25">
        <v>4</v>
      </c>
      <c r="G1760" s="25">
        <v>22</v>
      </c>
      <c r="H1760" s="86">
        <v>0.61111111111111116</v>
      </c>
      <c r="I1760" s="25" t="s">
        <v>771</v>
      </c>
      <c r="O1760" s="25" t="s">
        <v>772</v>
      </c>
      <c r="P1760" s="25" t="s">
        <v>773</v>
      </c>
      <c r="Q1760" s="25" t="s">
        <v>774</v>
      </c>
      <c r="R1760" s="25" t="s">
        <v>775</v>
      </c>
      <c r="S1760" s="25" t="s">
        <v>776</v>
      </c>
      <c r="T1760" s="25" t="s">
        <v>777</v>
      </c>
      <c r="V1760" s="25" t="s">
        <v>778</v>
      </c>
      <c r="X1760" s="25" t="s">
        <v>779</v>
      </c>
      <c r="AB1760" s="25" t="s">
        <v>780</v>
      </c>
      <c r="AC1760" s="25" t="s">
        <v>781</v>
      </c>
      <c r="AD1760" s="25">
        <v>40</v>
      </c>
      <c r="AE1760" s="25" t="s">
        <v>782</v>
      </c>
      <c r="AF1760" s="25">
        <v>-23.406514288374499</v>
      </c>
      <c r="AG1760" s="25">
        <v>-67.962827990329799</v>
      </c>
      <c r="AH1760" s="25">
        <v>0.61111111111111116</v>
      </c>
      <c r="AI1760" s="25" t="s">
        <v>787</v>
      </c>
      <c r="AM1760" s="25" t="s">
        <v>784</v>
      </c>
      <c r="AN1760" s="25" t="s">
        <v>1122</v>
      </c>
      <c r="AO1760" s="25" t="s">
        <v>785</v>
      </c>
      <c r="AR1760" s="25" t="s">
        <v>1050</v>
      </c>
    </row>
    <row r="1761" spans="1:44">
      <c r="A1761" s="25">
        <v>202504</v>
      </c>
      <c r="B1761" s="17" t="str">
        <f>IF(A1761="","",IFERROR(VLOOKUP(A1761,Campaña!A:K,2,0),"ID NO EXISTE"))</f>
        <v>Campaña abril 2025</v>
      </c>
      <c r="C1761" s="25">
        <v>315</v>
      </c>
      <c r="D1761" s="85" t="str">
        <f>IF(C1761="","",IFERROR(CONCATENATE(VLOOKUP(C1761,EstacionReplica!A:W,2,0)," - ",VLOOKUP(C1761,EstacionReplica!A:W,3,0)," - ",VLOOKUP(C1761,EstacionReplica!A:W,4,0)),"ID NO EXISTE"))</f>
        <v>E-047 - Registro individual - 1</v>
      </c>
      <c r="E1761" s="25">
        <v>2025</v>
      </c>
      <c r="F1761" s="25">
        <v>4</v>
      </c>
      <c r="G1761" s="25">
        <v>22</v>
      </c>
      <c r="H1761" s="86">
        <v>0.55000000000000004</v>
      </c>
      <c r="I1761" s="25" t="s">
        <v>771</v>
      </c>
      <c r="O1761" s="25" t="s">
        <v>772</v>
      </c>
      <c r="P1761" s="25" t="s">
        <v>773</v>
      </c>
      <c r="Q1761" s="25" t="s">
        <v>774</v>
      </c>
      <c r="R1761" s="25" t="s">
        <v>775</v>
      </c>
      <c r="S1761" s="25" t="s">
        <v>776</v>
      </c>
      <c r="T1761" s="25" t="s">
        <v>777</v>
      </c>
      <c r="V1761" s="25" t="s">
        <v>778</v>
      </c>
      <c r="X1761" s="25" t="s">
        <v>779</v>
      </c>
      <c r="AB1761" s="25" t="s">
        <v>780</v>
      </c>
      <c r="AC1761" s="25" t="s">
        <v>781</v>
      </c>
      <c r="AD1761" s="25">
        <v>100</v>
      </c>
      <c r="AE1761" s="25" t="s">
        <v>782</v>
      </c>
      <c r="AF1761" s="25">
        <v>-23.407873755247099</v>
      </c>
      <c r="AG1761" s="25">
        <v>-67.962171493505593</v>
      </c>
      <c r="AH1761" s="25">
        <v>0.55000000000000004</v>
      </c>
      <c r="AI1761" s="25" t="s">
        <v>787</v>
      </c>
      <c r="AM1761" s="25" t="s">
        <v>784</v>
      </c>
      <c r="AN1761" s="25" t="s">
        <v>1123</v>
      </c>
      <c r="AO1761" s="25" t="s">
        <v>785</v>
      </c>
      <c r="AR1761" s="25" t="s">
        <v>1050</v>
      </c>
    </row>
    <row r="1762" spans="1:44">
      <c r="A1762" s="25">
        <v>202504</v>
      </c>
      <c r="B1762" s="17" t="str">
        <f>IF(A1762="","",IFERROR(VLOOKUP(A1762,Campaña!A:K,2,0),"ID NO EXISTE"))</f>
        <v>Campaña abril 2025</v>
      </c>
      <c r="C1762" s="25">
        <v>316</v>
      </c>
      <c r="D1762" s="85" t="str">
        <f>IF(C1762="","",IFERROR(CONCATENATE(VLOOKUP(C1762,EstacionReplica!A:W,2,0)," - ",VLOOKUP(C1762,EstacionReplica!A:W,3,0)," - ",VLOOKUP(C1762,EstacionReplica!A:W,4,0)),"ID NO EXISTE"))</f>
        <v>E-048 - Registro individual - 1</v>
      </c>
      <c r="E1762" s="25">
        <v>2025</v>
      </c>
      <c r="F1762" s="25">
        <v>4</v>
      </c>
      <c r="G1762" s="25">
        <v>22</v>
      </c>
      <c r="H1762" s="86">
        <v>0.59722222222222221</v>
      </c>
      <c r="I1762" s="25" t="s">
        <v>771</v>
      </c>
      <c r="O1762" s="25" t="s">
        <v>772</v>
      </c>
      <c r="P1762" s="25" t="s">
        <v>773</v>
      </c>
      <c r="Q1762" s="25" t="s">
        <v>774</v>
      </c>
      <c r="R1762" s="25" t="s">
        <v>775</v>
      </c>
      <c r="S1762" s="25" t="s">
        <v>776</v>
      </c>
      <c r="T1762" s="25" t="s">
        <v>777</v>
      </c>
      <c r="V1762" s="25" t="s">
        <v>778</v>
      </c>
      <c r="X1762" s="25" t="s">
        <v>779</v>
      </c>
      <c r="AB1762" s="25" t="s">
        <v>780</v>
      </c>
      <c r="AC1762" s="25" t="s">
        <v>781</v>
      </c>
      <c r="AD1762" s="25">
        <v>80</v>
      </c>
      <c r="AE1762" s="25" t="s">
        <v>782</v>
      </c>
      <c r="AF1762" s="25">
        <v>-23.4078285327979</v>
      </c>
      <c r="AG1762" s="25">
        <v>-67.962162059748493</v>
      </c>
      <c r="AH1762" s="25">
        <v>0.59722222222222221</v>
      </c>
      <c r="AI1762" s="25" t="s">
        <v>792</v>
      </c>
      <c r="AM1762" s="25" t="s">
        <v>784</v>
      </c>
      <c r="AN1762" s="25" t="s">
        <v>1076</v>
      </c>
      <c r="AO1762" s="25" t="s">
        <v>785</v>
      </c>
      <c r="AR1762" s="25" t="s">
        <v>1050</v>
      </c>
    </row>
    <row r="1763" spans="1:44">
      <c r="A1763" s="25">
        <v>202504</v>
      </c>
      <c r="B1763" s="17" t="str">
        <f>IF(A1763="","",IFERROR(VLOOKUP(A1763,Campaña!A:K,2,0),"ID NO EXISTE"))</f>
        <v>Campaña abril 2025</v>
      </c>
      <c r="C1763" s="25">
        <v>317</v>
      </c>
      <c r="D1763" s="85" t="str">
        <f>IF(C1763="","",IFERROR(CONCATENATE(VLOOKUP(C1763,EstacionReplica!A:W,2,0)," - ",VLOOKUP(C1763,EstacionReplica!A:W,3,0)," - ",VLOOKUP(C1763,EstacionReplica!A:W,4,0)),"ID NO EXISTE"))</f>
        <v>E-049 - Registro individual - 1</v>
      </c>
      <c r="E1763" s="25">
        <v>2025</v>
      </c>
      <c r="F1763" s="25">
        <v>4</v>
      </c>
      <c r="G1763" s="25">
        <v>22</v>
      </c>
      <c r="H1763" s="86">
        <v>0.6020833333333333</v>
      </c>
      <c r="I1763" s="25" t="s">
        <v>771</v>
      </c>
      <c r="O1763" s="25" t="s">
        <v>772</v>
      </c>
      <c r="P1763" s="25" t="s">
        <v>773</v>
      </c>
      <c r="Q1763" s="25" t="s">
        <v>774</v>
      </c>
      <c r="R1763" s="25" t="s">
        <v>775</v>
      </c>
      <c r="S1763" s="25" t="s">
        <v>776</v>
      </c>
      <c r="T1763" s="25" t="s">
        <v>777</v>
      </c>
      <c r="V1763" s="25" t="s">
        <v>778</v>
      </c>
      <c r="X1763" s="25" t="s">
        <v>779</v>
      </c>
      <c r="AB1763" s="25" t="s">
        <v>780</v>
      </c>
      <c r="AC1763" s="25" t="s">
        <v>781</v>
      </c>
      <c r="AD1763" s="25">
        <v>0</v>
      </c>
      <c r="AE1763" s="25" t="s">
        <v>782</v>
      </c>
      <c r="AF1763" s="25">
        <v>-23.407846660776599</v>
      </c>
      <c r="AG1763" s="25">
        <v>-67.962171704787806</v>
      </c>
      <c r="AH1763" s="25">
        <v>0.6020833333333333</v>
      </c>
      <c r="AI1763" s="25" t="s">
        <v>783</v>
      </c>
      <c r="AM1763" s="25" t="s">
        <v>784</v>
      </c>
      <c r="AO1763" s="25" t="s">
        <v>785</v>
      </c>
      <c r="AR1763" s="25" t="s">
        <v>1050</v>
      </c>
    </row>
    <row r="1764" spans="1:44">
      <c r="A1764" s="25">
        <v>202504</v>
      </c>
      <c r="B1764" s="17" t="str">
        <f>IF(A1764="","",IFERROR(VLOOKUP(A1764,Campaña!A:K,2,0),"ID NO EXISTE"))</f>
        <v>Campaña abril 2025</v>
      </c>
      <c r="C1764" s="25">
        <v>318</v>
      </c>
      <c r="D1764" s="85" t="str">
        <f>IF(C1764="","",IFERROR(CONCATENATE(VLOOKUP(C1764,EstacionReplica!A:W,2,0)," - ",VLOOKUP(C1764,EstacionReplica!A:W,3,0)," - ",VLOOKUP(C1764,EstacionReplica!A:W,4,0)),"ID NO EXISTE"))</f>
        <v>E-050 - Registro individual - 1</v>
      </c>
      <c r="E1764" s="25">
        <v>2025</v>
      </c>
      <c r="F1764" s="25">
        <v>4</v>
      </c>
      <c r="G1764" s="25">
        <v>22</v>
      </c>
      <c r="H1764" s="86">
        <v>0.6020833333333333</v>
      </c>
      <c r="I1764" s="25" t="s">
        <v>771</v>
      </c>
      <c r="O1764" s="25" t="s">
        <v>772</v>
      </c>
      <c r="P1764" s="25" t="s">
        <v>773</v>
      </c>
      <c r="Q1764" s="25" t="s">
        <v>774</v>
      </c>
      <c r="R1764" s="25" t="s">
        <v>775</v>
      </c>
      <c r="S1764" s="25" t="s">
        <v>776</v>
      </c>
      <c r="T1764" s="25" t="s">
        <v>777</v>
      </c>
      <c r="V1764" s="25" t="s">
        <v>778</v>
      </c>
      <c r="X1764" s="25" t="s">
        <v>779</v>
      </c>
      <c r="AB1764" s="25" t="s">
        <v>780</v>
      </c>
      <c r="AC1764" s="25" t="s">
        <v>781</v>
      </c>
      <c r="AD1764" s="25">
        <v>80</v>
      </c>
      <c r="AE1764" s="25" t="s">
        <v>782</v>
      </c>
      <c r="AF1764" s="25">
        <v>-23.4078017633122</v>
      </c>
      <c r="AG1764" s="25">
        <v>-67.962211200492106</v>
      </c>
      <c r="AH1764" s="25">
        <v>0.6020833333333333</v>
      </c>
      <c r="AI1764" s="25" t="s">
        <v>787</v>
      </c>
      <c r="AM1764" s="25" t="s">
        <v>784</v>
      </c>
      <c r="AN1764" s="25" t="s">
        <v>1064</v>
      </c>
      <c r="AO1764" s="25" t="s">
        <v>785</v>
      </c>
      <c r="AR1764" s="25" t="s">
        <v>1050</v>
      </c>
    </row>
    <row r="1765" spans="1:44">
      <c r="A1765" s="25">
        <v>202504</v>
      </c>
      <c r="B1765" s="17" t="str">
        <f>IF(A1765="","",IFERROR(VLOOKUP(A1765,Campaña!A:K,2,0),"ID NO EXISTE"))</f>
        <v>Campaña abril 2025</v>
      </c>
      <c r="C1765" s="25">
        <v>319</v>
      </c>
      <c r="D1765" s="85" t="str">
        <f>IF(C1765="","",IFERROR(CONCATENATE(VLOOKUP(C1765,EstacionReplica!A:W,2,0)," - ",VLOOKUP(C1765,EstacionReplica!A:W,3,0)," - ",VLOOKUP(C1765,EstacionReplica!A:W,4,0)),"ID NO EXISTE"))</f>
        <v>E-051 - Registro individual - 1</v>
      </c>
      <c r="E1765" s="25">
        <v>2025</v>
      </c>
      <c r="F1765" s="25">
        <v>4</v>
      </c>
      <c r="G1765" s="25">
        <v>22</v>
      </c>
      <c r="H1765" s="86">
        <v>0.6020833333333333</v>
      </c>
      <c r="I1765" s="25" t="s">
        <v>771</v>
      </c>
      <c r="O1765" s="25" t="s">
        <v>772</v>
      </c>
      <c r="P1765" s="25" t="s">
        <v>773</v>
      </c>
      <c r="Q1765" s="25" t="s">
        <v>774</v>
      </c>
      <c r="R1765" s="25" t="s">
        <v>775</v>
      </c>
      <c r="S1765" s="25" t="s">
        <v>776</v>
      </c>
      <c r="T1765" s="25" t="s">
        <v>777</v>
      </c>
      <c r="V1765" s="25" t="s">
        <v>778</v>
      </c>
      <c r="X1765" s="25" t="s">
        <v>779</v>
      </c>
      <c r="AB1765" s="25" t="s">
        <v>780</v>
      </c>
      <c r="AC1765" s="25" t="s">
        <v>781</v>
      </c>
      <c r="AD1765" s="25">
        <v>0</v>
      </c>
      <c r="AE1765" s="25" t="s">
        <v>782</v>
      </c>
      <c r="AF1765" s="25">
        <v>-23.407756735849599</v>
      </c>
      <c r="AG1765" s="25">
        <v>-67.962231124391906</v>
      </c>
      <c r="AH1765" s="25">
        <v>0.6020833333333333</v>
      </c>
      <c r="AI1765" s="25" t="s">
        <v>783</v>
      </c>
      <c r="AM1765" s="25" t="s">
        <v>784</v>
      </c>
      <c r="AO1765" s="25" t="s">
        <v>785</v>
      </c>
      <c r="AR1765" s="25" t="s">
        <v>1050</v>
      </c>
    </row>
    <row r="1766" spans="1:44">
      <c r="A1766" s="25">
        <v>202504</v>
      </c>
      <c r="B1766" s="17" t="str">
        <f>IF(A1766="","",IFERROR(VLOOKUP(A1766,Campaña!A:K,2,0),"ID NO EXISTE"))</f>
        <v>Campaña abril 2025</v>
      </c>
      <c r="C1766" s="25">
        <v>320</v>
      </c>
      <c r="D1766" s="85" t="str">
        <f>IF(C1766="","",IFERROR(CONCATENATE(VLOOKUP(C1766,EstacionReplica!A:W,2,0)," - ",VLOOKUP(C1766,EstacionReplica!A:W,3,0)," - ",VLOOKUP(C1766,EstacionReplica!A:W,4,0)),"ID NO EXISTE"))</f>
        <v>E-052 - Registro individual - 1</v>
      </c>
      <c r="E1766" s="25">
        <v>2025</v>
      </c>
      <c r="F1766" s="25">
        <v>4</v>
      </c>
      <c r="G1766" s="25">
        <v>22</v>
      </c>
      <c r="H1766" s="86">
        <v>0.59861111111111109</v>
      </c>
      <c r="I1766" s="25" t="s">
        <v>771</v>
      </c>
      <c r="O1766" s="25" t="s">
        <v>772</v>
      </c>
      <c r="P1766" s="25" t="s">
        <v>773</v>
      </c>
      <c r="Q1766" s="25" t="s">
        <v>774</v>
      </c>
      <c r="R1766" s="25" t="s">
        <v>775</v>
      </c>
      <c r="S1766" s="25" t="s">
        <v>776</v>
      </c>
      <c r="T1766" s="25" t="s">
        <v>777</v>
      </c>
      <c r="V1766" s="25" t="s">
        <v>778</v>
      </c>
      <c r="X1766" s="25" t="s">
        <v>779</v>
      </c>
      <c r="AB1766" s="25" t="s">
        <v>780</v>
      </c>
      <c r="AC1766" s="25" t="s">
        <v>781</v>
      </c>
      <c r="AD1766" s="25">
        <v>0</v>
      </c>
      <c r="AE1766" s="25" t="s">
        <v>782</v>
      </c>
      <c r="AF1766" s="25">
        <v>-23.4077748638244</v>
      </c>
      <c r="AG1766" s="25">
        <v>-67.962240769435994</v>
      </c>
      <c r="AH1766" s="25">
        <v>0.59861111111111109</v>
      </c>
      <c r="AI1766" s="25" t="s">
        <v>792</v>
      </c>
      <c r="AM1766" s="25" t="s">
        <v>784</v>
      </c>
      <c r="AN1766" s="25" t="s">
        <v>1124</v>
      </c>
      <c r="AO1766" s="25" t="s">
        <v>785</v>
      </c>
      <c r="AR1766" s="25" t="s">
        <v>1050</v>
      </c>
    </row>
    <row r="1767" spans="1:44">
      <c r="A1767" s="25">
        <v>202504</v>
      </c>
      <c r="B1767" s="17" t="str">
        <f>IF(A1767="","",IFERROR(VLOOKUP(A1767,Campaña!A:K,2,0),"ID NO EXISTE"))</f>
        <v>Campaña abril 2025</v>
      </c>
      <c r="C1767" s="25">
        <v>321</v>
      </c>
      <c r="D1767" s="85" t="str">
        <f>IF(C1767="","",IFERROR(CONCATENATE(VLOOKUP(C1767,EstacionReplica!A:W,2,0)," - ",VLOOKUP(C1767,EstacionReplica!A:W,3,0)," - ",VLOOKUP(C1767,EstacionReplica!A:W,4,0)),"ID NO EXISTE"))</f>
        <v>E-053-A - Registro individual - 1</v>
      </c>
      <c r="E1767" s="25">
        <v>2025</v>
      </c>
      <c r="F1767" s="25">
        <v>4</v>
      </c>
      <c r="G1767" s="25">
        <v>22</v>
      </c>
      <c r="H1767" s="86">
        <v>0.6020833333333333</v>
      </c>
      <c r="I1767" s="25" t="s">
        <v>771</v>
      </c>
      <c r="O1767" s="25" t="s">
        <v>772</v>
      </c>
      <c r="P1767" s="25" t="s">
        <v>773</v>
      </c>
      <c r="Q1767" s="25" t="s">
        <v>774</v>
      </c>
      <c r="R1767" s="25" t="s">
        <v>775</v>
      </c>
      <c r="S1767" s="25" t="s">
        <v>776</v>
      </c>
      <c r="T1767" s="25" t="s">
        <v>777</v>
      </c>
      <c r="V1767" s="25" t="s">
        <v>778</v>
      </c>
      <c r="X1767" s="25" t="s">
        <v>779</v>
      </c>
      <c r="AB1767" s="25" t="s">
        <v>780</v>
      </c>
      <c r="AC1767" s="25" t="s">
        <v>781</v>
      </c>
      <c r="AD1767" s="25">
        <v>0</v>
      </c>
      <c r="AE1767" s="25" t="s">
        <v>782</v>
      </c>
      <c r="AF1767" s="25">
        <v>-23.407828142795399</v>
      </c>
      <c r="AG1767" s="25">
        <v>-67.962103344385596</v>
      </c>
      <c r="AH1767" s="25">
        <v>0.6020833333333333</v>
      </c>
      <c r="AI1767" s="25" t="s">
        <v>783</v>
      </c>
      <c r="AM1767" s="25" t="s">
        <v>784</v>
      </c>
      <c r="AO1767" s="25" t="s">
        <v>785</v>
      </c>
      <c r="AR1767" s="25" t="s">
        <v>1050</v>
      </c>
    </row>
    <row r="1768" spans="1:44">
      <c r="A1768" s="25">
        <v>202504</v>
      </c>
      <c r="B1768" s="17" t="str">
        <f>IF(A1768="","",IFERROR(VLOOKUP(A1768,Campaña!A:K,2,0),"ID NO EXISTE"))</f>
        <v>Campaña abril 2025</v>
      </c>
      <c r="C1768" s="25">
        <v>322</v>
      </c>
      <c r="D1768" s="85" t="str">
        <f>IF(C1768="","",IFERROR(CONCATENATE(VLOOKUP(C1768,EstacionReplica!A:W,2,0)," - ",VLOOKUP(C1768,EstacionReplica!A:W,3,0)," - ",VLOOKUP(C1768,EstacionReplica!A:W,4,0)),"ID NO EXISTE"))</f>
        <v>E-053-B - Registro individual - 1</v>
      </c>
      <c r="E1768" s="25">
        <v>2025</v>
      </c>
      <c r="F1768" s="25">
        <v>4</v>
      </c>
      <c r="G1768" s="25">
        <v>22</v>
      </c>
      <c r="H1768" s="86">
        <v>0.6020833333333333</v>
      </c>
      <c r="I1768" s="25" t="s">
        <v>771</v>
      </c>
      <c r="O1768" s="25" t="s">
        <v>772</v>
      </c>
      <c r="P1768" s="25" t="s">
        <v>773</v>
      </c>
      <c r="Q1768" s="25" t="s">
        <v>774</v>
      </c>
      <c r="R1768" s="25" t="s">
        <v>775</v>
      </c>
      <c r="S1768" s="25" t="s">
        <v>776</v>
      </c>
      <c r="T1768" s="25" t="s">
        <v>777</v>
      </c>
      <c r="V1768" s="25" t="s">
        <v>778</v>
      </c>
      <c r="X1768" s="25" t="s">
        <v>779</v>
      </c>
      <c r="AB1768" s="25" t="s">
        <v>780</v>
      </c>
      <c r="AC1768" s="25" t="s">
        <v>781</v>
      </c>
      <c r="AD1768" s="25">
        <v>0</v>
      </c>
      <c r="AE1768" s="25" t="s">
        <v>782</v>
      </c>
      <c r="AF1768" s="25">
        <v>-23.407828142795399</v>
      </c>
      <c r="AG1768" s="25">
        <v>-67.962103344385596</v>
      </c>
      <c r="AH1768" s="25">
        <v>0.6020833333333333</v>
      </c>
      <c r="AI1768" s="25" t="s">
        <v>783</v>
      </c>
      <c r="AM1768" s="25" t="s">
        <v>784</v>
      </c>
      <c r="AO1768" s="25" t="s">
        <v>785</v>
      </c>
      <c r="AR1768" s="25" t="s">
        <v>1050</v>
      </c>
    </row>
    <row r="1769" spans="1:44">
      <c r="A1769" s="25">
        <v>202504</v>
      </c>
      <c r="B1769" s="17" t="str">
        <f>IF(A1769="","",IFERROR(VLOOKUP(A1769,Campaña!A:K,2,0),"ID NO EXISTE"))</f>
        <v>Campaña abril 2025</v>
      </c>
      <c r="C1769" s="25">
        <v>323</v>
      </c>
      <c r="D1769" s="85" t="str">
        <f>IF(C1769="","",IFERROR(CONCATENATE(VLOOKUP(C1769,EstacionReplica!A:W,2,0)," - ",VLOOKUP(C1769,EstacionReplica!A:W,3,0)," - ",VLOOKUP(C1769,EstacionReplica!A:W,4,0)),"ID NO EXISTE"))</f>
        <v>E-054 - Registro individual - 1</v>
      </c>
      <c r="E1769" s="25">
        <v>2025</v>
      </c>
      <c r="F1769" s="25">
        <v>4</v>
      </c>
      <c r="G1769" s="25">
        <v>22</v>
      </c>
      <c r="H1769" s="86">
        <v>0.56666666666666665</v>
      </c>
      <c r="I1769" s="25" t="s">
        <v>771</v>
      </c>
      <c r="O1769" s="25" t="s">
        <v>772</v>
      </c>
      <c r="P1769" s="25" t="s">
        <v>773</v>
      </c>
      <c r="Q1769" s="25" t="s">
        <v>774</v>
      </c>
      <c r="R1769" s="25" t="s">
        <v>775</v>
      </c>
      <c r="S1769" s="25" t="s">
        <v>776</v>
      </c>
      <c r="T1769" s="25" t="s">
        <v>777</v>
      </c>
      <c r="V1769" s="25" t="s">
        <v>778</v>
      </c>
      <c r="X1769" s="25" t="s">
        <v>779</v>
      </c>
      <c r="AB1769" s="25" t="s">
        <v>780</v>
      </c>
      <c r="AC1769" s="25" t="s">
        <v>781</v>
      </c>
      <c r="AD1769" s="25">
        <v>60</v>
      </c>
      <c r="AE1769" s="25" t="s">
        <v>782</v>
      </c>
      <c r="AF1769" s="25">
        <v>-23.407828207797401</v>
      </c>
      <c r="AG1769" s="25">
        <v>-67.962113130279405</v>
      </c>
      <c r="AH1769" s="25">
        <v>0.56666666666666665</v>
      </c>
      <c r="AI1769" s="25" t="s">
        <v>787</v>
      </c>
      <c r="AM1769" s="25" t="s">
        <v>784</v>
      </c>
      <c r="AN1769" s="25" t="s">
        <v>1125</v>
      </c>
      <c r="AO1769" s="25" t="s">
        <v>785</v>
      </c>
      <c r="AR1769" s="25" t="s">
        <v>1050</v>
      </c>
    </row>
    <row r="1770" spans="1:44">
      <c r="A1770" s="25">
        <v>202504</v>
      </c>
      <c r="B1770" s="17" t="str">
        <f>IF(A1770="","",IFERROR(VLOOKUP(A1770,Campaña!A:K,2,0),"ID NO EXISTE"))</f>
        <v>Campaña abril 2025</v>
      </c>
      <c r="C1770" s="25">
        <v>324</v>
      </c>
      <c r="D1770" s="85" t="str">
        <f>IF(C1770="","",IFERROR(CONCATENATE(VLOOKUP(C1770,EstacionReplica!A:W,2,0)," - ",VLOOKUP(C1770,EstacionReplica!A:W,3,0)," - ",VLOOKUP(C1770,EstacionReplica!A:W,4,0)),"ID NO EXISTE"))</f>
        <v>E-055 - Registro individual - 1</v>
      </c>
      <c r="E1770" s="25">
        <v>2025</v>
      </c>
      <c r="F1770" s="25">
        <v>4</v>
      </c>
      <c r="G1770" s="25">
        <v>22</v>
      </c>
      <c r="H1770" s="86">
        <v>0.6020833333333333</v>
      </c>
      <c r="I1770" s="25" t="s">
        <v>771</v>
      </c>
      <c r="O1770" s="25" t="s">
        <v>772</v>
      </c>
      <c r="P1770" s="25" t="s">
        <v>773</v>
      </c>
      <c r="Q1770" s="25" t="s">
        <v>774</v>
      </c>
      <c r="R1770" s="25" t="s">
        <v>775</v>
      </c>
      <c r="S1770" s="25" t="s">
        <v>776</v>
      </c>
      <c r="T1770" s="25" t="s">
        <v>777</v>
      </c>
      <c r="V1770" s="25" t="s">
        <v>778</v>
      </c>
      <c r="X1770" s="25" t="s">
        <v>779</v>
      </c>
      <c r="AB1770" s="25" t="s">
        <v>780</v>
      </c>
      <c r="AC1770" s="25" t="s">
        <v>781</v>
      </c>
      <c r="AD1770" s="25">
        <v>0</v>
      </c>
      <c r="AE1770" s="25" t="s">
        <v>782</v>
      </c>
      <c r="AF1770" s="25">
        <v>-23.407873820244902</v>
      </c>
      <c r="AG1770" s="25">
        <v>-67.962181279402898</v>
      </c>
      <c r="AH1770" s="25">
        <v>0.6020833333333333</v>
      </c>
      <c r="AI1770" s="25" t="s">
        <v>783</v>
      </c>
      <c r="AM1770" s="25" t="s">
        <v>784</v>
      </c>
      <c r="AO1770" s="25" t="s">
        <v>785</v>
      </c>
      <c r="AR1770" s="25" t="s">
        <v>1050</v>
      </c>
    </row>
    <row r="1771" spans="1:44">
      <c r="A1771" s="25">
        <v>202504</v>
      </c>
      <c r="B1771" s="17" t="str">
        <f>IF(A1771="","",IFERROR(VLOOKUP(A1771,Campaña!A:K,2,0),"ID NO EXISTE"))</f>
        <v>Campaña abril 2025</v>
      </c>
      <c r="C1771" s="25">
        <v>325</v>
      </c>
      <c r="D1771" s="85" t="str">
        <f>IF(C1771="","",IFERROR(CONCATENATE(VLOOKUP(C1771,EstacionReplica!A:W,2,0)," - ",VLOOKUP(C1771,EstacionReplica!A:W,3,0)," - ",VLOOKUP(C1771,EstacionReplica!A:W,4,0)),"ID NO EXISTE"))</f>
        <v>E-056 - Registro individual - 1</v>
      </c>
      <c r="E1771" s="25">
        <v>2025</v>
      </c>
      <c r="F1771" s="25">
        <v>4</v>
      </c>
      <c r="G1771" s="25">
        <v>22</v>
      </c>
      <c r="H1771" s="86">
        <v>0.57291666666666663</v>
      </c>
      <c r="I1771" s="25" t="s">
        <v>771</v>
      </c>
      <c r="O1771" s="25" t="s">
        <v>772</v>
      </c>
      <c r="P1771" s="25" t="s">
        <v>773</v>
      </c>
      <c r="Q1771" s="25" t="s">
        <v>774</v>
      </c>
      <c r="R1771" s="25" t="s">
        <v>775</v>
      </c>
      <c r="S1771" s="25" t="s">
        <v>776</v>
      </c>
      <c r="T1771" s="25" t="s">
        <v>777</v>
      </c>
      <c r="V1771" s="25" t="s">
        <v>778</v>
      </c>
      <c r="X1771" s="25" t="s">
        <v>779</v>
      </c>
      <c r="AB1771" s="25" t="s">
        <v>780</v>
      </c>
      <c r="AC1771" s="25" t="s">
        <v>781</v>
      </c>
      <c r="AD1771" s="25">
        <v>100</v>
      </c>
      <c r="AE1771" s="25" t="s">
        <v>782</v>
      </c>
      <c r="AF1771" s="25">
        <v>-23.4078916232301</v>
      </c>
      <c r="AG1771" s="25">
        <v>-67.962141994955005</v>
      </c>
      <c r="AH1771" s="25">
        <v>0.57291666666666663</v>
      </c>
      <c r="AI1771" s="25" t="s">
        <v>787</v>
      </c>
      <c r="AM1771" s="25" t="s">
        <v>784</v>
      </c>
      <c r="AN1771" s="25" t="s">
        <v>1126</v>
      </c>
      <c r="AO1771" s="25" t="s">
        <v>785</v>
      </c>
      <c r="AR1771" s="25" t="s">
        <v>1050</v>
      </c>
    </row>
    <row r="1772" spans="1:44">
      <c r="A1772" s="25">
        <v>202504</v>
      </c>
      <c r="B1772" s="17" t="str">
        <f>IF(A1772="","",IFERROR(VLOOKUP(A1772,Campaña!A:K,2,0),"ID NO EXISTE"))</f>
        <v>Campaña abril 2025</v>
      </c>
      <c r="C1772" s="25">
        <v>326</v>
      </c>
      <c r="D1772" s="85" t="str">
        <f>IF(C1772="","",IFERROR(CONCATENATE(VLOOKUP(C1772,EstacionReplica!A:W,2,0)," - ",VLOOKUP(C1772,EstacionReplica!A:W,3,0)," - ",VLOOKUP(C1772,EstacionReplica!A:W,4,0)),"ID NO EXISTE"))</f>
        <v>E-057 - Registro individual - 1</v>
      </c>
      <c r="E1772" s="25">
        <v>2025</v>
      </c>
      <c r="F1772" s="25">
        <v>4</v>
      </c>
      <c r="G1772" s="25">
        <v>22</v>
      </c>
      <c r="H1772" s="86">
        <v>0.54791666666666672</v>
      </c>
      <c r="I1772" s="25" t="s">
        <v>771</v>
      </c>
      <c r="O1772" s="25" t="s">
        <v>772</v>
      </c>
      <c r="P1772" s="25" t="s">
        <v>773</v>
      </c>
      <c r="Q1772" s="25" t="s">
        <v>774</v>
      </c>
      <c r="R1772" s="25" t="s">
        <v>775</v>
      </c>
      <c r="S1772" s="25" t="s">
        <v>776</v>
      </c>
      <c r="T1772" s="25" t="s">
        <v>777</v>
      </c>
      <c r="V1772" s="25" t="s">
        <v>778</v>
      </c>
      <c r="X1772" s="25" t="s">
        <v>779</v>
      </c>
      <c r="AB1772" s="25" t="s">
        <v>780</v>
      </c>
      <c r="AC1772" s="25" t="s">
        <v>781</v>
      </c>
      <c r="AD1772" s="25">
        <v>100</v>
      </c>
      <c r="AE1772" s="25" t="s">
        <v>782</v>
      </c>
      <c r="AF1772" s="25">
        <v>-23.407827882781501</v>
      </c>
      <c r="AG1772" s="25">
        <v>-67.962064200811199</v>
      </c>
      <c r="AH1772" s="25">
        <v>0.54791666666666672</v>
      </c>
      <c r="AI1772" s="25" t="s">
        <v>787</v>
      </c>
      <c r="AM1772" s="25" t="s">
        <v>784</v>
      </c>
      <c r="AN1772" s="25" t="s">
        <v>1127</v>
      </c>
      <c r="AO1772" s="25" t="s">
        <v>785</v>
      </c>
      <c r="AR1772" s="25" t="s">
        <v>1050</v>
      </c>
    </row>
    <row r="1773" spans="1:44">
      <c r="A1773" s="25">
        <v>202504</v>
      </c>
      <c r="B1773" s="17" t="str">
        <f>IF(A1773="","",IFERROR(VLOOKUP(A1773,Campaña!A:K,2,0),"ID NO EXISTE"))</f>
        <v>Campaña abril 2025</v>
      </c>
      <c r="C1773" s="25">
        <v>327</v>
      </c>
      <c r="D1773" s="85" t="str">
        <f>IF(C1773="","",IFERROR(CONCATENATE(VLOOKUP(C1773,EstacionReplica!A:W,2,0)," - ",VLOOKUP(C1773,EstacionReplica!A:W,3,0)," - ",VLOOKUP(C1773,EstacionReplica!A:W,4,0)),"ID NO EXISTE"))</f>
        <v>E-058 - Registro individual - 1</v>
      </c>
      <c r="E1773" s="25">
        <v>2025</v>
      </c>
      <c r="F1773" s="25">
        <v>4</v>
      </c>
      <c r="G1773" s="25">
        <v>22</v>
      </c>
      <c r="H1773" s="86">
        <v>0.5541666666666667</v>
      </c>
      <c r="I1773" s="25" t="s">
        <v>771</v>
      </c>
      <c r="O1773" s="25" t="s">
        <v>772</v>
      </c>
      <c r="P1773" s="25" t="s">
        <v>773</v>
      </c>
      <c r="Q1773" s="25" t="s">
        <v>774</v>
      </c>
      <c r="R1773" s="25" t="s">
        <v>775</v>
      </c>
      <c r="S1773" s="25" t="s">
        <v>776</v>
      </c>
      <c r="T1773" s="25" t="s">
        <v>777</v>
      </c>
      <c r="V1773" s="25" t="s">
        <v>778</v>
      </c>
      <c r="X1773" s="25" t="s">
        <v>779</v>
      </c>
      <c r="AB1773" s="25" t="s">
        <v>780</v>
      </c>
      <c r="AC1773" s="25" t="s">
        <v>781</v>
      </c>
      <c r="AD1773" s="25">
        <v>51</v>
      </c>
      <c r="AE1773" s="25" t="s">
        <v>782</v>
      </c>
      <c r="AF1773" s="25">
        <v>-23.4078366542475</v>
      </c>
      <c r="AG1773" s="25">
        <v>-67.962024986800003</v>
      </c>
      <c r="AH1773" s="25">
        <v>0.5541666666666667</v>
      </c>
      <c r="AI1773" s="25" t="s">
        <v>787</v>
      </c>
      <c r="AM1773" s="25" t="s">
        <v>784</v>
      </c>
      <c r="AN1773" s="25" t="s">
        <v>1128</v>
      </c>
      <c r="AO1773" s="25" t="s">
        <v>785</v>
      </c>
      <c r="AR1773" s="25" t="s">
        <v>1050</v>
      </c>
    </row>
    <row r="1774" spans="1:44">
      <c r="A1774" s="25">
        <v>202504</v>
      </c>
      <c r="B1774" s="17" t="str">
        <f>IF(A1774="","",IFERROR(VLOOKUP(A1774,Campaña!A:K,2,0),"ID NO EXISTE"))</f>
        <v>Campaña abril 2025</v>
      </c>
      <c r="C1774" s="25">
        <v>328</v>
      </c>
      <c r="D1774" s="85" t="str">
        <f>IF(C1774="","",IFERROR(CONCATENATE(VLOOKUP(C1774,EstacionReplica!A:W,2,0)," - ",VLOOKUP(C1774,EstacionReplica!A:W,3,0)," - ",VLOOKUP(C1774,EstacionReplica!A:W,4,0)),"ID NO EXISTE"))</f>
        <v>E-059 - Registro individual - 1</v>
      </c>
      <c r="E1774" s="25">
        <v>2025</v>
      </c>
      <c r="F1774" s="25">
        <v>4</v>
      </c>
      <c r="G1774" s="25">
        <v>22</v>
      </c>
      <c r="H1774" s="86">
        <v>0.6020833333333333</v>
      </c>
      <c r="I1774" s="25" t="s">
        <v>771</v>
      </c>
      <c r="O1774" s="25" t="s">
        <v>772</v>
      </c>
      <c r="P1774" s="25" t="s">
        <v>773</v>
      </c>
      <c r="Q1774" s="25" t="s">
        <v>774</v>
      </c>
      <c r="R1774" s="25" t="s">
        <v>775</v>
      </c>
      <c r="S1774" s="25" t="s">
        <v>776</v>
      </c>
      <c r="T1774" s="25" t="s">
        <v>777</v>
      </c>
      <c r="V1774" s="25" t="s">
        <v>778</v>
      </c>
      <c r="X1774" s="25" t="s">
        <v>779</v>
      </c>
      <c r="AB1774" s="25" t="s">
        <v>780</v>
      </c>
      <c r="AC1774" s="25" t="s">
        <v>781</v>
      </c>
      <c r="AD1774" s="25">
        <v>90</v>
      </c>
      <c r="AE1774" s="25" t="s">
        <v>782</v>
      </c>
      <c r="AF1774" s="25">
        <v>-23.407783050347</v>
      </c>
      <c r="AG1774" s="25">
        <v>-67.9621134824352</v>
      </c>
      <c r="AH1774" s="25">
        <v>0.6020833333333333</v>
      </c>
      <c r="AI1774" s="25" t="s">
        <v>792</v>
      </c>
      <c r="AM1774" s="25" t="s">
        <v>784</v>
      </c>
      <c r="AN1774" s="25" t="s">
        <v>1077</v>
      </c>
      <c r="AO1774" s="25" t="s">
        <v>785</v>
      </c>
      <c r="AR1774" s="25" t="s">
        <v>1050</v>
      </c>
    </row>
    <row r="1775" spans="1:44">
      <c r="A1775" s="25">
        <v>202504</v>
      </c>
      <c r="B1775" s="17" t="str">
        <f>IF(A1775="","",IFERROR(VLOOKUP(A1775,Campaña!A:K,2,0),"ID NO EXISTE"))</f>
        <v>Campaña abril 2025</v>
      </c>
      <c r="C1775" s="25">
        <v>329</v>
      </c>
      <c r="D1775" s="85" t="str">
        <f>IF(C1775="","",IFERROR(CONCATENATE(VLOOKUP(C1775,EstacionReplica!A:W,2,0)," - ",VLOOKUP(C1775,EstacionReplica!A:W,3,0)," - ",VLOOKUP(C1775,EstacionReplica!A:W,4,0)),"ID NO EXISTE"))</f>
        <v>E-060 - Registro individual - 1</v>
      </c>
      <c r="E1775" s="25">
        <v>2025</v>
      </c>
      <c r="F1775" s="25">
        <v>4</v>
      </c>
      <c r="G1775" s="25">
        <v>22</v>
      </c>
      <c r="H1775" s="86">
        <v>0.5625</v>
      </c>
      <c r="I1775" s="25" t="s">
        <v>771</v>
      </c>
      <c r="O1775" s="25" t="s">
        <v>772</v>
      </c>
      <c r="P1775" s="25" t="s">
        <v>773</v>
      </c>
      <c r="Q1775" s="25" t="s">
        <v>774</v>
      </c>
      <c r="R1775" s="25" t="s">
        <v>775</v>
      </c>
      <c r="S1775" s="25" t="s">
        <v>776</v>
      </c>
      <c r="T1775" s="25" t="s">
        <v>777</v>
      </c>
      <c r="V1775" s="25" t="s">
        <v>778</v>
      </c>
      <c r="X1775" s="25" t="s">
        <v>779</v>
      </c>
      <c r="AB1775" s="25" t="s">
        <v>780</v>
      </c>
      <c r="AC1775" s="25" t="s">
        <v>781</v>
      </c>
      <c r="AD1775" s="25">
        <v>80</v>
      </c>
      <c r="AE1775" s="25" t="s">
        <v>782</v>
      </c>
      <c r="AF1775" s="25">
        <v>-23.407746599372</v>
      </c>
      <c r="AG1775" s="25">
        <v>-67.962064834720906</v>
      </c>
      <c r="AH1775" s="25">
        <v>0.5625</v>
      </c>
      <c r="AI1775" s="25" t="s">
        <v>792</v>
      </c>
      <c r="AM1775" s="25" t="s">
        <v>784</v>
      </c>
      <c r="AN1775" s="25" t="s">
        <v>1075</v>
      </c>
      <c r="AO1775" s="25" t="s">
        <v>785</v>
      </c>
      <c r="AR1775" s="25" t="s">
        <v>1050</v>
      </c>
    </row>
    <row r="1776" spans="1:44">
      <c r="A1776" s="25">
        <v>202504</v>
      </c>
      <c r="B1776" s="17" t="str">
        <f>IF(A1776="","",IFERROR(VLOOKUP(A1776,Campaña!A:K,2,0),"ID NO EXISTE"))</f>
        <v>Campaña abril 2025</v>
      </c>
      <c r="C1776" s="25">
        <v>330</v>
      </c>
      <c r="D1776" s="85" t="str">
        <f>IF(C1776="","",IFERROR(CONCATENATE(VLOOKUP(C1776,EstacionReplica!A:W,2,0)," - ",VLOOKUP(C1776,EstacionReplica!A:W,3,0)," - ",VLOOKUP(C1776,EstacionReplica!A:W,4,0)),"ID NO EXISTE"))</f>
        <v>E-061 - Registro individual - 1</v>
      </c>
      <c r="E1776" s="25">
        <v>2025</v>
      </c>
      <c r="F1776" s="25">
        <v>4</v>
      </c>
      <c r="G1776" s="25">
        <v>22</v>
      </c>
      <c r="H1776" s="86">
        <v>0.60347222222222219</v>
      </c>
      <c r="I1776" s="25" t="s">
        <v>771</v>
      </c>
      <c r="O1776" s="25" t="s">
        <v>772</v>
      </c>
      <c r="P1776" s="25" t="s">
        <v>773</v>
      </c>
      <c r="Q1776" s="25" t="s">
        <v>774</v>
      </c>
      <c r="R1776" s="25" t="s">
        <v>775</v>
      </c>
      <c r="S1776" s="25" t="s">
        <v>776</v>
      </c>
      <c r="T1776" s="25" t="s">
        <v>777</v>
      </c>
      <c r="V1776" s="25" t="s">
        <v>778</v>
      </c>
      <c r="X1776" s="25" t="s">
        <v>779</v>
      </c>
      <c r="AB1776" s="25" t="s">
        <v>780</v>
      </c>
      <c r="AC1776" s="25" t="s">
        <v>781</v>
      </c>
      <c r="AD1776" s="25">
        <v>100</v>
      </c>
      <c r="AE1776" s="25" t="s">
        <v>782</v>
      </c>
      <c r="AF1776" s="25">
        <v>-23.407747054388199</v>
      </c>
      <c r="AG1776" s="25">
        <v>-67.962133335934794</v>
      </c>
      <c r="AH1776" s="25">
        <v>0.60347222222222219</v>
      </c>
      <c r="AI1776" s="25" t="s">
        <v>792</v>
      </c>
      <c r="AM1776" s="25" t="s">
        <v>784</v>
      </c>
      <c r="AN1776" s="25" t="s">
        <v>1115</v>
      </c>
      <c r="AO1776" s="25" t="s">
        <v>785</v>
      </c>
      <c r="AR1776" s="25" t="s">
        <v>1050</v>
      </c>
    </row>
    <row r="1777" spans="1:44">
      <c r="A1777" s="25">
        <v>202504</v>
      </c>
      <c r="B1777" s="17" t="str">
        <f>IF(A1777="","",IFERROR(VLOOKUP(A1777,Campaña!A:K,2,0),"ID NO EXISTE"))</f>
        <v>Campaña abril 2025</v>
      </c>
      <c r="C1777" s="25">
        <v>331</v>
      </c>
      <c r="D1777" s="85" t="str">
        <f>IF(C1777="","",IFERROR(CONCATENATE(VLOOKUP(C1777,EstacionReplica!A:W,2,0)," - ",VLOOKUP(C1777,EstacionReplica!A:W,3,0)," - ",VLOOKUP(C1777,EstacionReplica!A:W,4,0)),"ID NO EXISTE"))</f>
        <v>E-062 - Registro individual - 1</v>
      </c>
      <c r="E1777" s="25">
        <v>2025</v>
      </c>
      <c r="F1777" s="25">
        <v>4</v>
      </c>
      <c r="G1777" s="25">
        <v>22</v>
      </c>
      <c r="H1777" s="86">
        <v>0.56527777777777777</v>
      </c>
      <c r="I1777" s="25" t="s">
        <v>771</v>
      </c>
      <c r="O1777" s="25" t="s">
        <v>772</v>
      </c>
      <c r="P1777" s="25" t="s">
        <v>773</v>
      </c>
      <c r="Q1777" s="25" t="s">
        <v>774</v>
      </c>
      <c r="R1777" s="25" t="s">
        <v>775</v>
      </c>
      <c r="S1777" s="25" t="s">
        <v>776</v>
      </c>
      <c r="T1777" s="25" t="s">
        <v>777</v>
      </c>
      <c r="V1777" s="25" t="s">
        <v>778</v>
      </c>
      <c r="X1777" s="25" t="s">
        <v>779</v>
      </c>
      <c r="AB1777" s="25" t="s">
        <v>780</v>
      </c>
      <c r="AC1777" s="25" t="s">
        <v>781</v>
      </c>
      <c r="AD1777" s="25">
        <v>80</v>
      </c>
      <c r="AE1777" s="25" t="s">
        <v>782</v>
      </c>
      <c r="AF1777" s="25">
        <v>-23.407692475435798</v>
      </c>
      <c r="AG1777" s="25">
        <v>-67.962075043209396</v>
      </c>
      <c r="AH1777" s="25">
        <v>0.56527777777777777</v>
      </c>
      <c r="AI1777" s="25" t="s">
        <v>792</v>
      </c>
      <c r="AM1777" s="25" t="s">
        <v>784</v>
      </c>
      <c r="AN1777" s="25" t="s">
        <v>1064</v>
      </c>
      <c r="AO1777" s="25" t="s">
        <v>785</v>
      </c>
      <c r="AR1777" s="25" t="s">
        <v>1050</v>
      </c>
    </row>
    <row r="1778" spans="1:44">
      <c r="A1778" s="25">
        <v>202504</v>
      </c>
      <c r="B1778" s="17" t="str">
        <f>IF(A1778="","",IFERROR(VLOOKUP(A1778,Campaña!A:K,2,0),"ID NO EXISTE"))</f>
        <v>Campaña abril 2025</v>
      </c>
      <c r="C1778" s="25">
        <v>332</v>
      </c>
      <c r="D1778" s="85" t="str">
        <f>IF(C1778="","",IFERROR(CONCATENATE(VLOOKUP(C1778,EstacionReplica!A:W,2,0)," - ",VLOOKUP(C1778,EstacionReplica!A:W,3,0)," - ",VLOOKUP(C1778,EstacionReplica!A:W,4,0)),"ID NO EXISTE"))</f>
        <v>E-063 - Registro individual - 1</v>
      </c>
      <c r="E1778" s="25">
        <v>2025</v>
      </c>
      <c r="F1778" s="25">
        <v>4</v>
      </c>
      <c r="G1778" s="25">
        <v>22</v>
      </c>
      <c r="H1778" s="86">
        <v>0.56527777777777777</v>
      </c>
      <c r="I1778" s="25" t="s">
        <v>771</v>
      </c>
      <c r="O1778" s="25" t="s">
        <v>772</v>
      </c>
      <c r="P1778" s="25" t="s">
        <v>773</v>
      </c>
      <c r="Q1778" s="25" t="s">
        <v>774</v>
      </c>
      <c r="R1778" s="25" t="s">
        <v>775</v>
      </c>
      <c r="S1778" s="25" t="s">
        <v>776</v>
      </c>
      <c r="T1778" s="25" t="s">
        <v>777</v>
      </c>
      <c r="V1778" s="25" t="s">
        <v>778</v>
      </c>
      <c r="X1778" s="25" t="s">
        <v>779</v>
      </c>
      <c r="AB1778" s="25" t="s">
        <v>780</v>
      </c>
      <c r="AC1778" s="25" t="s">
        <v>781</v>
      </c>
      <c r="AD1778" s="25">
        <v>20</v>
      </c>
      <c r="AE1778" s="25" t="s">
        <v>782</v>
      </c>
      <c r="AF1778" s="25">
        <v>-23.4076560894562</v>
      </c>
      <c r="AG1778" s="25">
        <v>-67.962036181418995</v>
      </c>
      <c r="AH1778" s="25">
        <v>0.56527777777777777</v>
      </c>
      <c r="AI1778" s="25" t="s">
        <v>787</v>
      </c>
      <c r="AM1778" s="25" t="s">
        <v>784</v>
      </c>
      <c r="AN1778" s="25" t="s">
        <v>1129</v>
      </c>
      <c r="AO1778" s="25" t="s">
        <v>785</v>
      </c>
      <c r="AR1778" s="25" t="s">
        <v>1050</v>
      </c>
    </row>
    <row r="1779" spans="1:44">
      <c r="A1779" s="25">
        <v>202504</v>
      </c>
      <c r="B1779" s="17" t="str">
        <f>IF(A1779="","",IFERROR(VLOOKUP(A1779,Campaña!A:K,2,0),"ID NO EXISTE"))</f>
        <v>Campaña abril 2025</v>
      </c>
      <c r="C1779" s="25">
        <v>333</v>
      </c>
      <c r="D1779" s="85" t="str">
        <f>IF(C1779="","",IFERROR(CONCATENATE(VLOOKUP(C1779,EstacionReplica!A:W,2,0)," - ",VLOOKUP(C1779,EstacionReplica!A:W,3,0)," - ",VLOOKUP(C1779,EstacionReplica!A:W,4,0)),"ID NO EXISTE"))</f>
        <v>E-064 - Registro individual - 1</v>
      </c>
      <c r="E1779" s="25">
        <v>2025</v>
      </c>
      <c r="F1779" s="25">
        <v>4</v>
      </c>
      <c r="G1779" s="25">
        <v>22</v>
      </c>
      <c r="H1779" s="86">
        <v>0.5708333333333333</v>
      </c>
      <c r="I1779" s="25" t="s">
        <v>771</v>
      </c>
      <c r="O1779" s="25" t="s">
        <v>772</v>
      </c>
      <c r="P1779" s="25" t="s">
        <v>773</v>
      </c>
      <c r="Q1779" s="25" t="s">
        <v>774</v>
      </c>
      <c r="R1779" s="25" t="s">
        <v>775</v>
      </c>
      <c r="S1779" s="25" t="s">
        <v>776</v>
      </c>
      <c r="T1779" s="25" t="s">
        <v>777</v>
      </c>
      <c r="V1779" s="25" t="s">
        <v>778</v>
      </c>
      <c r="X1779" s="25" t="s">
        <v>779</v>
      </c>
      <c r="AB1779" s="25" t="s">
        <v>780</v>
      </c>
      <c r="AC1779" s="25" t="s">
        <v>781</v>
      </c>
      <c r="AD1779" s="25">
        <v>90</v>
      </c>
      <c r="AE1779" s="25" t="s">
        <v>782</v>
      </c>
      <c r="AF1779" s="25">
        <v>-23.407674932465</v>
      </c>
      <c r="AG1779" s="25">
        <v>-67.962153471135693</v>
      </c>
      <c r="AH1779" s="25">
        <v>0.5708333333333333</v>
      </c>
      <c r="AI1779" s="25" t="s">
        <v>787</v>
      </c>
      <c r="AM1779" s="25" t="s">
        <v>784</v>
      </c>
      <c r="AN1779" s="25" t="s">
        <v>1130</v>
      </c>
      <c r="AO1779" s="25" t="s">
        <v>785</v>
      </c>
      <c r="AR1779" s="25" t="s">
        <v>1050</v>
      </c>
    </row>
    <row r="1780" spans="1:44">
      <c r="A1780" s="25">
        <v>202504</v>
      </c>
      <c r="B1780" s="17" t="str">
        <f>IF(A1780="","",IFERROR(VLOOKUP(A1780,Campaña!A:K,2,0),"ID NO EXISTE"))</f>
        <v>Campaña abril 2025</v>
      </c>
      <c r="C1780" s="25">
        <v>334</v>
      </c>
      <c r="D1780" s="85" t="str">
        <f>IF(C1780="","",IFERROR(CONCATENATE(VLOOKUP(C1780,EstacionReplica!A:W,2,0)," - ",VLOOKUP(C1780,EstacionReplica!A:W,3,0)," - ",VLOOKUP(C1780,EstacionReplica!A:W,4,0)),"ID NO EXISTE"))</f>
        <v>E-065 - Registro individual - 1</v>
      </c>
      <c r="E1780" s="25">
        <v>2025</v>
      </c>
      <c r="F1780" s="25">
        <v>4</v>
      </c>
      <c r="G1780" s="25">
        <v>22</v>
      </c>
      <c r="H1780" s="86">
        <v>0.6020833333333333</v>
      </c>
      <c r="I1780" s="25" t="s">
        <v>771</v>
      </c>
      <c r="O1780" s="25" t="s">
        <v>772</v>
      </c>
      <c r="P1780" s="25" t="s">
        <v>773</v>
      </c>
      <c r="Q1780" s="25" t="s">
        <v>774</v>
      </c>
      <c r="R1780" s="25" t="s">
        <v>775</v>
      </c>
      <c r="S1780" s="25" t="s">
        <v>776</v>
      </c>
      <c r="T1780" s="25" t="s">
        <v>777</v>
      </c>
      <c r="V1780" s="25" t="s">
        <v>778</v>
      </c>
      <c r="X1780" s="25" t="s">
        <v>779</v>
      </c>
      <c r="AB1780" s="25" t="s">
        <v>780</v>
      </c>
      <c r="AC1780" s="25" t="s">
        <v>781</v>
      </c>
      <c r="AD1780" s="25">
        <v>0</v>
      </c>
      <c r="AE1780" s="25" t="s">
        <v>782</v>
      </c>
      <c r="AF1780" s="25">
        <v>-23.407928659131802</v>
      </c>
      <c r="AG1780" s="25">
        <v>-67.962278715856101</v>
      </c>
      <c r="AH1780" s="25">
        <v>0.6020833333333333</v>
      </c>
      <c r="AI1780" s="25" t="s">
        <v>783</v>
      </c>
      <c r="AM1780" s="25" t="s">
        <v>784</v>
      </c>
      <c r="AO1780" s="25" t="s">
        <v>785</v>
      </c>
      <c r="AR1780" s="25" t="s">
        <v>1050</v>
      </c>
    </row>
    <row r="1781" spans="1:44">
      <c r="A1781" s="25">
        <v>202504</v>
      </c>
      <c r="B1781" s="17" t="str">
        <f>IF(A1781="","",IFERROR(VLOOKUP(A1781,Campaña!A:K,2,0),"ID NO EXISTE"))</f>
        <v>Campaña abril 2025</v>
      </c>
      <c r="C1781" s="25">
        <v>335</v>
      </c>
      <c r="D1781" s="85" t="str">
        <f>IF(C1781="","",IFERROR(CONCATENATE(VLOOKUP(C1781,EstacionReplica!A:W,2,0)," - ",VLOOKUP(C1781,EstacionReplica!A:W,3,0)," - ",VLOOKUP(C1781,EstacionReplica!A:W,4,0)),"ID NO EXISTE"))</f>
        <v>E-066 - Registro individual - 1</v>
      </c>
      <c r="E1781" s="25">
        <v>2025</v>
      </c>
      <c r="F1781" s="25">
        <v>4</v>
      </c>
      <c r="G1781" s="25">
        <v>22</v>
      </c>
      <c r="H1781" s="86">
        <v>0.52500000000000002</v>
      </c>
      <c r="I1781" s="25" t="s">
        <v>771</v>
      </c>
      <c r="O1781" s="25" t="s">
        <v>772</v>
      </c>
      <c r="P1781" s="25" t="s">
        <v>773</v>
      </c>
      <c r="Q1781" s="25" t="s">
        <v>774</v>
      </c>
      <c r="R1781" s="25" t="s">
        <v>775</v>
      </c>
      <c r="S1781" s="25" t="s">
        <v>776</v>
      </c>
      <c r="T1781" s="25" t="s">
        <v>777</v>
      </c>
      <c r="V1781" s="25" t="s">
        <v>778</v>
      </c>
      <c r="X1781" s="25" t="s">
        <v>779</v>
      </c>
      <c r="AB1781" s="25" t="s">
        <v>780</v>
      </c>
      <c r="AC1781" s="25" t="s">
        <v>781</v>
      </c>
      <c r="AD1781" s="25">
        <v>60</v>
      </c>
      <c r="AE1781" s="25" t="s">
        <v>782</v>
      </c>
      <c r="AF1781" s="25">
        <v>-23.408200123758299</v>
      </c>
      <c r="AG1781" s="25">
        <v>-67.962354890602995</v>
      </c>
      <c r="AH1781" s="25">
        <v>0.52500000000000002</v>
      </c>
      <c r="AI1781" s="25" t="s">
        <v>787</v>
      </c>
      <c r="AM1781" s="25" t="s">
        <v>784</v>
      </c>
      <c r="AN1781" s="25" t="s">
        <v>1051</v>
      </c>
      <c r="AO1781" s="25" t="s">
        <v>785</v>
      </c>
      <c r="AR1781" s="25" t="s">
        <v>1050</v>
      </c>
    </row>
    <row r="1782" spans="1:44">
      <c r="A1782" s="25">
        <v>202504</v>
      </c>
      <c r="B1782" s="17" t="str">
        <f>IF(A1782="","",IFERROR(VLOOKUP(A1782,Campaña!A:K,2,0),"ID NO EXISTE"))</f>
        <v>Campaña abril 2025</v>
      </c>
      <c r="C1782" s="25">
        <v>336</v>
      </c>
      <c r="D1782" s="85" t="str">
        <f>IF(C1782="","",IFERROR(CONCATENATE(VLOOKUP(C1782,EstacionReplica!A:W,2,0)," - ",VLOOKUP(C1782,EstacionReplica!A:W,3,0)," - ",VLOOKUP(C1782,EstacionReplica!A:W,4,0)),"ID NO EXISTE"))</f>
        <v>E-067 - Registro individual - 1</v>
      </c>
      <c r="E1782" s="25">
        <v>2025</v>
      </c>
      <c r="F1782" s="25">
        <v>4</v>
      </c>
      <c r="G1782" s="25">
        <v>22</v>
      </c>
      <c r="H1782" s="86">
        <v>0.52500000000000002</v>
      </c>
      <c r="I1782" s="25" t="s">
        <v>771</v>
      </c>
      <c r="O1782" s="25" t="s">
        <v>772</v>
      </c>
      <c r="P1782" s="25" t="s">
        <v>773</v>
      </c>
      <c r="Q1782" s="25" t="s">
        <v>774</v>
      </c>
      <c r="R1782" s="25" t="s">
        <v>775</v>
      </c>
      <c r="S1782" s="25" t="s">
        <v>776</v>
      </c>
      <c r="T1782" s="25" t="s">
        <v>777</v>
      </c>
      <c r="V1782" s="25" t="s">
        <v>778</v>
      </c>
      <c r="X1782" s="25" t="s">
        <v>779</v>
      </c>
      <c r="AB1782" s="25" t="s">
        <v>780</v>
      </c>
      <c r="AC1782" s="25" t="s">
        <v>781</v>
      </c>
      <c r="AD1782" s="25">
        <v>60</v>
      </c>
      <c r="AE1782" s="25" t="s">
        <v>782</v>
      </c>
      <c r="AF1782" s="25">
        <v>-23.408209025272399</v>
      </c>
      <c r="AG1782" s="25">
        <v>-67.962335248342001</v>
      </c>
      <c r="AH1782" s="25">
        <v>0.52500000000000002</v>
      </c>
      <c r="AI1782" s="25" t="s">
        <v>787</v>
      </c>
      <c r="AM1782" s="25" t="s">
        <v>784</v>
      </c>
      <c r="AN1782" s="25" t="s">
        <v>1051</v>
      </c>
      <c r="AO1782" s="25" t="s">
        <v>785</v>
      </c>
      <c r="AR1782" s="25" t="s">
        <v>1050</v>
      </c>
    </row>
    <row r="1783" spans="1:44">
      <c r="A1783" s="25">
        <v>202504</v>
      </c>
      <c r="B1783" s="17" t="str">
        <f>IF(A1783="","",IFERROR(VLOOKUP(A1783,Campaña!A:K,2,0),"ID NO EXISTE"))</f>
        <v>Campaña abril 2025</v>
      </c>
      <c r="C1783" s="25">
        <v>337</v>
      </c>
      <c r="D1783" s="85" t="str">
        <f>IF(C1783="","",IFERROR(CONCATENATE(VLOOKUP(C1783,EstacionReplica!A:W,2,0)," - ",VLOOKUP(C1783,EstacionReplica!A:W,3,0)," - ",VLOOKUP(C1783,EstacionReplica!A:W,4,0)),"ID NO EXISTE"))</f>
        <v>E-068 - Registro individual - 1</v>
      </c>
      <c r="E1783" s="25">
        <v>2025</v>
      </c>
      <c r="F1783" s="25">
        <v>4</v>
      </c>
      <c r="G1783" s="25">
        <v>22</v>
      </c>
      <c r="H1783" s="86">
        <v>0.5229166666666667</v>
      </c>
      <c r="I1783" s="25" t="s">
        <v>771</v>
      </c>
      <c r="O1783" s="25" t="s">
        <v>772</v>
      </c>
      <c r="P1783" s="25" t="s">
        <v>773</v>
      </c>
      <c r="Q1783" s="25" t="s">
        <v>774</v>
      </c>
      <c r="R1783" s="25" t="s">
        <v>775</v>
      </c>
      <c r="S1783" s="25" t="s">
        <v>776</v>
      </c>
      <c r="T1783" s="25" t="s">
        <v>777</v>
      </c>
      <c r="V1783" s="25" t="s">
        <v>778</v>
      </c>
      <c r="X1783" s="25" t="s">
        <v>779</v>
      </c>
      <c r="AB1783" s="25" t="s">
        <v>780</v>
      </c>
      <c r="AC1783" s="25" t="s">
        <v>781</v>
      </c>
      <c r="AD1783" s="25">
        <v>90</v>
      </c>
      <c r="AE1783" s="25" t="s">
        <v>782</v>
      </c>
      <c r="AF1783" s="25">
        <v>-23.408190897302902</v>
      </c>
      <c r="AG1783" s="25">
        <v>-67.962325603255806</v>
      </c>
      <c r="AH1783" s="25">
        <v>0.5229166666666667</v>
      </c>
      <c r="AI1783" s="25" t="s">
        <v>787</v>
      </c>
      <c r="AM1783" s="25" t="s">
        <v>784</v>
      </c>
      <c r="AN1783" s="25" t="s">
        <v>1130</v>
      </c>
      <c r="AO1783" s="25" t="s">
        <v>785</v>
      </c>
      <c r="AR1783" s="25" t="s">
        <v>1050</v>
      </c>
    </row>
    <row r="1784" spans="1:44">
      <c r="A1784" s="25">
        <v>202504</v>
      </c>
      <c r="B1784" s="17" t="str">
        <f>IF(A1784="","",IFERROR(VLOOKUP(A1784,Campaña!A:K,2,0),"ID NO EXISTE"))</f>
        <v>Campaña abril 2025</v>
      </c>
      <c r="C1784" s="25">
        <v>338</v>
      </c>
      <c r="D1784" s="85" t="str">
        <f>IF(C1784="","",IFERROR(CONCATENATE(VLOOKUP(C1784,EstacionReplica!A:W,2,0)," - ",VLOOKUP(C1784,EstacionReplica!A:W,3,0)," - ",VLOOKUP(C1784,EstacionReplica!A:W,4,0)),"ID NO EXISTE"))</f>
        <v>E-069 - Registro individual - 1</v>
      </c>
      <c r="E1784" s="25">
        <v>2025</v>
      </c>
      <c r="F1784" s="25">
        <v>4</v>
      </c>
      <c r="G1784" s="25">
        <v>22</v>
      </c>
      <c r="H1784" s="86">
        <v>0.52222222222222225</v>
      </c>
      <c r="I1784" s="25" t="s">
        <v>771</v>
      </c>
      <c r="O1784" s="25" t="s">
        <v>772</v>
      </c>
      <c r="P1784" s="25" t="s">
        <v>773</v>
      </c>
      <c r="Q1784" s="25" t="s">
        <v>774</v>
      </c>
      <c r="R1784" s="25" t="s">
        <v>775</v>
      </c>
      <c r="S1784" s="25" t="s">
        <v>776</v>
      </c>
      <c r="T1784" s="25" t="s">
        <v>777</v>
      </c>
      <c r="V1784" s="25" t="s">
        <v>778</v>
      </c>
      <c r="X1784" s="25" t="s">
        <v>779</v>
      </c>
      <c r="AB1784" s="25" t="s">
        <v>780</v>
      </c>
      <c r="AC1784" s="25" t="s">
        <v>781</v>
      </c>
      <c r="AD1784" s="25">
        <v>90</v>
      </c>
      <c r="AE1784" s="25" t="s">
        <v>782</v>
      </c>
      <c r="AF1784" s="25">
        <v>-23.408182060777701</v>
      </c>
      <c r="AG1784" s="25">
        <v>-67.962355031435095</v>
      </c>
      <c r="AH1784" s="25">
        <v>0.52222222222222225</v>
      </c>
      <c r="AI1784" s="25" t="s">
        <v>787</v>
      </c>
      <c r="AM1784" s="25" t="s">
        <v>784</v>
      </c>
      <c r="AN1784" s="25" t="s">
        <v>1130</v>
      </c>
      <c r="AO1784" s="25" t="s">
        <v>785</v>
      </c>
      <c r="AR1784" s="25" t="s">
        <v>1050</v>
      </c>
    </row>
    <row r="1785" spans="1:44">
      <c r="A1785" s="25">
        <v>202504</v>
      </c>
      <c r="B1785" s="17" t="str">
        <f>IF(A1785="","",IFERROR(VLOOKUP(A1785,Campaña!A:K,2,0),"ID NO EXISTE"))</f>
        <v>Campaña abril 2025</v>
      </c>
      <c r="C1785" s="25">
        <v>339</v>
      </c>
      <c r="D1785" s="85" t="str">
        <f>IF(C1785="","",IFERROR(CONCATENATE(VLOOKUP(C1785,EstacionReplica!A:W,2,0)," - ",VLOOKUP(C1785,EstacionReplica!A:W,3,0)," - ",VLOOKUP(C1785,EstacionReplica!A:W,4,0)),"ID NO EXISTE"))</f>
        <v>E-070 - Registro individual - 1</v>
      </c>
      <c r="E1785" s="25">
        <v>2025</v>
      </c>
      <c r="F1785" s="25">
        <v>4</v>
      </c>
      <c r="G1785" s="25">
        <v>22</v>
      </c>
      <c r="H1785" s="86">
        <v>0.52013888888888893</v>
      </c>
      <c r="I1785" s="25" t="s">
        <v>771</v>
      </c>
      <c r="O1785" s="25" t="s">
        <v>772</v>
      </c>
      <c r="P1785" s="25" t="s">
        <v>773</v>
      </c>
      <c r="Q1785" s="25" t="s">
        <v>774</v>
      </c>
      <c r="R1785" s="25" t="s">
        <v>775</v>
      </c>
      <c r="S1785" s="25" t="s">
        <v>776</v>
      </c>
      <c r="T1785" s="25" t="s">
        <v>777</v>
      </c>
      <c r="V1785" s="25" t="s">
        <v>778</v>
      </c>
      <c r="X1785" s="25" t="s">
        <v>779</v>
      </c>
      <c r="AB1785" s="25" t="s">
        <v>780</v>
      </c>
      <c r="AC1785" s="25" t="s">
        <v>781</v>
      </c>
      <c r="AD1785" s="25">
        <v>90</v>
      </c>
      <c r="AE1785" s="25" t="s">
        <v>782</v>
      </c>
      <c r="AF1785" s="25">
        <v>-23.408155161265899</v>
      </c>
      <c r="AG1785" s="25">
        <v>-67.962384600438796</v>
      </c>
      <c r="AH1785" s="25">
        <v>0.52013888888888893</v>
      </c>
      <c r="AI1785" s="25" t="s">
        <v>787</v>
      </c>
      <c r="AM1785" s="25" t="s">
        <v>784</v>
      </c>
      <c r="AN1785" s="25" t="s">
        <v>1130</v>
      </c>
      <c r="AO1785" s="25" t="s">
        <v>785</v>
      </c>
      <c r="AR1785" s="25" t="s">
        <v>1050</v>
      </c>
    </row>
    <row r="1786" spans="1:44">
      <c r="A1786" s="25">
        <v>202504</v>
      </c>
      <c r="B1786" s="17" t="str">
        <f>IF(A1786="","",IFERROR(VLOOKUP(A1786,Campaña!A:K,2,0),"ID NO EXISTE"))</f>
        <v>Campaña abril 2025</v>
      </c>
      <c r="C1786" s="25">
        <v>340</v>
      </c>
      <c r="D1786" s="85" t="str">
        <f>IF(C1786="","",IFERROR(CONCATENATE(VLOOKUP(C1786,EstacionReplica!A:W,2,0)," - ",VLOOKUP(C1786,EstacionReplica!A:W,3,0)," - ",VLOOKUP(C1786,EstacionReplica!A:W,4,0)),"ID NO EXISTE"))</f>
        <v>E-071 - Registro individual - 1</v>
      </c>
      <c r="E1786" s="25">
        <v>2025</v>
      </c>
      <c r="F1786" s="25">
        <v>4</v>
      </c>
      <c r="G1786" s="25">
        <v>22</v>
      </c>
      <c r="H1786" s="86">
        <v>0.51875000000000004</v>
      </c>
      <c r="I1786" s="25" t="s">
        <v>771</v>
      </c>
      <c r="O1786" s="25" t="s">
        <v>772</v>
      </c>
      <c r="P1786" s="25" t="s">
        <v>773</v>
      </c>
      <c r="Q1786" s="25" t="s">
        <v>774</v>
      </c>
      <c r="R1786" s="25" t="s">
        <v>775</v>
      </c>
      <c r="S1786" s="25" t="s">
        <v>776</v>
      </c>
      <c r="T1786" s="25" t="s">
        <v>777</v>
      </c>
      <c r="V1786" s="25" t="s">
        <v>778</v>
      </c>
      <c r="X1786" s="25" t="s">
        <v>779</v>
      </c>
      <c r="AB1786" s="25" t="s">
        <v>780</v>
      </c>
      <c r="AC1786" s="25" t="s">
        <v>781</v>
      </c>
      <c r="AD1786" s="25">
        <v>60</v>
      </c>
      <c r="AE1786" s="25" t="s">
        <v>782</v>
      </c>
      <c r="AF1786" s="25">
        <v>-23.408137033299301</v>
      </c>
      <c r="AG1786" s="25">
        <v>-67.962374955349304</v>
      </c>
      <c r="AH1786" s="25">
        <v>0.51875000000000004</v>
      </c>
      <c r="AI1786" s="25" t="s">
        <v>787</v>
      </c>
      <c r="AM1786" s="25" t="s">
        <v>784</v>
      </c>
      <c r="AN1786" s="25" t="s">
        <v>1051</v>
      </c>
      <c r="AO1786" s="25" t="s">
        <v>785</v>
      </c>
      <c r="AR1786" s="25" t="s">
        <v>1050</v>
      </c>
    </row>
    <row r="1787" spans="1:44">
      <c r="A1787" s="25">
        <v>202504</v>
      </c>
      <c r="B1787" s="17" t="str">
        <f>IF(A1787="","",IFERROR(VLOOKUP(A1787,Campaña!A:K,2,0),"ID NO EXISTE"))</f>
        <v>Campaña abril 2025</v>
      </c>
      <c r="C1787" s="25">
        <v>341</v>
      </c>
      <c r="D1787" s="85" t="str">
        <f>IF(C1787="","",IFERROR(CONCATENATE(VLOOKUP(C1787,EstacionReplica!A:W,2,0)," - ",VLOOKUP(C1787,EstacionReplica!A:W,3,0)," - ",VLOOKUP(C1787,EstacionReplica!A:W,4,0)),"ID NO EXISTE"))</f>
        <v>E-072 - Registro individual - 1</v>
      </c>
      <c r="E1787" s="25">
        <v>2025</v>
      </c>
      <c r="F1787" s="25">
        <v>4</v>
      </c>
      <c r="G1787" s="25">
        <v>22</v>
      </c>
      <c r="H1787" s="86">
        <v>0.52847222222222223</v>
      </c>
      <c r="I1787" s="25" t="s">
        <v>771</v>
      </c>
      <c r="O1787" s="25" t="s">
        <v>772</v>
      </c>
      <c r="P1787" s="25" t="s">
        <v>773</v>
      </c>
      <c r="Q1787" s="25" t="s">
        <v>774</v>
      </c>
      <c r="R1787" s="25" t="s">
        <v>775</v>
      </c>
      <c r="S1787" s="25" t="s">
        <v>776</v>
      </c>
      <c r="T1787" s="25" t="s">
        <v>777</v>
      </c>
      <c r="V1787" s="25" t="s">
        <v>778</v>
      </c>
      <c r="X1787" s="25" t="s">
        <v>779</v>
      </c>
      <c r="AB1787" s="25" t="s">
        <v>780</v>
      </c>
      <c r="AC1787" s="25" t="s">
        <v>781</v>
      </c>
      <c r="AD1787" s="25">
        <v>80</v>
      </c>
      <c r="AE1787" s="25" t="s">
        <v>782</v>
      </c>
      <c r="AF1787" s="25">
        <v>-23.408336051011901</v>
      </c>
      <c r="AG1787" s="25">
        <v>-67.962422335880802</v>
      </c>
      <c r="AH1787" s="25">
        <v>0.52847222222222223</v>
      </c>
      <c r="AI1787" s="25" t="s">
        <v>787</v>
      </c>
      <c r="AM1787" s="25" t="s">
        <v>784</v>
      </c>
      <c r="AN1787" s="25" t="s">
        <v>1056</v>
      </c>
      <c r="AO1787" s="25" t="s">
        <v>785</v>
      </c>
      <c r="AR1787" s="25" t="s">
        <v>1050</v>
      </c>
    </row>
    <row r="1788" spans="1:44">
      <c r="A1788" s="25">
        <v>202504</v>
      </c>
      <c r="B1788" s="17" t="str">
        <f>IF(A1788="","",IFERROR(VLOOKUP(A1788,Campaña!A:K,2,0),"ID NO EXISTE"))</f>
        <v>Campaña abril 2025</v>
      </c>
      <c r="C1788" s="25">
        <v>342</v>
      </c>
      <c r="D1788" s="85" t="str">
        <f>IF(C1788="","",IFERROR(CONCATENATE(VLOOKUP(C1788,EstacionReplica!A:W,2,0)," - ",VLOOKUP(C1788,EstacionReplica!A:W,3,0)," - ",VLOOKUP(C1788,EstacionReplica!A:W,4,0)),"ID NO EXISTE"))</f>
        <v>E-073 - Registro individual - 1</v>
      </c>
      <c r="E1788" s="25">
        <v>2025</v>
      </c>
      <c r="F1788" s="25">
        <v>4</v>
      </c>
      <c r="G1788" s="25">
        <v>22</v>
      </c>
      <c r="H1788" s="86">
        <v>0.53194444444444444</v>
      </c>
      <c r="I1788" s="25" t="s">
        <v>771</v>
      </c>
      <c r="O1788" s="25" t="s">
        <v>772</v>
      </c>
      <c r="P1788" s="25" t="s">
        <v>773</v>
      </c>
      <c r="Q1788" s="25" t="s">
        <v>774</v>
      </c>
      <c r="R1788" s="25" t="s">
        <v>775</v>
      </c>
      <c r="S1788" s="25" t="s">
        <v>776</v>
      </c>
      <c r="T1788" s="25" t="s">
        <v>777</v>
      </c>
      <c r="V1788" s="25" t="s">
        <v>778</v>
      </c>
      <c r="X1788" s="25" t="s">
        <v>779</v>
      </c>
      <c r="AB1788" s="25" t="s">
        <v>780</v>
      </c>
      <c r="AC1788" s="25" t="s">
        <v>781</v>
      </c>
      <c r="AD1788" s="25">
        <v>60</v>
      </c>
      <c r="AE1788" s="25" t="s">
        <v>782</v>
      </c>
      <c r="AF1788" s="25">
        <v>-23.408354503883501</v>
      </c>
      <c r="AG1788" s="25">
        <v>-67.962480910657604</v>
      </c>
      <c r="AH1788" s="25">
        <v>0.53194444444444444</v>
      </c>
      <c r="AI1788" s="25" t="s">
        <v>787</v>
      </c>
      <c r="AM1788" s="25" t="s">
        <v>784</v>
      </c>
      <c r="AN1788" s="25" t="s">
        <v>1051</v>
      </c>
      <c r="AO1788" s="25" t="s">
        <v>785</v>
      </c>
      <c r="AR1788" s="25" t="s">
        <v>1050</v>
      </c>
    </row>
    <row r="1789" spans="1:44">
      <c r="A1789" s="25">
        <v>202504</v>
      </c>
      <c r="B1789" s="17" t="str">
        <f>IF(A1789="","",IFERROR(VLOOKUP(A1789,Campaña!A:K,2,0),"ID NO EXISTE"))</f>
        <v>Campaña abril 2025</v>
      </c>
      <c r="C1789" s="25">
        <v>343</v>
      </c>
      <c r="D1789" s="85" t="str">
        <f>IF(C1789="","",IFERROR(CONCATENATE(VLOOKUP(C1789,EstacionReplica!A:W,2,0)," - ",VLOOKUP(C1789,EstacionReplica!A:W,3,0)," - ",VLOOKUP(C1789,EstacionReplica!A:W,4,0)),"ID NO EXISTE"))</f>
        <v>E-074 - Registro individual - 1</v>
      </c>
      <c r="E1789" s="25">
        <v>2025</v>
      </c>
      <c r="F1789" s="25">
        <v>4</v>
      </c>
      <c r="G1789" s="25">
        <v>22</v>
      </c>
      <c r="H1789" s="86">
        <v>0.53333333333333333</v>
      </c>
      <c r="I1789" s="25" t="s">
        <v>771</v>
      </c>
      <c r="O1789" s="25" t="s">
        <v>772</v>
      </c>
      <c r="P1789" s="25" t="s">
        <v>773</v>
      </c>
      <c r="Q1789" s="25" t="s">
        <v>774</v>
      </c>
      <c r="R1789" s="25" t="s">
        <v>775</v>
      </c>
      <c r="S1789" s="25" t="s">
        <v>776</v>
      </c>
      <c r="T1789" s="25" t="s">
        <v>777</v>
      </c>
      <c r="V1789" s="25" t="s">
        <v>778</v>
      </c>
      <c r="X1789" s="25" t="s">
        <v>779</v>
      </c>
      <c r="AB1789" s="25" t="s">
        <v>780</v>
      </c>
      <c r="AC1789" s="25" t="s">
        <v>781</v>
      </c>
      <c r="AD1789" s="25">
        <v>51</v>
      </c>
      <c r="AE1789" s="25" t="s">
        <v>782</v>
      </c>
      <c r="AF1789" s="25">
        <v>-23.4083727618018</v>
      </c>
      <c r="AG1789" s="25">
        <v>-67.962510127646198</v>
      </c>
      <c r="AH1789" s="25">
        <v>0.53333333333333333</v>
      </c>
      <c r="AI1789" s="25" t="s">
        <v>787</v>
      </c>
      <c r="AM1789" s="25" t="s">
        <v>784</v>
      </c>
      <c r="AN1789" s="25" t="s">
        <v>1131</v>
      </c>
      <c r="AO1789" s="25" t="s">
        <v>785</v>
      </c>
      <c r="AR1789" s="25" t="s">
        <v>1050</v>
      </c>
    </row>
    <row r="1790" spans="1:44">
      <c r="A1790" s="25">
        <v>202504</v>
      </c>
      <c r="B1790" s="17" t="str">
        <f>IF(A1790="","",IFERROR(VLOOKUP(A1790,Campaña!A:K,2,0),"ID NO EXISTE"))</f>
        <v>Campaña abril 2025</v>
      </c>
      <c r="C1790" s="25">
        <v>344</v>
      </c>
      <c r="D1790" s="85" t="str">
        <f>IF(C1790="","",IFERROR(CONCATENATE(VLOOKUP(C1790,EstacionReplica!A:W,2,0)," - ",VLOOKUP(C1790,EstacionReplica!A:W,3,0)," - ",VLOOKUP(C1790,EstacionReplica!A:W,4,0)),"ID NO EXISTE"))</f>
        <v>E-075 - Registro individual - 1</v>
      </c>
      <c r="E1790" s="25">
        <v>2025</v>
      </c>
      <c r="F1790" s="25">
        <v>4</v>
      </c>
      <c r="G1790" s="25">
        <v>22</v>
      </c>
      <c r="H1790" s="86">
        <v>0.53472222222222221</v>
      </c>
      <c r="I1790" s="25" t="s">
        <v>771</v>
      </c>
      <c r="O1790" s="25" t="s">
        <v>772</v>
      </c>
      <c r="P1790" s="25" t="s">
        <v>773</v>
      </c>
      <c r="Q1790" s="25" t="s">
        <v>774</v>
      </c>
      <c r="R1790" s="25" t="s">
        <v>775</v>
      </c>
      <c r="S1790" s="25" t="s">
        <v>776</v>
      </c>
      <c r="T1790" s="25" t="s">
        <v>777</v>
      </c>
      <c r="V1790" s="25" t="s">
        <v>778</v>
      </c>
      <c r="X1790" s="25" t="s">
        <v>779</v>
      </c>
      <c r="AB1790" s="25" t="s">
        <v>780</v>
      </c>
      <c r="AC1790" s="25" t="s">
        <v>781</v>
      </c>
      <c r="AD1790" s="25">
        <v>60</v>
      </c>
      <c r="AE1790" s="25" t="s">
        <v>782</v>
      </c>
      <c r="AF1790" s="25">
        <v>-23.408309996198799</v>
      </c>
      <c r="AG1790" s="25">
        <v>-67.962579122001799</v>
      </c>
      <c r="AH1790" s="25">
        <v>0.53472222222222221</v>
      </c>
      <c r="AI1790" s="25" t="s">
        <v>787</v>
      </c>
      <c r="AM1790" s="25" t="s">
        <v>784</v>
      </c>
      <c r="AN1790" s="25" t="s">
        <v>1074</v>
      </c>
      <c r="AO1790" s="25" t="s">
        <v>785</v>
      </c>
      <c r="AR1790" s="25" t="s">
        <v>1050</v>
      </c>
    </row>
    <row r="1791" spans="1:44">
      <c r="A1791" s="25">
        <v>202504</v>
      </c>
      <c r="B1791" s="17" t="str">
        <f>IF(A1791="","",IFERROR(VLOOKUP(A1791,Campaña!A:K,2,0),"ID NO EXISTE"))</f>
        <v>Campaña abril 2025</v>
      </c>
      <c r="C1791" s="25">
        <v>345</v>
      </c>
      <c r="D1791" s="85" t="str">
        <f>IF(C1791="","",IFERROR(CONCATENATE(VLOOKUP(C1791,EstacionReplica!A:W,2,0)," - ",VLOOKUP(C1791,EstacionReplica!A:W,3,0)," - ",VLOOKUP(C1791,EstacionReplica!A:W,4,0)),"ID NO EXISTE"))</f>
        <v>E-076 - Registro individual - 1</v>
      </c>
      <c r="E1791" s="25">
        <v>2025</v>
      </c>
      <c r="F1791" s="25">
        <v>4</v>
      </c>
      <c r="G1791" s="25">
        <v>22</v>
      </c>
      <c r="H1791" s="86">
        <v>0.50624999999999998</v>
      </c>
      <c r="I1791" s="25" t="s">
        <v>771</v>
      </c>
      <c r="O1791" s="25" t="s">
        <v>772</v>
      </c>
      <c r="P1791" s="25" t="s">
        <v>773</v>
      </c>
      <c r="Q1791" s="25" t="s">
        <v>774</v>
      </c>
      <c r="R1791" s="25" t="s">
        <v>775</v>
      </c>
      <c r="S1791" s="25" t="s">
        <v>776</v>
      </c>
      <c r="T1791" s="25" t="s">
        <v>777</v>
      </c>
      <c r="V1791" s="25" t="s">
        <v>778</v>
      </c>
      <c r="X1791" s="25" t="s">
        <v>779</v>
      </c>
      <c r="AB1791" s="25" t="s">
        <v>780</v>
      </c>
      <c r="AC1791" s="25" t="s">
        <v>781</v>
      </c>
      <c r="AD1791" s="25">
        <v>80</v>
      </c>
      <c r="AE1791" s="25" t="s">
        <v>782</v>
      </c>
      <c r="AF1791" s="25">
        <v>-23.409306448409001</v>
      </c>
      <c r="AG1791" s="25">
        <v>-67.963021533854302</v>
      </c>
      <c r="AH1791" s="25">
        <v>0.50624999999999998</v>
      </c>
      <c r="AI1791" s="25" t="s">
        <v>787</v>
      </c>
      <c r="AM1791" s="25" t="s">
        <v>784</v>
      </c>
      <c r="AN1791" s="25" t="s">
        <v>1064</v>
      </c>
      <c r="AO1791" s="25" t="s">
        <v>785</v>
      </c>
      <c r="AR1791" s="25" t="s">
        <v>1050</v>
      </c>
    </row>
    <row r="1792" spans="1:44">
      <c r="A1792" s="25">
        <v>202504</v>
      </c>
      <c r="B1792" s="17" t="str">
        <f>IF(A1792="","",IFERROR(VLOOKUP(A1792,Campaña!A:K,2,0),"ID NO EXISTE"))</f>
        <v>Campaña abril 2025</v>
      </c>
      <c r="C1792" s="25">
        <v>346</v>
      </c>
      <c r="D1792" s="85" t="str">
        <f>IF(C1792="","",IFERROR(CONCATENATE(VLOOKUP(C1792,EstacionReplica!A:W,2,0)," - ",VLOOKUP(C1792,EstacionReplica!A:W,3,0)," - ",VLOOKUP(C1792,EstacionReplica!A:W,4,0)),"ID NO EXISTE"))</f>
        <v>E-077 - Registro individual - 1</v>
      </c>
      <c r="E1792" s="25">
        <v>2025</v>
      </c>
      <c r="F1792" s="25">
        <v>4</v>
      </c>
      <c r="G1792" s="25">
        <v>22</v>
      </c>
      <c r="H1792" s="86">
        <v>0.50416666666666665</v>
      </c>
      <c r="I1792" s="25" t="s">
        <v>771</v>
      </c>
      <c r="O1792" s="25" t="s">
        <v>772</v>
      </c>
      <c r="P1792" s="25" t="s">
        <v>773</v>
      </c>
      <c r="Q1792" s="25" t="s">
        <v>774</v>
      </c>
      <c r="R1792" s="25" t="s">
        <v>775</v>
      </c>
      <c r="S1792" s="25" t="s">
        <v>776</v>
      </c>
      <c r="T1792" s="25" t="s">
        <v>777</v>
      </c>
      <c r="V1792" s="25" t="s">
        <v>778</v>
      </c>
      <c r="X1792" s="25" t="s">
        <v>779</v>
      </c>
      <c r="AB1792" s="25" t="s">
        <v>780</v>
      </c>
      <c r="AC1792" s="25" t="s">
        <v>781</v>
      </c>
      <c r="AD1792" s="25">
        <v>20</v>
      </c>
      <c r="AE1792" s="25" t="s">
        <v>782</v>
      </c>
      <c r="AF1792" s="25">
        <v>-23.409378245679299</v>
      </c>
      <c r="AG1792" s="25">
        <v>-67.962952468783399</v>
      </c>
      <c r="AH1792" s="25">
        <v>0.50416666666666665</v>
      </c>
      <c r="AI1792" s="25" t="s">
        <v>787</v>
      </c>
      <c r="AM1792" s="25" t="s">
        <v>784</v>
      </c>
      <c r="AN1792" s="25" t="s">
        <v>1132</v>
      </c>
      <c r="AO1792" s="25" t="s">
        <v>785</v>
      </c>
      <c r="AR1792" s="25" t="s">
        <v>1050</v>
      </c>
    </row>
    <row r="1793" spans="1:44">
      <c r="A1793" s="25">
        <v>202504</v>
      </c>
      <c r="B1793" s="17" t="str">
        <f>IF(A1793="","",IFERROR(VLOOKUP(A1793,Campaña!A:K,2,0),"ID NO EXISTE"))</f>
        <v>Campaña abril 2025</v>
      </c>
      <c r="C1793" s="25">
        <v>347</v>
      </c>
      <c r="D1793" s="85" t="str">
        <f>IF(C1793="","",IFERROR(CONCATENATE(VLOOKUP(C1793,EstacionReplica!A:W,2,0)," - ",VLOOKUP(C1793,EstacionReplica!A:W,3,0)," - ",VLOOKUP(C1793,EstacionReplica!A:W,4,0)),"ID NO EXISTE"))</f>
        <v>E-078 - Registro individual - 1</v>
      </c>
      <c r="E1793" s="25">
        <v>2025</v>
      </c>
      <c r="F1793" s="25">
        <v>4</v>
      </c>
      <c r="G1793" s="25">
        <v>22</v>
      </c>
      <c r="H1793" s="86">
        <v>0.49722222222222223</v>
      </c>
      <c r="I1793" s="25" t="s">
        <v>771</v>
      </c>
      <c r="O1793" s="25" t="s">
        <v>772</v>
      </c>
      <c r="P1793" s="25" t="s">
        <v>773</v>
      </c>
      <c r="Q1793" s="25" t="s">
        <v>774</v>
      </c>
      <c r="R1793" s="25" t="s">
        <v>775</v>
      </c>
      <c r="S1793" s="25" t="s">
        <v>776</v>
      </c>
      <c r="T1793" s="25" t="s">
        <v>777</v>
      </c>
      <c r="V1793" s="25" t="s">
        <v>778</v>
      </c>
      <c r="X1793" s="25" t="s">
        <v>779</v>
      </c>
      <c r="AB1793" s="25" t="s">
        <v>780</v>
      </c>
      <c r="AC1793" s="25" t="s">
        <v>781</v>
      </c>
      <c r="AD1793" s="25">
        <v>60</v>
      </c>
      <c r="AE1793" s="25" t="s">
        <v>782</v>
      </c>
      <c r="AF1793" s="25">
        <v>-23.4097017486326</v>
      </c>
      <c r="AG1793" s="25">
        <v>-67.964065613530593</v>
      </c>
      <c r="AH1793" s="25">
        <v>0.49722222222222223</v>
      </c>
      <c r="AI1793" s="25" t="s">
        <v>787</v>
      </c>
      <c r="AM1793" s="25" t="s">
        <v>784</v>
      </c>
      <c r="AN1793" s="25" t="s">
        <v>1118</v>
      </c>
      <c r="AO1793" s="25" t="s">
        <v>785</v>
      </c>
      <c r="AR1793" s="25" t="s">
        <v>1050</v>
      </c>
    </row>
    <row r="1794" spans="1:44">
      <c r="A1794" s="25">
        <v>202504</v>
      </c>
      <c r="B1794" s="17" t="str">
        <f>IF(A1794="","",IFERROR(VLOOKUP(A1794,Campaña!A:K,2,0),"ID NO EXISTE"))</f>
        <v>Campaña abril 2025</v>
      </c>
      <c r="C1794" s="25">
        <v>348</v>
      </c>
      <c r="D1794" s="85" t="str">
        <f>IF(C1794="","",IFERROR(CONCATENATE(VLOOKUP(C1794,EstacionReplica!A:W,2,0)," - ",VLOOKUP(C1794,EstacionReplica!A:W,3,0)," - ",VLOOKUP(C1794,EstacionReplica!A:W,4,0)),"ID NO EXISTE"))</f>
        <v>E-079 - Registro individual - 1</v>
      </c>
      <c r="E1794" s="25">
        <v>2025</v>
      </c>
      <c r="F1794" s="25">
        <v>4</v>
      </c>
      <c r="G1794" s="25">
        <v>22</v>
      </c>
      <c r="H1794" s="86">
        <v>0.49652777777777779</v>
      </c>
      <c r="I1794" s="25" t="s">
        <v>771</v>
      </c>
      <c r="O1794" s="25" t="s">
        <v>772</v>
      </c>
      <c r="P1794" s="25" t="s">
        <v>773</v>
      </c>
      <c r="Q1794" s="25" t="s">
        <v>774</v>
      </c>
      <c r="R1794" s="25" t="s">
        <v>775</v>
      </c>
      <c r="S1794" s="25" t="s">
        <v>776</v>
      </c>
      <c r="T1794" s="25" t="s">
        <v>777</v>
      </c>
      <c r="V1794" s="25" t="s">
        <v>778</v>
      </c>
      <c r="X1794" s="25" t="s">
        <v>779</v>
      </c>
      <c r="AB1794" s="25" t="s">
        <v>780</v>
      </c>
      <c r="AC1794" s="25" t="s">
        <v>781</v>
      </c>
      <c r="AD1794" s="25">
        <v>80</v>
      </c>
      <c r="AE1794" s="25" t="s">
        <v>782</v>
      </c>
      <c r="AF1794" s="25">
        <v>-23.409720590187199</v>
      </c>
      <c r="AG1794" s="25">
        <v>-67.964182905389407</v>
      </c>
      <c r="AH1794" s="25">
        <v>0.49652777777777779</v>
      </c>
      <c r="AI1794" s="25" t="s">
        <v>787</v>
      </c>
      <c r="AM1794" s="25" t="s">
        <v>784</v>
      </c>
      <c r="AN1794" s="25" t="s">
        <v>1064</v>
      </c>
      <c r="AO1794" s="25" t="s">
        <v>785</v>
      </c>
      <c r="AR1794" s="25" t="s">
        <v>1050</v>
      </c>
    </row>
    <row r="1795" spans="1:44">
      <c r="A1795" s="25">
        <v>202504</v>
      </c>
      <c r="B1795" s="17" t="str">
        <f>IF(A1795="","",IFERROR(VLOOKUP(A1795,Campaña!A:K,2,0),"ID NO EXISTE"))</f>
        <v>Campaña abril 2025</v>
      </c>
      <c r="C1795" s="25">
        <v>349</v>
      </c>
      <c r="D1795" s="85" t="str">
        <f>IF(C1795="","",IFERROR(CONCATENATE(VLOOKUP(C1795,EstacionReplica!A:W,2,0)," - ",VLOOKUP(C1795,EstacionReplica!A:W,3,0)," - ",VLOOKUP(C1795,EstacionReplica!A:W,4,0)),"ID NO EXISTE"))</f>
        <v>E-080 - Registro individual - 1</v>
      </c>
      <c r="E1795" s="25">
        <v>2025</v>
      </c>
      <c r="F1795" s="25">
        <v>4</v>
      </c>
      <c r="G1795" s="25">
        <v>22</v>
      </c>
      <c r="H1795" s="86">
        <v>0.5131944444444444</v>
      </c>
      <c r="I1795" s="25" t="s">
        <v>771</v>
      </c>
      <c r="O1795" s="25" t="s">
        <v>772</v>
      </c>
      <c r="P1795" s="25" t="s">
        <v>773</v>
      </c>
      <c r="Q1795" s="25" t="s">
        <v>774</v>
      </c>
      <c r="R1795" s="25" t="s">
        <v>775</v>
      </c>
      <c r="S1795" s="25" t="s">
        <v>776</v>
      </c>
      <c r="T1795" s="25" t="s">
        <v>777</v>
      </c>
      <c r="V1795" s="25" t="s">
        <v>778</v>
      </c>
      <c r="X1795" s="25" t="s">
        <v>779</v>
      </c>
      <c r="AB1795" s="25" t="s">
        <v>780</v>
      </c>
      <c r="AC1795" s="25" t="s">
        <v>781</v>
      </c>
      <c r="AD1795" s="25">
        <v>90</v>
      </c>
      <c r="AE1795" s="25" t="s">
        <v>782</v>
      </c>
      <c r="AF1795" s="25">
        <v>-23.409406174466699</v>
      </c>
      <c r="AG1795" s="25">
        <v>-67.964439802198598</v>
      </c>
      <c r="AH1795" s="25">
        <v>0.5131944444444444</v>
      </c>
      <c r="AI1795" s="25" t="s">
        <v>792</v>
      </c>
      <c r="AM1795" s="25" t="s">
        <v>784</v>
      </c>
      <c r="AN1795" s="25" t="s">
        <v>1133</v>
      </c>
      <c r="AO1795" s="25" t="s">
        <v>785</v>
      </c>
      <c r="AR1795" s="25" t="s">
        <v>1050</v>
      </c>
    </row>
    <row r="1796" spans="1:44">
      <c r="A1796" s="25">
        <v>202504</v>
      </c>
      <c r="B1796" s="17" t="str">
        <f>IF(A1796="","",IFERROR(VLOOKUP(A1796,Campaña!A:K,2,0),"ID NO EXISTE"))</f>
        <v>Campaña abril 2025</v>
      </c>
      <c r="C1796" s="25">
        <v>350</v>
      </c>
      <c r="D1796" s="85" t="str">
        <f>IF(C1796="","",IFERROR(CONCATENATE(VLOOKUP(C1796,EstacionReplica!A:W,2,0)," - ",VLOOKUP(C1796,EstacionReplica!A:W,3,0)," - ",VLOOKUP(C1796,EstacionReplica!A:W,4,0)),"ID NO EXISTE"))</f>
        <v>E-081 - Registro individual - 1</v>
      </c>
      <c r="E1796" s="25">
        <v>2025</v>
      </c>
      <c r="F1796" s="25">
        <v>4</v>
      </c>
      <c r="G1796" s="25">
        <v>22</v>
      </c>
      <c r="H1796" s="86">
        <v>0.51111111111111107</v>
      </c>
      <c r="I1796" s="25" t="s">
        <v>771</v>
      </c>
      <c r="O1796" s="25" t="s">
        <v>772</v>
      </c>
      <c r="P1796" s="25" t="s">
        <v>773</v>
      </c>
      <c r="Q1796" s="25" t="s">
        <v>774</v>
      </c>
      <c r="R1796" s="25" t="s">
        <v>775</v>
      </c>
      <c r="S1796" s="25" t="s">
        <v>776</v>
      </c>
      <c r="T1796" s="25" t="s">
        <v>777</v>
      </c>
      <c r="V1796" s="25" t="s">
        <v>778</v>
      </c>
      <c r="X1796" s="25" t="s">
        <v>779</v>
      </c>
      <c r="AB1796" s="25" t="s">
        <v>780</v>
      </c>
      <c r="AC1796" s="25" t="s">
        <v>781</v>
      </c>
      <c r="AD1796" s="25">
        <v>90</v>
      </c>
      <c r="AE1796" s="25" t="s">
        <v>782</v>
      </c>
      <c r="AF1796" s="25">
        <v>-23.409333468473498</v>
      </c>
      <c r="AG1796" s="25">
        <v>-67.964371862346098</v>
      </c>
      <c r="AH1796" s="25">
        <v>0.51111111111111107</v>
      </c>
      <c r="AI1796" s="25" t="s">
        <v>792</v>
      </c>
      <c r="AM1796" s="25" t="s">
        <v>784</v>
      </c>
      <c r="AN1796" s="25" t="s">
        <v>1110</v>
      </c>
      <c r="AO1796" s="25" t="s">
        <v>785</v>
      </c>
      <c r="AR1796" s="25" t="s">
        <v>1050</v>
      </c>
    </row>
    <row r="1797" spans="1:44">
      <c r="A1797" s="25">
        <v>202504</v>
      </c>
      <c r="B1797" s="17" t="str">
        <f>IF(A1797="","",IFERROR(VLOOKUP(A1797,Campaña!A:K,2,0),"ID NO EXISTE"))</f>
        <v>Campaña abril 2025</v>
      </c>
      <c r="C1797" s="25">
        <v>351</v>
      </c>
      <c r="D1797" s="85" t="str">
        <f>IF(C1797="","",IFERROR(CONCATENATE(VLOOKUP(C1797,EstacionReplica!A:W,2,0)," - ",VLOOKUP(C1797,EstacionReplica!A:W,3,0)," - ",VLOOKUP(C1797,EstacionReplica!A:W,4,0)),"ID NO EXISTE"))</f>
        <v>E-082 - Registro individual - 1</v>
      </c>
      <c r="E1797" s="25">
        <v>2025</v>
      </c>
      <c r="F1797" s="25">
        <v>4</v>
      </c>
      <c r="G1797" s="25">
        <v>22</v>
      </c>
      <c r="H1797" s="86">
        <v>0.49652777777777779</v>
      </c>
      <c r="I1797" s="25" t="s">
        <v>771</v>
      </c>
      <c r="O1797" s="25" t="s">
        <v>772</v>
      </c>
      <c r="P1797" s="25" t="s">
        <v>773</v>
      </c>
      <c r="Q1797" s="25" t="s">
        <v>774</v>
      </c>
      <c r="R1797" s="25" t="s">
        <v>775</v>
      </c>
      <c r="S1797" s="25" t="s">
        <v>776</v>
      </c>
      <c r="T1797" s="25" t="s">
        <v>777</v>
      </c>
      <c r="V1797" s="25" t="s">
        <v>778</v>
      </c>
      <c r="X1797" s="25" t="s">
        <v>779</v>
      </c>
      <c r="AB1797" s="25" t="s">
        <v>780</v>
      </c>
      <c r="AC1797" s="25" t="s">
        <v>781</v>
      </c>
      <c r="AD1797" s="25">
        <v>90</v>
      </c>
      <c r="AE1797" s="25" t="s">
        <v>782</v>
      </c>
      <c r="AF1797" s="25">
        <v>-23.409426507185099</v>
      </c>
      <c r="AG1797" s="25">
        <v>-67.964782172303202</v>
      </c>
      <c r="AH1797" s="25">
        <v>0.49652777777777779</v>
      </c>
      <c r="AI1797" s="25" t="s">
        <v>787</v>
      </c>
      <c r="AM1797" s="25" t="s">
        <v>784</v>
      </c>
      <c r="AN1797" s="25" t="s">
        <v>1130</v>
      </c>
      <c r="AO1797" s="25" t="s">
        <v>785</v>
      </c>
      <c r="AR1797" s="25" t="s">
        <v>1050</v>
      </c>
    </row>
    <row r="1798" spans="1:44">
      <c r="A1798" s="25">
        <v>202504</v>
      </c>
      <c r="B1798" s="17" t="str">
        <f>IF(A1798="","",IFERROR(VLOOKUP(A1798,Campaña!A:K,2,0),"ID NO EXISTE"))</f>
        <v>Campaña abril 2025</v>
      </c>
      <c r="C1798" s="25">
        <v>352</v>
      </c>
      <c r="D1798" s="85" t="str">
        <f>IF(C1798="","",IFERROR(CONCATENATE(VLOOKUP(C1798,EstacionReplica!A:W,2,0)," - ",VLOOKUP(C1798,EstacionReplica!A:W,3,0)," - ",VLOOKUP(C1798,EstacionReplica!A:W,4,0)),"ID NO EXISTE"))</f>
        <v>E-083 - Registro individual - 1</v>
      </c>
      <c r="E1798" s="25">
        <v>2025</v>
      </c>
      <c r="F1798" s="25">
        <v>4</v>
      </c>
      <c r="G1798" s="25">
        <v>22</v>
      </c>
      <c r="H1798" s="86">
        <v>0.49444444444444446</v>
      </c>
      <c r="I1798" s="25" t="s">
        <v>771</v>
      </c>
      <c r="O1798" s="25" t="s">
        <v>772</v>
      </c>
      <c r="P1798" s="25" t="s">
        <v>773</v>
      </c>
      <c r="Q1798" s="25" t="s">
        <v>774</v>
      </c>
      <c r="R1798" s="25" t="s">
        <v>775</v>
      </c>
      <c r="S1798" s="25" t="s">
        <v>776</v>
      </c>
      <c r="T1798" s="25" t="s">
        <v>777</v>
      </c>
      <c r="V1798" s="25" t="s">
        <v>778</v>
      </c>
      <c r="X1798" s="25" t="s">
        <v>779</v>
      </c>
      <c r="AB1798" s="25" t="s">
        <v>780</v>
      </c>
      <c r="AC1798" s="25" t="s">
        <v>781</v>
      </c>
      <c r="AD1798" s="25">
        <v>100</v>
      </c>
      <c r="AE1798" s="25" t="s">
        <v>782</v>
      </c>
      <c r="AF1798" s="25">
        <v>-23.409309486757099</v>
      </c>
      <c r="AG1798" s="25">
        <v>-67.964841801688095</v>
      </c>
      <c r="AH1798" s="25">
        <v>0.49444444444444446</v>
      </c>
      <c r="AI1798" s="25" t="s">
        <v>787</v>
      </c>
      <c r="AM1798" s="25" t="s">
        <v>784</v>
      </c>
      <c r="AN1798" s="25" t="s">
        <v>1134</v>
      </c>
      <c r="AO1798" s="25" t="s">
        <v>785</v>
      </c>
      <c r="AR1798" s="25" t="s">
        <v>1050</v>
      </c>
    </row>
    <row r="1799" spans="1:44">
      <c r="A1799" s="25">
        <v>202504</v>
      </c>
      <c r="B1799" s="17" t="str">
        <f>IF(A1799="","",IFERROR(VLOOKUP(A1799,Campaña!A:K,2,0),"ID NO EXISTE"))</f>
        <v>Campaña abril 2025</v>
      </c>
      <c r="C1799" s="25">
        <v>353</v>
      </c>
      <c r="D1799" s="85" t="str">
        <f>IF(C1799="","",IFERROR(CONCATENATE(VLOOKUP(C1799,EstacionReplica!A:W,2,0)," - ",VLOOKUP(C1799,EstacionReplica!A:W,3,0)," - ",VLOOKUP(C1799,EstacionReplica!A:W,4,0)),"ID NO EXISTE"))</f>
        <v>E-085 - Registro individual - 1</v>
      </c>
      <c r="E1799" s="25">
        <v>2025</v>
      </c>
      <c r="F1799" s="25">
        <v>4</v>
      </c>
      <c r="G1799" s="25">
        <v>22</v>
      </c>
      <c r="H1799" s="86">
        <v>0.54097222222222219</v>
      </c>
      <c r="I1799" s="25" t="s">
        <v>771</v>
      </c>
      <c r="O1799" s="25" t="s">
        <v>772</v>
      </c>
      <c r="P1799" s="25" t="s">
        <v>773</v>
      </c>
      <c r="Q1799" s="25" t="s">
        <v>774</v>
      </c>
      <c r="R1799" s="25" t="s">
        <v>775</v>
      </c>
      <c r="S1799" s="25" t="s">
        <v>776</v>
      </c>
      <c r="T1799" s="25" t="s">
        <v>777</v>
      </c>
      <c r="V1799" s="25" t="s">
        <v>778</v>
      </c>
      <c r="X1799" s="25" t="s">
        <v>779</v>
      </c>
      <c r="AB1799" s="25" t="s">
        <v>780</v>
      </c>
      <c r="AC1799" s="25" t="s">
        <v>781</v>
      </c>
      <c r="AD1799" s="25">
        <v>80</v>
      </c>
      <c r="AE1799" s="25" t="s">
        <v>782</v>
      </c>
      <c r="AF1799" s="25">
        <v>-23.408180955902999</v>
      </c>
      <c r="AG1799" s="25">
        <v>-67.962188670791704</v>
      </c>
      <c r="AH1799" s="25">
        <v>0.54097222222222219</v>
      </c>
      <c r="AI1799" s="25" t="s">
        <v>792</v>
      </c>
      <c r="AM1799" s="25" t="s">
        <v>784</v>
      </c>
      <c r="AN1799" s="25" t="s">
        <v>1064</v>
      </c>
      <c r="AO1799" s="25" t="s">
        <v>785</v>
      </c>
      <c r="AR1799" s="25" t="s">
        <v>1050</v>
      </c>
    </row>
    <row r="1800" spans="1:44">
      <c r="A1800" s="25">
        <v>202504</v>
      </c>
      <c r="B1800" s="17" t="str">
        <f>IF(A1800="","",IFERROR(VLOOKUP(A1800,Campaña!A:K,2,0),"ID NO EXISTE"))</f>
        <v>Campaña abril 2025</v>
      </c>
      <c r="C1800" s="25">
        <v>354</v>
      </c>
      <c r="D1800" s="85" t="str">
        <f>IF(C1800="","",IFERROR(CONCATENATE(VLOOKUP(C1800,EstacionReplica!A:W,2,0)," - ",VLOOKUP(C1800,EstacionReplica!A:W,3,0)," - ",VLOOKUP(C1800,EstacionReplica!A:W,4,0)),"ID NO EXISTE"))</f>
        <v>E-086 - Registro individual - 1</v>
      </c>
      <c r="E1800" s="25">
        <v>2025</v>
      </c>
      <c r="F1800" s="25">
        <v>4</v>
      </c>
      <c r="G1800" s="25">
        <v>22</v>
      </c>
      <c r="H1800" s="86">
        <v>0.53819444444444442</v>
      </c>
      <c r="I1800" s="25" t="s">
        <v>771</v>
      </c>
      <c r="O1800" s="25" t="s">
        <v>772</v>
      </c>
      <c r="P1800" s="25" t="s">
        <v>773</v>
      </c>
      <c r="Q1800" s="25" t="s">
        <v>774</v>
      </c>
      <c r="R1800" s="25" t="s">
        <v>775</v>
      </c>
      <c r="S1800" s="25" t="s">
        <v>776</v>
      </c>
      <c r="T1800" s="25" t="s">
        <v>777</v>
      </c>
      <c r="V1800" s="25" t="s">
        <v>778</v>
      </c>
      <c r="X1800" s="25" t="s">
        <v>779</v>
      </c>
      <c r="AB1800" s="25" t="s">
        <v>780</v>
      </c>
      <c r="AC1800" s="25" t="s">
        <v>781</v>
      </c>
      <c r="AD1800" s="25">
        <v>0</v>
      </c>
      <c r="AE1800" s="25" t="s">
        <v>782</v>
      </c>
      <c r="AF1800" s="25">
        <v>-23.408153731436698</v>
      </c>
      <c r="AG1800" s="25">
        <v>-67.962169310237798</v>
      </c>
      <c r="AH1800" s="25">
        <v>0.53819444444444442</v>
      </c>
      <c r="AI1800" s="25" t="s">
        <v>783</v>
      </c>
      <c r="AM1800" s="25" t="s">
        <v>784</v>
      </c>
      <c r="AO1800" s="25" t="s">
        <v>785</v>
      </c>
      <c r="AR1800" s="25" t="s">
        <v>1050</v>
      </c>
    </row>
    <row r="1801" spans="1:44">
      <c r="A1801" s="25">
        <v>202504</v>
      </c>
      <c r="B1801" s="17" t="str">
        <f>IF(A1801="","",IFERROR(VLOOKUP(A1801,Campaña!A:K,2,0),"ID NO EXISTE"))</f>
        <v>Campaña abril 2025</v>
      </c>
      <c r="C1801" s="25">
        <v>355</v>
      </c>
      <c r="D1801" s="85" t="str">
        <f>IF(C1801="","",IFERROR(CONCATENATE(VLOOKUP(C1801,EstacionReplica!A:W,2,0)," - ",VLOOKUP(C1801,EstacionReplica!A:W,3,0)," - ",VLOOKUP(C1801,EstacionReplica!A:W,4,0)),"ID NO EXISTE"))</f>
        <v>E-087 - Registro individual - 1</v>
      </c>
      <c r="E1801" s="25">
        <v>2025</v>
      </c>
      <c r="F1801" s="25">
        <v>4</v>
      </c>
      <c r="G1801" s="25">
        <v>22</v>
      </c>
      <c r="H1801" s="86">
        <v>0.48541666666666666</v>
      </c>
      <c r="I1801" s="25" t="s">
        <v>771</v>
      </c>
      <c r="O1801" s="25" t="s">
        <v>772</v>
      </c>
      <c r="P1801" s="25" t="s">
        <v>773</v>
      </c>
      <c r="Q1801" s="25" t="s">
        <v>774</v>
      </c>
      <c r="R1801" s="25" t="s">
        <v>775</v>
      </c>
      <c r="S1801" s="25" t="s">
        <v>776</v>
      </c>
      <c r="T1801" s="25" t="s">
        <v>777</v>
      </c>
      <c r="V1801" s="25" t="s">
        <v>778</v>
      </c>
      <c r="X1801" s="25" t="s">
        <v>779</v>
      </c>
      <c r="AB1801" s="25" t="s">
        <v>780</v>
      </c>
      <c r="AC1801" s="25" t="s">
        <v>781</v>
      </c>
      <c r="AD1801" s="25">
        <v>70</v>
      </c>
      <c r="AE1801" s="25" t="s">
        <v>782</v>
      </c>
      <c r="AF1801" s="25">
        <v>-23.4111203572077</v>
      </c>
      <c r="AG1801" s="25">
        <v>-67.966882911877903</v>
      </c>
      <c r="AH1801" s="25">
        <v>0.48541666666666666</v>
      </c>
      <c r="AI1801" s="25" t="s">
        <v>787</v>
      </c>
      <c r="AM1801" s="25" t="s">
        <v>784</v>
      </c>
      <c r="AN1801" s="25" t="s">
        <v>1054</v>
      </c>
      <c r="AO1801" s="25" t="s">
        <v>785</v>
      </c>
      <c r="AR1801" s="25" t="s">
        <v>1050</v>
      </c>
    </row>
    <row r="1802" spans="1:44">
      <c r="A1802" s="25">
        <v>202504</v>
      </c>
      <c r="B1802" s="17" t="str">
        <f>IF(A1802="","",IFERROR(VLOOKUP(A1802,Campaña!A:K,2,0),"ID NO EXISTE"))</f>
        <v>Campaña abril 2025</v>
      </c>
      <c r="C1802" s="25">
        <v>356</v>
      </c>
      <c r="D1802" s="85" t="str">
        <f>IF(C1802="","",IFERROR(CONCATENATE(VLOOKUP(C1802,EstacionReplica!A:W,2,0)," - ",VLOOKUP(C1802,EstacionReplica!A:W,3,0)," - ",VLOOKUP(C1802,EstacionReplica!A:W,4,0)),"ID NO EXISTE"))</f>
        <v>E-088 - Registro individual - 1</v>
      </c>
      <c r="E1802" s="25">
        <v>2025</v>
      </c>
      <c r="F1802" s="25">
        <v>4</v>
      </c>
      <c r="G1802" s="25">
        <v>22</v>
      </c>
      <c r="H1802" s="86">
        <v>0.4826388888888889</v>
      </c>
      <c r="I1802" s="25" t="s">
        <v>771</v>
      </c>
      <c r="O1802" s="25" t="s">
        <v>772</v>
      </c>
      <c r="P1802" s="25" t="s">
        <v>773</v>
      </c>
      <c r="Q1802" s="25" t="s">
        <v>774</v>
      </c>
      <c r="R1802" s="25" t="s">
        <v>775</v>
      </c>
      <c r="S1802" s="25" t="s">
        <v>776</v>
      </c>
      <c r="T1802" s="25" t="s">
        <v>777</v>
      </c>
      <c r="V1802" s="25" t="s">
        <v>778</v>
      </c>
      <c r="X1802" s="25" t="s">
        <v>779</v>
      </c>
      <c r="AB1802" s="25" t="s">
        <v>780</v>
      </c>
      <c r="AC1802" s="25" t="s">
        <v>781</v>
      </c>
      <c r="AD1802" s="25">
        <v>26</v>
      </c>
      <c r="AE1802" s="25" t="s">
        <v>782</v>
      </c>
      <c r="AF1802" s="25">
        <v>-23.411192156209299</v>
      </c>
      <c r="AG1802" s="25">
        <v>-67.966813847837201</v>
      </c>
      <c r="AH1802" s="25">
        <v>0.4826388888888889</v>
      </c>
      <c r="AI1802" s="25" t="s">
        <v>787</v>
      </c>
      <c r="AM1802" s="25" t="s">
        <v>784</v>
      </c>
      <c r="AN1802" s="25" t="s">
        <v>1135</v>
      </c>
      <c r="AO1802" s="25" t="s">
        <v>785</v>
      </c>
      <c r="AR1802" s="25" t="s">
        <v>1050</v>
      </c>
    </row>
    <row r="1803" spans="1:44">
      <c r="A1803" s="25">
        <v>202504</v>
      </c>
      <c r="B1803" s="17" t="str">
        <f>IF(A1803="","",IFERROR(VLOOKUP(A1803,Campaña!A:K,2,0),"ID NO EXISTE"))</f>
        <v>Campaña abril 2025</v>
      </c>
      <c r="C1803" s="25">
        <v>357</v>
      </c>
      <c r="D1803" s="85" t="str">
        <f>IF(C1803="","",IFERROR(CONCATENATE(VLOOKUP(C1803,EstacionReplica!A:W,2,0)," - ",VLOOKUP(C1803,EstacionReplica!A:W,3,0)," - ",VLOOKUP(C1803,EstacionReplica!A:W,4,0)),"ID NO EXISTE"))</f>
        <v>E-089 - Registro individual - 1</v>
      </c>
      <c r="E1803" s="25">
        <v>2025</v>
      </c>
      <c r="F1803" s="25">
        <v>4</v>
      </c>
      <c r="G1803" s="25">
        <v>22</v>
      </c>
      <c r="H1803" s="86">
        <v>0.48194444444444445</v>
      </c>
      <c r="I1803" s="25" t="s">
        <v>771</v>
      </c>
      <c r="O1803" s="25" t="s">
        <v>772</v>
      </c>
      <c r="P1803" s="25" t="s">
        <v>773</v>
      </c>
      <c r="Q1803" s="25" t="s">
        <v>774</v>
      </c>
      <c r="R1803" s="25" t="s">
        <v>775</v>
      </c>
      <c r="S1803" s="25" t="s">
        <v>776</v>
      </c>
      <c r="T1803" s="25" t="s">
        <v>777</v>
      </c>
      <c r="V1803" s="25" t="s">
        <v>778</v>
      </c>
      <c r="X1803" s="25" t="s">
        <v>779</v>
      </c>
      <c r="AB1803" s="25" t="s">
        <v>780</v>
      </c>
      <c r="AC1803" s="25" t="s">
        <v>781</v>
      </c>
      <c r="AD1803" s="25">
        <v>30</v>
      </c>
      <c r="AE1803" s="25" t="s">
        <v>782</v>
      </c>
      <c r="AF1803" s="25">
        <v>-23.411174222640799</v>
      </c>
      <c r="AG1803" s="25">
        <v>-67.966833560392999</v>
      </c>
      <c r="AH1803" s="25">
        <v>0.48194444444444445</v>
      </c>
      <c r="AI1803" s="25" t="s">
        <v>787</v>
      </c>
      <c r="AM1803" s="25" t="s">
        <v>784</v>
      </c>
      <c r="AN1803" s="25" t="s">
        <v>1136</v>
      </c>
      <c r="AO1803" s="25" t="s">
        <v>785</v>
      </c>
      <c r="AR1803" s="25" t="s">
        <v>1050</v>
      </c>
    </row>
    <row r="1804" spans="1:44">
      <c r="A1804" s="25">
        <v>202504</v>
      </c>
      <c r="B1804" s="17" t="str">
        <f>IF(A1804="","",IFERROR(VLOOKUP(A1804,Campaña!A:K,2,0),"ID NO EXISTE"))</f>
        <v>Campaña abril 2025</v>
      </c>
      <c r="C1804" s="25">
        <v>358</v>
      </c>
      <c r="D1804" s="85" t="str">
        <f>IF(C1804="","",IFERROR(CONCATENATE(VLOOKUP(C1804,EstacionReplica!A:W,2,0)," - ",VLOOKUP(C1804,EstacionReplica!A:W,3,0)," - ",VLOOKUP(C1804,EstacionReplica!A:W,4,0)),"ID NO EXISTE"))</f>
        <v>E-090 - Registro individual - 1</v>
      </c>
      <c r="E1804" s="25">
        <v>2025</v>
      </c>
      <c r="F1804" s="25">
        <v>4</v>
      </c>
      <c r="G1804" s="25">
        <v>22</v>
      </c>
      <c r="H1804" s="86">
        <v>0.4777777777777778</v>
      </c>
      <c r="I1804" s="25" t="s">
        <v>771</v>
      </c>
      <c r="O1804" s="25" t="s">
        <v>772</v>
      </c>
      <c r="P1804" s="25" t="s">
        <v>773</v>
      </c>
      <c r="Q1804" s="25" t="s">
        <v>774</v>
      </c>
      <c r="R1804" s="25" t="s">
        <v>775</v>
      </c>
      <c r="S1804" s="25" t="s">
        <v>776</v>
      </c>
      <c r="T1804" s="25" t="s">
        <v>777</v>
      </c>
      <c r="V1804" s="25" t="s">
        <v>778</v>
      </c>
      <c r="X1804" s="25" t="s">
        <v>779</v>
      </c>
      <c r="AB1804" s="25" t="s">
        <v>780</v>
      </c>
      <c r="AC1804" s="25" t="s">
        <v>781</v>
      </c>
      <c r="AD1804" s="25">
        <v>49</v>
      </c>
      <c r="AE1804" s="25" t="s">
        <v>782</v>
      </c>
      <c r="AF1804" s="25">
        <v>-23.411241518963301</v>
      </c>
      <c r="AG1804" s="25">
        <v>-67.967449597626299</v>
      </c>
      <c r="AH1804" s="25">
        <v>0.4777777777777778</v>
      </c>
      <c r="AI1804" s="25" t="s">
        <v>787</v>
      </c>
      <c r="AM1804" s="25" t="s">
        <v>784</v>
      </c>
      <c r="AN1804" s="25" t="s">
        <v>1137</v>
      </c>
      <c r="AO1804" s="25" t="s">
        <v>785</v>
      </c>
      <c r="AR1804" s="25" t="s">
        <v>1050</v>
      </c>
    </row>
    <row r="1805" spans="1:44">
      <c r="A1805" s="25">
        <v>202504</v>
      </c>
      <c r="B1805" s="17" t="str">
        <f>IF(A1805="","",IFERROR(VLOOKUP(A1805,Campaña!A:K,2,0),"ID NO EXISTE"))</f>
        <v>Campaña abril 2025</v>
      </c>
      <c r="C1805" s="25">
        <v>359</v>
      </c>
      <c r="D1805" s="85" t="str">
        <f>IF(C1805="","",IFERROR(CONCATENATE(VLOOKUP(C1805,EstacionReplica!A:W,2,0)," - ",VLOOKUP(C1805,EstacionReplica!A:W,3,0)," - ",VLOOKUP(C1805,EstacionReplica!A:W,4,0)),"ID NO EXISTE"))</f>
        <v>E-091 - Registro individual - 1</v>
      </c>
      <c r="E1805" s="25">
        <v>2025</v>
      </c>
      <c r="F1805" s="25">
        <v>4</v>
      </c>
      <c r="G1805" s="25">
        <v>22</v>
      </c>
      <c r="H1805" s="86">
        <v>0.47569444444444442</v>
      </c>
      <c r="I1805" s="25" t="s">
        <v>771</v>
      </c>
      <c r="O1805" s="25" t="s">
        <v>772</v>
      </c>
      <c r="P1805" s="25" t="s">
        <v>773</v>
      </c>
      <c r="Q1805" s="25" t="s">
        <v>774</v>
      </c>
      <c r="R1805" s="25" t="s">
        <v>775</v>
      </c>
      <c r="S1805" s="25" t="s">
        <v>776</v>
      </c>
      <c r="T1805" s="25" t="s">
        <v>777</v>
      </c>
      <c r="V1805" s="25" t="s">
        <v>778</v>
      </c>
      <c r="X1805" s="25" t="s">
        <v>779</v>
      </c>
      <c r="AB1805" s="25" t="s">
        <v>780</v>
      </c>
      <c r="AC1805" s="25" t="s">
        <v>781</v>
      </c>
      <c r="AD1805" s="25">
        <v>60</v>
      </c>
      <c r="AE1805" s="25" t="s">
        <v>782</v>
      </c>
      <c r="AF1805" s="25">
        <v>-23.411250615140698</v>
      </c>
      <c r="AG1805" s="25">
        <v>-67.967459313707593</v>
      </c>
      <c r="AH1805" s="25">
        <v>0.47569444444444442</v>
      </c>
      <c r="AI1805" s="25" t="s">
        <v>787</v>
      </c>
      <c r="AM1805" s="25" t="s">
        <v>784</v>
      </c>
      <c r="AN1805" s="25" t="s">
        <v>1118</v>
      </c>
      <c r="AO1805" s="25" t="s">
        <v>785</v>
      </c>
      <c r="AR1805" s="25" t="s">
        <v>1050</v>
      </c>
    </row>
    <row r="1806" spans="1:44">
      <c r="A1806" s="25">
        <v>202504</v>
      </c>
      <c r="B1806" s="17" t="str">
        <f>IF(A1806="","",IFERROR(VLOOKUP(A1806,Campaña!A:K,2,0),"ID NO EXISTE"))</f>
        <v>Campaña abril 2025</v>
      </c>
      <c r="C1806" s="25">
        <v>360</v>
      </c>
      <c r="D1806" s="85" t="str">
        <f>IF(C1806="","",IFERROR(CONCATENATE(VLOOKUP(C1806,EstacionReplica!A:W,2,0)," - ",VLOOKUP(C1806,EstacionReplica!A:W,3,0)," - ",VLOOKUP(C1806,EstacionReplica!A:W,4,0)),"ID NO EXISTE"))</f>
        <v>E-092 - Registro individual - 1</v>
      </c>
      <c r="E1806" s="25">
        <v>2025</v>
      </c>
      <c r="F1806" s="25">
        <v>4</v>
      </c>
      <c r="G1806" s="25">
        <v>22</v>
      </c>
      <c r="H1806" s="86">
        <v>0.47361111111111109</v>
      </c>
      <c r="I1806" s="25" t="s">
        <v>771</v>
      </c>
      <c r="O1806" s="25" t="s">
        <v>772</v>
      </c>
      <c r="P1806" s="25" t="s">
        <v>773</v>
      </c>
      <c r="Q1806" s="25" t="s">
        <v>774</v>
      </c>
      <c r="R1806" s="25" t="s">
        <v>775</v>
      </c>
      <c r="S1806" s="25" t="s">
        <v>776</v>
      </c>
      <c r="T1806" s="25" t="s">
        <v>777</v>
      </c>
      <c r="V1806" s="25" t="s">
        <v>778</v>
      </c>
      <c r="X1806" s="25" t="s">
        <v>779</v>
      </c>
      <c r="AB1806" s="25" t="s">
        <v>780</v>
      </c>
      <c r="AC1806" s="25" t="s">
        <v>781</v>
      </c>
      <c r="AD1806" s="25">
        <v>51</v>
      </c>
      <c r="AE1806" s="25" t="s">
        <v>782</v>
      </c>
      <c r="AF1806" s="25">
        <v>-23.411313965000801</v>
      </c>
      <c r="AG1806" s="25">
        <v>-67.9674783954802</v>
      </c>
      <c r="AH1806" s="25">
        <v>0.47361111111111109</v>
      </c>
      <c r="AI1806" s="25" t="s">
        <v>787</v>
      </c>
      <c r="AM1806" s="25" t="s">
        <v>784</v>
      </c>
      <c r="AN1806" s="25" t="s">
        <v>1067</v>
      </c>
      <c r="AO1806" s="25" t="s">
        <v>785</v>
      </c>
      <c r="AR1806" s="25" t="s">
        <v>1050</v>
      </c>
    </row>
    <row r="1807" spans="1:44">
      <c r="A1807" s="25">
        <v>202504</v>
      </c>
      <c r="B1807" s="17" t="str">
        <f>IF(A1807="","",IFERROR(VLOOKUP(A1807,Campaña!A:K,2,0),"ID NO EXISTE"))</f>
        <v>Campaña abril 2025</v>
      </c>
      <c r="C1807" s="25">
        <v>361</v>
      </c>
      <c r="D1807" s="85" t="str">
        <f>IF(C1807="","",IFERROR(CONCATENATE(VLOOKUP(C1807,EstacionReplica!A:W,2,0)," - ",VLOOKUP(C1807,EstacionReplica!A:W,3,0)," - ",VLOOKUP(C1807,EstacionReplica!A:W,4,0)),"ID NO EXISTE"))</f>
        <v>E-093 - Registro individual - 1</v>
      </c>
      <c r="E1807" s="25">
        <v>2025</v>
      </c>
      <c r="F1807" s="25">
        <v>4</v>
      </c>
      <c r="G1807" s="25">
        <v>22</v>
      </c>
      <c r="H1807" s="86">
        <v>0.47222222222222221</v>
      </c>
      <c r="I1807" s="25" t="s">
        <v>771</v>
      </c>
      <c r="O1807" s="25" t="s">
        <v>772</v>
      </c>
      <c r="P1807" s="25" t="s">
        <v>773</v>
      </c>
      <c r="Q1807" s="25" t="s">
        <v>774</v>
      </c>
      <c r="R1807" s="25" t="s">
        <v>775</v>
      </c>
      <c r="S1807" s="25" t="s">
        <v>776</v>
      </c>
      <c r="T1807" s="25" t="s">
        <v>777</v>
      </c>
      <c r="V1807" s="25" t="s">
        <v>778</v>
      </c>
      <c r="X1807" s="25" t="s">
        <v>779</v>
      </c>
      <c r="AB1807" s="25" t="s">
        <v>780</v>
      </c>
      <c r="AC1807" s="25" t="s">
        <v>781</v>
      </c>
      <c r="AD1807" s="25">
        <v>60</v>
      </c>
      <c r="AE1807" s="25" t="s">
        <v>782</v>
      </c>
      <c r="AF1807" s="25">
        <v>-23.411368154008802</v>
      </c>
      <c r="AG1807" s="25">
        <v>-67.967477975006204</v>
      </c>
      <c r="AH1807" s="25">
        <v>0.47222222222222221</v>
      </c>
      <c r="AI1807" s="25" t="s">
        <v>787</v>
      </c>
      <c r="AM1807" s="25" t="s">
        <v>784</v>
      </c>
      <c r="AN1807" s="25" t="s">
        <v>1118</v>
      </c>
      <c r="AO1807" s="25" t="s">
        <v>785</v>
      </c>
      <c r="AR1807" s="25" t="s">
        <v>1050</v>
      </c>
    </row>
    <row r="1808" spans="1:44">
      <c r="A1808" s="25">
        <v>202504</v>
      </c>
      <c r="B1808" s="17" t="str">
        <f>IF(A1808="","",IFERROR(VLOOKUP(A1808,Campaña!A:K,2,0),"ID NO EXISTE"))</f>
        <v>Campaña abril 2025</v>
      </c>
      <c r="C1808" s="25">
        <v>362</v>
      </c>
      <c r="D1808" s="85" t="str">
        <f>IF(C1808="","",IFERROR(CONCATENATE(VLOOKUP(C1808,EstacionReplica!A:W,2,0)," - ",VLOOKUP(C1808,EstacionReplica!A:W,3,0)," - ",VLOOKUP(C1808,EstacionReplica!A:W,4,0)),"ID NO EXISTE"))</f>
        <v>E-094 - Registro individual - 1</v>
      </c>
      <c r="E1808" s="25">
        <v>2025</v>
      </c>
      <c r="F1808" s="25">
        <v>4</v>
      </c>
      <c r="G1808" s="25">
        <v>22</v>
      </c>
      <c r="H1808" s="86">
        <v>0.47083333333333333</v>
      </c>
      <c r="I1808" s="25" t="s">
        <v>771</v>
      </c>
      <c r="O1808" s="25" t="s">
        <v>772</v>
      </c>
      <c r="P1808" s="25" t="s">
        <v>773</v>
      </c>
      <c r="Q1808" s="25" t="s">
        <v>774</v>
      </c>
      <c r="R1808" s="25" t="s">
        <v>775</v>
      </c>
      <c r="S1808" s="25" t="s">
        <v>776</v>
      </c>
      <c r="T1808" s="25" t="s">
        <v>777</v>
      </c>
      <c r="V1808" s="25" t="s">
        <v>778</v>
      </c>
      <c r="X1808" s="25" t="s">
        <v>779</v>
      </c>
      <c r="AB1808" s="25" t="s">
        <v>780</v>
      </c>
      <c r="AC1808" s="25" t="s">
        <v>781</v>
      </c>
      <c r="AD1808" s="25">
        <v>51</v>
      </c>
      <c r="AE1808" s="25" t="s">
        <v>782</v>
      </c>
      <c r="AF1808" s="25">
        <v>-23.411385311502201</v>
      </c>
      <c r="AG1808" s="25">
        <v>-67.967340828443696</v>
      </c>
      <c r="AH1808" s="25">
        <v>0.47083333333333333</v>
      </c>
      <c r="AI1808" s="25" t="s">
        <v>787</v>
      </c>
      <c r="AM1808" s="25" t="s">
        <v>784</v>
      </c>
      <c r="AN1808" s="25" t="s">
        <v>1067</v>
      </c>
      <c r="AO1808" s="25" t="s">
        <v>785</v>
      </c>
      <c r="AR1808" s="25" t="s">
        <v>1050</v>
      </c>
    </row>
    <row r="1809" spans="1:44">
      <c r="A1809" s="25">
        <v>202504</v>
      </c>
      <c r="B1809" s="17" t="str">
        <f>IF(A1809="","",IFERROR(VLOOKUP(A1809,Campaña!A:K,2,0),"ID NO EXISTE"))</f>
        <v>Campaña abril 2025</v>
      </c>
      <c r="C1809" s="25">
        <v>363</v>
      </c>
      <c r="D1809" s="85" t="str">
        <f>IF(C1809="","",IFERROR(CONCATENATE(VLOOKUP(C1809,EstacionReplica!A:W,2,0)," - ",VLOOKUP(C1809,EstacionReplica!A:W,3,0)," - ",VLOOKUP(C1809,EstacionReplica!A:W,4,0)),"ID NO EXISTE"))</f>
        <v>E-095 - Registro individual - 1</v>
      </c>
      <c r="E1809" s="25">
        <v>2025</v>
      </c>
      <c r="F1809" s="25">
        <v>4</v>
      </c>
      <c r="G1809" s="25">
        <v>22</v>
      </c>
      <c r="H1809" s="86">
        <v>0.46944444444444444</v>
      </c>
      <c r="I1809" s="25" t="s">
        <v>771</v>
      </c>
      <c r="O1809" s="25" t="s">
        <v>772</v>
      </c>
      <c r="P1809" s="25" t="s">
        <v>773</v>
      </c>
      <c r="Q1809" s="25" t="s">
        <v>774</v>
      </c>
      <c r="R1809" s="25" t="s">
        <v>775</v>
      </c>
      <c r="S1809" s="25" t="s">
        <v>776</v>
      </c>
      <c r="T1809" s="25" t="s">
        <v>777</v>
      </c>
      <c r="V1809" s="25" t="s">
        <v>778</v>
      </c>
      <c r="X1809" s="25" t="s">
        <v>779</v>
      </c>
      <c r="AB1809" s="25" t="s">
        <v>780</v>
      </c>
      <c r="AC1809" s="25" t="s">
        <v>781</v>
      </c>
      <c r="AD1809" s="25">
        <v>51</v>
      </c>
      <c r="AE1809" s="25" t="s">
        <v>782</v>
      </c>
      <c r="AF1809" s="25">
        <v>-23.411404344688702</v>
      </c>
      <c r="AG1809" s="25">
        <v>-67.9674874808629</v>
      </c>
      <c r="AH1809" s="25">
        <v>0.46944444444444444</v>
      </c>
      <c r="AI1809" s="25" t="s">
        <v>787</v>
      </c>
      <c r="AM1809" s="25" t="s">
        <v>784</v>
      </c>
      <c r="AN1809" s="25" t="s">
        <v>1067</v>
      </c>
      <c r="AO1809" s="25" t="s">
        <v>785</v>
      </c>
      <c r="AR1809" s="25" t="s">
        <v>1050</v>
      </c>
    </row>
    <row r="1810" spans="1:44">
      <c r="A1810" s="25">
        <v>202504</v>
      </c>
      <c r="B1810" s="17" t="str">
        <f>IF(A1810="","",IFERROR(VLOOKUP(A1810,Campaña!A:K,2,0),"ID NO EXISTE"))</f>
        <v>Campaña abril 2025</v>
      </c>
      <c r="C1810" s="25">
        <v>364</v>
      </c>
      <c r="D1810" s="85" t="str">
        <f>IF(C1810="","",IFERROR(CONCATENATE(VLOOKUP(C1810,EstacionReplica!A:W,2,0)," - ",VLOOKUP(C1810,EstacionReplica!A:W,3,0)," - ",VLOOKUP(C1810,EstacionReplica!A:W,4,0)),"ID NO EXISTE"))</f>
        <v>E-096 - Registro individual - 1</v>
      </c>
      <c r="E1810" s="25">
        <v>2025</v>
      </c>
      <c r="F1810" s="25">
        <v>4</v>
      </c>
      <c r="G1810" s="25">
        <v>22</v>
      </c>
      <c r="H1810" s="86">
        <v>0.47013888888888888</v>
      </c>
      <c r="I1810" s="25" t="s">
        <v>771</v>
      </c>
      <c r="O1810" s="25" t="s">
        <v>772</v>
      </c>
      <c r="P1810" s="25" t="s">
        <v>773</v>
      </c>
      <c r="Q1810" s="25" t="s">
        <v>774</v>
      </c>
      <c r="R1810" s="25" t="s">
        <v>775</v>
      </c>
      <c r="S1810" s="25" t="s">
        <v>776</v>
      </c>
      <c r="T1810" s="25" t="s">
        <v>777</v>
      </c>
      <c r="V1810" s="25" t="s">
        <v>778</v>
      </c>
      <c r="X1810" s="25" t="s">
        <v>779</v>
      </c>
      <c r="AB1810" s="25" t="s">
        <v>780</v>
      </c>
      <c r="AC1810" s="25" t="s">
        <v>781</v>
      </c>
      <c r="AD1810" s="25">
        <v>60</v>
      </c>
      <c r="AE1810" s="25" t="s">
        <v>782</v>
      </c>
      <c r="AF1810" s="25">
        <v>-23.4113863463601</v>
      </c>
      <c r="AG1810" s="25">
        <v>-67.967497407191999</v>
      </c>
      <c r="AH1810" s="25">
        <v>0.47013888888888888</v>
      </c>
      <c r="AI1810" s="25" t="s">
        <v>787</v>
      </c>
      <c r="AM1810" s="25" t="s">
        <v>784</v>
      </c>
      <c r="AN1810" s="25" t="s">
        <v>1111</v>
      </c>
      <c r="AO1810" s="25" t="s">
        <v>785</v>
      </c>
      <c r="AR1810" s="25" t="s">
        <v>1050</v>
      </c>
    </row>
    <row r="1811" spans="1:44">
      <c r="A1811" s="25">
        <v>202504</v>
      </c>
      <c r="B1811" s="17" t="str">
        <f>IF(A1811="","",IFERROR(VLOOKUP(A1811,Campaña!A:K,2,0),"ID NO EXISTE"))</f>
        <v>Campaña abril 2025</v>
      </c>
      <c r="C1811" s="25">
        <v>365</v>
      </c>
      <c r="D1811" s="85" t="str">
        <f>IF(C1811="","",IFERROR(CONCATENATE(VLOOKUP(C1811,EstacionReplica!A:W,2,0)," - ",VLOOKUP(C1811,EstacionReplica!A:W,3,0)," - ",VLOOKUP(C1811,EstacionReplica!A:W,4,0)),"ID NO EXISTE"))</f>
        <v>E-097 - Registro individual - 1</v>
      </c>
      <c r="E1811" s="25">
        <v>2025</v>
      </c>
      <c r="F1811" s="25">
        <v>4</v>
      </c>
      <c r="G1811" s="25">
        <v>22</v>
      </c>
      <c r="H1811" s="86">
        <v>0.46875</v>
      </c>
      <c r="I1811" s="25" t="s">
        <v>771</v>
      </c>
      <c r="O1811" s="25" t="s">
        <v>772</v>
      </c>
      <c r="P1811" s="25" t="s">
        <v>773</v>
      </c>
      <c r="Q1811" s="25" t="s">
        <v>774</v>
      </c>
      <c r="R1811" s="25" t="s">
        <v>775</v>
      </c>
      <c r="S1811" s="25" t="s">
        <v>776</v>
      </c>
      <c r="T1811" s="25" t="s">
        <v>777</v>
      </c>
      <c r="V1811" s="25" t="s">
        <v>778</v>
      </c>
      <c r="X1811" s="25" t="s">
        <v>779</v>
      </c>
      <c r="AB1811" s="25" t="s">
        <v>780</v>
      </c>
      <c r="AC1811" s="25" t="s">
        <v>781</v>
      </c>
      <c r="AD1811" s="25">
        <v>40</v>
      </c>
      <c r="AE1811" s="25" t="s">
        <v>782</v>
      </c>
      <c r="AF1811" s="25">
        <v>-23.4113685420471</v>
      </c>
      <c r="AG1811" s="25">
        <v>-67.967536692030805</v>
      </c>
      <c r="AH1811" s="25">
        <v>0.46875</v>
      </c>
      <c r="AI1811" s="25" t="s">
        <v>787</v>
      </c>
      <c r="AM1811" s="25" t="s">
        <v>784</v>
      </c>
      <c r="AN1811" s="25" t="s">
        <v>1138</v>
      </c>
      <c r="AO1811" s="25" t="s">
        <v>785</v>
      </c>
      <c r="AR1811" s="25" t="s">
        <v>1050</v>
      </c>
    </row>
    <row r="1812" spans="1:44">
      <c r="A1812" s="25">
        <v>202504</v>
      </c>
      <c r="B1812" s="17" t="str">
        <f>IF(A1812="","",IFERROR(VLOOKUP(A1812,Campaña!A:K,2,0),"ID NO EXISTE"))</f>
        <v>Campaña abril 2025</v>
      </c>
      <c r="C1812" s="25">
        <v>366</v>
      </c>
      <c r="D1812" s="85" t="str">
        <f>IF(C1812="","",IFERROR(CONCATENATE(VLOOKUP(C1812,EstacionReplica!A:W,2,0)," - ",VLOOKUP(C1812,EstacionReplica!A:W,3,0)," - ",VLOOKUP(C1812,EstacionReplica!A:W,4,0)),"ID NO EXISTE"))</f>
        <v>E-098 - Registro individual - 1</v>
      </c>
      <c r="E1812" s="25">
        <v>2025</v>
      </c>
      <c r="F1812" s="25">
        <v>4</v>
      </c>
      <c r="G1812" s="25">
        <v>22</v>
      </c>
      <c r="H1812" s="86">
        <v>0.46666666666666667</v>
      </c>
      <c r="I1812" s="25" t="s">
        <v>771</v>
      </c>
      <c r="O1812" s="25" t="s">
        <v>772</v>
      </c>
      <c r="P1812" s="25" t="s">
        <v>773</v>
      </c>
      <c r="Q1812" s="25" t="s">
        <v>774</v>
      </c>
      <c r="R1812" s="25" t="s">
        <v>775</v>
      </c>
      <c r="S1812" s="25" t="s">
        <v>776</v>
      </c>
      <c r="T1812" s="25" t="s">
        <v>777</v>
      </c>
      <c r="V1812" s="25" t="s">
        <v>778</v>
      </c>
      <c r="X1812" s="25" t="s">
        <v>779</v>
      </c>
      <c r="AB1812" s="25" t="s">
        <v>780</v>
      </c>
      <c r="AC1812" s="25" t="s">
        <v>781</v>
      </c>
      <c r="AD1812" s="25">
        <v>76</v>
      </c>
      <c r="AE1812" s="25" t="s">
        <v>782</v>
      </c>
      <c r="AF1812" s="25">
        <v>-23.411332739389</v>
      </c>
      <c r="AG1812" s="25">
        <v>-67.967585903172406</v>
      </c>
      <c r="AH1812" s="25">
        <v>0.46666666666666667</v>
      </c>
      <c r="AI1812" s="25" t="s">
        <v>787</v>
      </c>
      <c r="AM1812" s="25" t="s">
        <v>784</v>
      </c>
      <c r="AN1812" s="25" t="s">
        <v>1139</v>
      </c>
      <c r="AO1812" s="25" t="s">
        <v>785</v>
      </c>
      <c r="AR1812" s="25" t="s">
        <v>1050</v>
      </c>
    </row>
    <row r="1813" spans="1:44">
      <c r="A1813" s="25">
        <v>202504</v>
      </c>
      <c r="B1813" s="17" t="str">
        <f>IF(A1813="","",IFERROR(VLOOKUP(A1813,Campaña!A:K,2,0),"ID NO EXISTE"))</f>
        <v>Campaña abril 2025</v>
      </c>
      <c r="C1813" s="25">
        <v>367</v>
      </c>
      <c r="D1813" s="85" t="str">
        <f>IF(C1813="","",IFERROR(CONCATENATE(VLOOKUP(C1813,EstacionReplica!A:W,2,0)," - ",VLOOKUP(C1813,EstacionReplica!A:W,3,0)," - ",VLOOKUP(C1813,EstacionReplica!A:W,4,0)),"ID NO EXISTE"))</f>
        <v>E-099 - Registro individual - 1</v>
      </c>
      <c r="E1813" s="25">
        <v>2025</v>
      </c>
      <c r="F1813" s="25">
        <v>4</v>
      </c>
      <c r="G1813" s="25">
        <v>22</v>
      </c>
      <c r="H1813" s="86">
        <v>0.46458333333333335</v>
      </c>
      <c r="I1813" s="25" t="s">
        <v>771</v>
      </c>
      <c r="O1813" s="25" t="s">
        <v>772</v>
      </c>
      <c r="P1813" s="25" t="s">
        <v>773</v>
      </c>
      <c r="Q1813" s="25" t="s">
        <v>774</v>
      </c>
      <c r="R1813" s="25" t="s">
        <v>775</v>
      </c>
      <c r="S1813" s="25" t="s">
        <v>776</v>
      </c>
      <c r="T1813" s="25" t="s">
        <v>777</v>
      </c>
      <c r="V1813" s="25" t="s">
        <v>778</v>
      </c>
      <c r="X1813" s="25" t="s">
        <v>779</v>
      </c>
      <c r="AB1813" s="25" t="s">
        <v>780</v>
      </c>
      <c r="AC1813" s="25" t="s">
        <v>781</v>
      </c>
      <c r="AD1813" s="25">
        <v>60</v>
      </c>
      <c r="AE1813" s="25" t="s">
        <v>782</v>
      </c>
      <c r="AF1813" s="25">
        <v>-23.4114139582348</v>
      </c>
      <c r="AG1813" s="25">
        <v>-67.967575486351805</v>
      </c>
      <c r="AH1813" s="25">
        <v>0.46458333333333335</v>
      </c>
      <c r="AI1813" s="25" t="s">
        <v>792</v>
      </c>
      <c r="AM1813" s="25" t="s">
        <v>784</v>
      </c>
      <c r="AN1813" s="25" t="s">
        <v>1111</v>
      </c>
      <c r="AO1813" s="25" t="s">
        <v>785</v>
      </c>
      <c r="AR1813" s="25" t="s">
        <v>1050</v>
      </c>
    </row>
    <row r="1814" spans="1:44">
      <c r="A1814" s="25">
        <v>202504</v>
      </c>
      <c r="B1814" s="17" t="str">
        <f>IF(A1814="","",IFERROR(VLOOKUP(A1814,Campaña!A:K,2,0),"ID NO EXISTE"))</f>
        <v>Campaña abril 2025</v>
      </c>
      <c r="C1814" s="25">
        <v>368</v>
      </c>
      <c r="D1814" s="85" t="str">
        <f>IF(C1814="","",IFERROR(CONCATENATE(VLOOKUP(C1814,EstacionReplica!A:W,2,0)," - ",VLOOKUP(C1814,EstacionReplica!A:W,3,0)," - ",VLOOKUP(C1814,EstacionReplica!A:W,4,0)),"ID NO EXISTE"))</f>
        <v>E-100  - Registro individual - 1</v>
      </c>
      <c r="E1814" s="25">
        <v>2025</v>
      </c>
      <c r="F1814" s="25">
        <v>4</v>
      </c>
      <c r="G1814" s="25">
        <v>22</v>
      </c>
      <c r="H1814" s="86">
        <v>0.45555555555555555</v>
      </c>
      <c r="I1814" s="25" t="s">
        <v>771</v>
      </c>
      <c r="O1814" s="25" t="s">
        <v>772</v>
      </c>
      <c r="P1814" s="25" t="s">
        <v>773</v>
      </c>
      <c r="Q1814" s="25" t="s">
        <v>774</v>
      </c>
      <c r="R1814" s="25" t="s">
        <v>775</v>
      </c>
      <c r="S1814" s="25" t="s">
        <v>776</v>
      </c>
      <c r="T1814" s="25" t="s">
        <v>777</v>
      </c>
      <c r="V1814" s="25" t="s">
        <v>778</v>
      </c>
      <c r="X1814" s="25" t="s">
        <v>779</v>
      </c>
      <c r="AB1814" s="25" t="s">
        <v>780</v>
      </c>
      <c r="AC1814" s="25" t="s">
        <v>781</v>
      </c>
      <c r="AD1814" s="25">
        <v>70</v>
      </c>
      <c r="AE1814" s="25" t="s">
        <v>782</v>
      </c>
      <c r="AF1814" s="25">
        <v>-23.411495306416999</v>
      </c>
      <c r="AG1814" s="25">
        <v>-67.967584641876996</v>
      </c>
      <c r="AH1814" s="25">
        <v>0.45555555555555555</v>
      </c>
      <c r="AI1814" s="25" t="s">
        <v>787</v>
      </c>
      <c r="AM1814" s="25" t="s">
        <v>784</v>
      </c>
      <c r="AN1814" s="25" t="s">
        <v>1140</v>
      </c>
      <c r="AO1814" s="25" t="s">
        <v>785</v>
      </c>
      <c r="AR1814" s="25" t="s">
        <v>1050</v>
      </c>
    </row>
    <row r="1815" spans="1:44">
      <c r="A1815" s="25">
        <v>202504</v>
      </c>
      <c r="B1815" s="17" t="str">
        <f>IF(A1815="","",IFERROR(VLOOKUP(A1815,Campaña!A:K,2,0),"ID NO EXISTE"))</f>
        <v>Campaña abril 2025</v>
      </c>
      <c r="C1815" s="25">
        <v>369</v>
      </c>
      <c r="D1815" s="85" t="str">
        <f>IF(C1815="","",IFERROR(CONCATENATE(VLOOKUP(C1815,EstacionReplica!A:W,2,0)," - ",VLOOKUP(C1815,EstacionReplica!A:W,3,0)," - ",VLOOKUP(C1815,EstacionReplica!A:W,4,0)),"ID NO EXISTE"))</f>
        <v>E-101 - Registro individual - 1</v>
      </c>
      <c r="E1815" s="25">
        <v>2025</v>
      </c>
      <c r="F1815" s="25">
        <v>4</v>
      </c>
      <c r="G1815" s="25">
        <v>22</v>
      </c>
      <c r="H1815" s="86">
        <v>0.4548611111111111</v>
      </c>
      <c r="I1815" s="25" t="s">
        <v>771</v>
      </c>
      <c r="O1815" s="25" t="s">
        <v>772</v>
      </c>
      <c r="P1815" s="25" t="s">
        <v>773</v>
      </c>
      <c r="Q1815" s="25" t="s">
        <v>774</v>
      </c>
      <c r="R1815" s="25" t="s">
        <v>775</v>
      </c>
      <c r="S1815" s="25" t="s">
        <v>776</v>
      </c>
      <c r="T1815" s="25" t="s">
        <v>777</v>
      </c>
      <c r="V1815" s="25" t="s">
        <v>778</v>
      </c>
      <c r="X1815" s="25" t="s">
        <v>779</v>
      </c>
      <c r="AB1815" s="25" t="s">
        <v>780</v>
      </c>
      <c r="AC1815" s="25" t="s">
        <v>781</v>
      </c>
      <c r="AD1815" s="25">
        <v>80</v>
      </c>
      <c r="AE1815" s="25" t="s">
        <v>782</v>
      </c>
      <c r="AF1815" s="25">
        <v>-23.4114861455773</v>
      </c>
      <c r="AG1815" s="25">
        <v>-67.967565139589993</v>
      </c>
      <c r="AH1815" s="25">
        <v>0.4548611111111111</v>
      </c>
      <c r="AI1815" s="25" t="s">
        <v>787</v>
      </c>
      <c r="AM1815" s="25" t="s">
        <v>784</v>
      </c>
      <c r="AN1815" s="25" t="s">
        <v>1141</v>
      </c>
      <c r="AO1815" s="25" t="s">
        <v>785</v>
      </c>
      <c r="AR1815" s="25" t="s">
        <v>1050</v>
      </c>
    </row>
    <row r="1816" spans="1:44">
      <c r="A1816" s="25">
        <v>202504</v>
      </c>
      <c r="B1816" s="17" t="str">
        <f>IF(A1816="","",IFERROR(VLOOKUP(A1816,Campaña!A:K,2,0),"ID NO EXISTE"))</f>
        <v>Campaña abril 2025</v>
      </c>
      <c r="C1816" s="25">
        <v>370</v>
      </c>
      <c r="D1816" s="85" t="str">
        <f>IF(C1816="","",IFERROR(CONCATENATE(VLOOKUP(C1816,EstacionReplica!A:W,2,0)," - ",VLOOKUP(C1816,EstacionReplica!A:W,3,0)," - ",VLOOKUP(C1816,EstacionReplica!A:W,4,0)),"ID NO EXISTE"))</f>
        <v>E-102 - Registro individual - 1</v>
      </c>
      <c r="E1816" s="25">
        <v>2025</v>
      </c>
      <c r="F1816" s="25">
        <v>4</v>
      </c>
      <c r="G1816" s="25">
        <v>22</v>
      </c>
      <c r="H1816" s="86">
        <v>0.4513888888888889</v>
      </c>
      <c r="I1816" s="25" t="s">
        <v>771</v>
      </c>
      <c r="O1816" s="25" t="s">
        <v>772</v>
      </c>
      <c r="P1816" s="25" t="s">
        <v>773</v>
      </c>
      <c r="Q1816" s="25" t="s">
        <v>774</v>
      </c>
      <c r="R1816" s="25" t="s">
        <v>775</v>
      </c>
      <c r="S1816" s="25" t="s">
        <v>776</v>
      </c>
      <c r="T1816" s="25" t="s">
        <v>777</v>
      </c>
      <c r="V1816" s="25" t="s">
        <v>778</v>
      </c>
      <c r="X1816" s="25" t="s">
        <v>779</v>
      </c>
      <c r="AB1816" s="25" t="s">
        <v>780</v>
      </c>
      <c r="AC1816" s="25" t="s">
        <v>781</v>
      </c>
      <c r="AD1816" s="25">
        <v>60</v>
      </c>
      <c r="AE1816" s="25" t="s">
        <v>782</v>
      </c>
      <c r="AF1816" s="25">
        <v>-23.4115044672543</v>
      </c>
      <c r="AG1816" s="25">
        <v>-67.9676041441667</v>
      </c>
      <c r="AH1816" s="25">
        <v>0.4513888888888889</v>
      </c>
      <c r="AI1816" s="25" t="s">
        <v>787</v>
      </c>
      <c r="AM1816" s="25" t="s">
        <v>784</v>
      </c>
      <c r="AN1816" s="25" t="s">
        <v>1111</v>
      </c>
      <c r="AO1816" s="25" t="s">
        <v>785</v>
      </c>
      <c r="AR1816" s="25" t="s">
        <v>1050</v>
      </c>
    </row>
    <row r="1817" spans="1:44">
      <c r="A1817" s="25">
        <v>202504</v>
      </c>
      <c r="B1817" s="17" t="str">
        <f>IF(A1817="","",IFERROR(VLOOKUP(A1817,Campaña!A:K,2,0),"ID NO EXISTE"))</f>
        <v>Campaña abril 2025</v>
      </c>
      <c r="C1817" s="25">
        <v>371</v>
      </c>
      <c r="D1817" s="85" t="str">
        <f>IF(C1817="","",IFERROR(CONCATENATE(VLOOKUP(C1817,EstacionReplica!A:W,2,0)," - ",VLOOKUP(C1817,EstacionReplica!A:W,3,0)," - ",VLOOKUP(C1817,EstacionReplica!A:W,4,0)),"ID NO EXISTE"))</f>
        <v>E-103 - Registro individual - 1</v>
      </c>
      <c r="E1817" s="25">
        <v>2025</v>
      </c>
      <c r="F1817" s="25">
        <v>4</v>
      </c>
      <c r="G1817" s="25">
        <v>22</v>
      </c>
      <c r="H1817" s="86">
        <v>0.43888888888888888</v>
      </c>
      <c r="I1817" s="25" t="s">
        <v>771</v>
      </c>
      <c r="O1817" s="25" t="s">
        <v>772</v>
      </c>
      <c r="P1817" s="25" t="s">
        <v>773</v>
      </c>
      <c r="Q1817" s="25" t="s">
        <v>774</v>
      </c>
      <c r="R1817" s="25" t="s">
        <v>775</v>
      </c>
      <c r="S1817" s="25" t="s">
        <v>776</v>
      </c>
      <c r="T1817" s="25" t="s">
        <v>777</v>
      </c>
      <c r="V1817" s="25" t="s">
        <v>778</v>
      </c>
      <c r="X1817" s="25" t="s">
        <v>779</v>
      </c>
      <c r="AB1817" s="25" t="s">
        <v>780</v>
      </c>
      <c r="AC1817" s="25" t="s">
        <v>781</v>
      </c>
      <c r="AD1817" s="25">
        <v>80</v>
      </c>
      <c r="AE1817" s="25" t="s">
        <v>782</v>
      </c>
      <c r="AF1817" s="25">
        <v>-23.4115343418914</v>
      </c>
      <c r="AG1817" s="25">
        <v>-67.968024739857498</v>
      </c>
      <c r="AH1817" s="25">
        <v>0.43888888888888888</v>
      </c>
      <c r="AI1817" s="25" t="s">
        <v>792</v>
      </c>
      <c r="AM1817" s="25" t="s">
        <v>784</v>
      </c>
      <c r="AN1817" s="25" t="s">
        <v>1064</v>
      </c>
      <c r="AO1817" s="25" t="s">
        <v>785</v>
      </c>
      <c r="AR1817" s="25" t="s">
        <v>1050</v>
      </c>
    </row>
    <row r="1818" spans="1:44">
      <c r="A1818" s="25">
        <v>202504</v>
      </c>
      <c r="B1818" s="17" t="str">
        <f>IF(A1818="","",IFERROR(VLOOKUP(A1818,Campaña!A:K,2,0),"ID NO EXISTE"))</f>
        <v>Campaña abril 2025</v>
      </c>
      <c r="C1818" s="25">
        <v>372</v>
      </c>
      <c r="D1818" s="85" t="str">
        <f>IF(C1818="","",IFERROR(CONCATENATE(VLOOKUP(C1818,EstacionReplica!A:W,2,0)," - ",VLOOKUP(C1818,EstacionReplica!A:W,3,0)," - ",VLOOKUP(C1818,EstacionReplica!A:W,4,0)),"ID NO EXISTE"))</f>
        <v>E-104 - Registro individual - 1</v>
      </c>
      <c r="E1818" s="25">
        <v>2025</v>
      </c>
      <c r="F1818" s="25">
        <v>4</v>
      </c>
      <c r="G1818" s="25">
        <v>22</v>
      </c>
      <c r="H1818" s="86">
        <v>0.43958333333333333</v>
      </c>
      <c r="I1818" s="25" t="s">
        <v>771</v>
      </c>
      <c r="O1818" s="25" t="s">
        <v>772</v>
      </c>
      <c r="P1818" s="25" t="s">
        <v>773</v>
      </c>
      <c r="Q1818" s="25" t="s">
        <v>774</v>
      </c>
      <c r="R1818" s="25" t="s">
        <v>775</v>
      </c>
      <c r="S1818" s="25" t="s">
        <v>776</v>
      </c>
      <c r="T1818" s="25" t="s">
        <v>777</v>
      </c>
      <c r="V1818" s="25" t="s">
        <v>778</v>
      </c>
      <c r="X1818" s="25" t="s">
        <v>779</v>
      </c>
      <c r="AB1818" s="25" t="s">
        <v>780</v>
      </c>
      <c r="AC1818" s="25" t="s">
        <v>781</v>
      </c>
      <c r="AD1818" s="25">
        <v>90</v>
      </c>
      <c r="AE1818" s="25" t="s">
        <v>782</v>
      </c>
      <c r="AF1818" s="25">
        <v>-23.411507441303598</v>
      </c>
      <c r="AG1818" s="25">
        <v>-67.968054308532899</v>
      </c>
      <c r="AH1818" s="25">
        <v>0.43958333333333333</v>
      </c>
      <c r="AI1818" s="25" t="s">
        <v>792</v>
      </c>
      <c r="AM1818" s="25" t="s">
        <v>784</v>
      </c>
      <c r="AN1818" s="25" t="s">
        <v>1130</v>
      </c>
      <c r="AO1818" s="25" t="s">
        <v>785</v>
      </c>
      <c r="AR1818" s="25" t="s">
        <v>1050</v>
      </c>
    </row>
    <row r="1819" spans="1:44">
      <c r="A1819" s="25">
        <v>202504</v>
      </c>
      <c r="B1819" s="17" t="str">
        <f>IF(A1819="","",IFERROR(VLOOKUP(A1819,Campaña!A:K,2,0),"ID NO EXISTE"))</f>
        <v>Campaña abril 2025</v>
      </c>
      <c r="C1819" s="25">
        <v>373</v>
      </c>
      <c r="D1819" s="85" t="str">
        <f>IF(C1819="","",IFERROR(CONCATENATE(VLOOKUP(C1819,EstacionReplica!A:W,2,0)," - ",VLOOKUP(C1819,EstacionReplica!A:W,3,0)," - ",VLOOKUP(C1819,EstacionReplica!A:W,4,0)),"ID NO EXISTE"))</f>
        <v>E-108 - Registro individual - 1</v>
      </c>
      <c r="E1819" s="25">
        <v>2025</v>
      </c>
      <c r="F1819" s="25">
        <v>4</v>
      </c>
      <c r="G1819" s="25">
        <v>22</v>
      </c>
      <c r="H1819" s="86">
        <v>0.3888888888888889</v>
      </c>
      <c r="I1819" s="25" t="s">
        <v>771</v>
      </c>
      <c r="O1819" s="25" t="s">
        <v>772</v>
      </c>
      <c r="P1819" s="25" t="s">
        <v>773</v>
      </c>
      <c r="Q1819" s="25" t="s">
        <v>774</v>
      </c>
      <c r="R1819" s="25" t="s">
        <v>775</v>
      </c>
      <c r="S1819" s="25" t="s">
        <v>776</v>
      </c>
      <c r="T1819" s="25" t="s">
        <v>777</v>
      </c>
      <c r="V1819" s="25" t="s">
        <v>778</v>
      </c>
      <c r="X1819" s="25" t="s">
        <v>779</v>
      </c>
      <c r="AB1819" s="25" t="s">
        <v>780</v>
      </c>
      <c r="AC1819" s="25" t="s">
        <v>781</v>
      </c>
      <c r="AD1819" s="25">
        <v>70</v>
      </c>
      <c r="AE1819" s="25" t="s">
        <v>782</v>
      </c>
      <c r="AF1819" s="25">
        <v>-23.412627295463999</v>
      </c>
      <c r="AG1819" s="25">
        <v>-67.969405984374106</v>
      </c>
      <c r="AH1819" s="25">
        <v>0.3888888888888889</v>
      </c>
      <c r="AI1819" s="25" t="s">
        <v>787</v>
      </c>
      <c r="AM1819" s="25" t="s">
        <v>784</v>
      </c>
      <c r="AN1819" s="25" t="s">
        <v>1054</v>
      </c>
      <c r="AO1819" s="25" t="s">
        <v>785</v>
      </c>
      <c r="AR1819" s="25" t="s">
        <v>1050</v>
      </c>
    </row>
    <row r="1820" spans="1:44">
      <c r="A1820" s="25">
        <v>202504</v>
      </c>
      <c r="B1820" s="17" t="str">
        <f>IF(A1820="","",IFERROR(VLOOKUP(A1820,Campaña!A:K,2,0),"ID NO EXISTE"))</f>
        <v>Campaña abril 2025</v>
      </c>
      <c r="C1820" s="25">
        <v>374</v>
      </c>
      <c r="D1820" s="85" t="str">
        <f>IF(C1820="","",IFERROR(CONCATENATE(VLOOKUP(C1820,EstacionReplica!A:W,2,0)," - ",VLOOKUP(C1820,EstacionReplica!A:W,3,0)," - ",VLOOKUP(C1820,EstacionReplica!A:W,4,0)),"ID NO EXISTE"))</f>
        <v>E-109 - Registro individual - 1</v>
      </c>
      <c r="E1820" s="25">
        <v>2025</v>
      </c>
      <c r="F1820" s="25">
        <v>4</v>
      </c>
      <c r="G1820" s="25">
        <v>22</v>
      </c>
      <c r="H1820" s="86">
        <v>0.38958333333333334</v>
      </c>
      <c r="I1820" s="25" t="s">
        <v>771</v>
      </c>
      <c r="O1820" s="25" t="s">
        <v>772</v>
      </c>
      <c r="P1820" s="25" t="s">
        <v>773</v>
      </c>
      <c r="Q1820" s="25" t="s">
        <v>774</v>
      </c>
      <c r="R1820" s="25" t="s">
        <v>775</v>
      </c>
      <c r="S1820" s="25" t="s">
        <v>776</v>
      </c>
      <c r="T1820" s="25" t="s">
        <v>777</v>
      </c>
      <c r="V1820" s="25" t="s">
        <v>778</v>
      </c>
      <c r="X1820" s="25" t="s">
        <v>779</v>
      </c>
      <c r="AB1820" s="25" t="s">
        <v>780</v>
      </c>
      <c r="AC1820" s="25" t="s">
        <v>781</v>
      </c>
      <c r="AD1820" s="25">
        <v>80</v>
      </c>
      <c r="AE1820" s="25" t="s">
        <v>782</v>
      </c>
      <c r="AF1820" s="25">
        <v>-23.412717739630999</v>
      </c>
      <c r="AG1820" s="25">
        <v>-67.969424857399503</v>
      </c>
      <c r="AH1820" s="25">
        <v>0.38958333333333334</v>
      </c>
      <c r="AI1820" s="25" t="s">
        <v>792</v>
      </c>
      <c r="AM1820" s="25" t="s">
        <v>784</v>
      </c>
      <c r="AN1820" s="25" t="s">
        <v>1076</v>
      </c>
      <c r="AO1820" s="25" t="s">
        <v>785</v>
      </c>
      <c r="AR1820" s="25" t="s">
        <v>1050</v>
      </c>
    </row>
    <row r="1821" spans="1:44">
      <c r="A1821" s="25">
        <v>202504</v>
      </c>
      <c r="B1821" s="17" t="str">
        <f>IF(A1821="","",IFERROR(VLOOKUP(A1821,Campaña!A:K,2,0),"ID NO EXISTE"))</f>
        <v>Campaña abril 2025</v>
      </c>
      <c r="C1821" s="25">
        <v>375</v>
      </c>
      <c r="D1821" s="85" t="str">
        <f>IF(C1821="","",IFERROR(CONCATENATE(VLOOKUP(C1821,EstacionReplica!A:W,2,0)," - ",VLOOKUP(C1821,EstacionReplica!A:W,3,0)," - ",VLOOKUP(C1821,EstacionReplica!A:W,4,0)),"ID NO EXISTE"))</f>
        <v>E-110 - Registro individual - 1</v>
      </c>
      <c r="E1821" s="25">
        <v>2025</v>
      </c>
      <c r="F1821" s="25">
        <v>4</v>
      </c>
      <c r="G1821" s="25">
        <v>22</v>
      </c>
      <c r="H1821" s="86">
        <v>0.39027777777777778</v>
      </c>
      <c r="I1821" s="25" t="s">
        <v>771</v>
      </c>
      <c r="O1821" s="25" t="s">
        <v>772</v>
      </c>
      <c r="P1821" s="25" t="s">
        <v>773</v>
      </c>
      <c r="Q1821" s="25" t="s">
        <v>774</v>
      </c>
      <c r="R1821" s="25" t="s">
        <v>775</v>
      </c>
      <c r="S1821" s="25" t="s">
        <v>776</v>
      </c>
      <c r="T1821" s="25" t="s">
        <v>777</v>
      </c>
      <c r="V1821" s="25" t="s">
        <v>778</v>
      </c>
      <c r="X1821" s="25" t="s">
        <v>779</v>
      </c>
      <c r="AB1821" s="25" t="s">
        <v>780</v>
      </c>
      <c r="AC1821" s="25" t="s">
        <v>781</v>
      </c>
      <c r="AD1821" s="25">
        <v>80</v>
      </c>
      <c r="AE1821" s="25" t="s">
        <v>782</v>
      </c>
      <c r="AF1821" s="25">
        <v>-23.412689999520801</v>
      </c>
      <c r="AG1821" s="25">
        <v>-67.969327204516304</v>
      </c>
      <c r="AH1821" s="25">
        <v>0.39027777777777778</v>
      </c>
      <c r="AI1821" s="25" t="s">
        <v>787</v>
      </c>
      <c r="AM1821" s="25" t="s">
        <v>784</v>
      </c>
      <c r="AN1821" s="25" t="s">
        <v>1064</v>
      </c>
      <c r="AO1821" s="25" t="s">
        <v>785</v>
      </c>
      <c r="AR1821" s="25" t="s">
        <v>1050</v>
      </c>
    </row>
    <row r="1822" spans="1:44">
      <c r="A1822" s="25">
        <v>202504</v>
      </c>
      <c r="B1822" s="17" t="str">
        <f>IF(A1822="","",IFERROR(VLOOKUP(A1822,Campaña!A:K,2,0),"ID NO EXISTE"))</f>
        <v>Campaña abril 2025</v>
      </c>
      <c r="C1822" s="25">
        <v>376</v>
      </c>
      <c r="D1822" s="85" t="str">
        <f>IF(C1822="","",IFERROR(CONCATENATE(VLOOKUP(C1822,EstacionReplica!A:W,2,0)," - ",VLOOKUP(C1822,EstacionReplica!A:W,3,0)," - ",VLOOKUP(C1822,EstacionReplica!A:W,4,0)),"ID NO EXISTE"))</f>
        <v>E-111 - Registro individual - 1</v>
      </c>
      <c r="E1822" s="25">
        <v>2025</v>
      </c>
      <c r="F1822" s="25">
        <v>4</v>
      </c>
      <c r="G1822" s="25">
        <v>22</v>
      </c>
      <c r="H1822" s="86">
        <v>0.39097222222222222</v>
      </c>
      <c r="I1822" s="25" t="s">
        <v>771</v>
      </c>
      <c r="O1822" s="25" t="s">
        <v>772</v>
      </c>
      <c r="P1822" s="25" t="s">
        <v>773</v>
      </c>
      <c r="Q1822" s="25" t="s">
        <v>774</v>
      </c>
      <c r="R1822" s="25" t="s">
        <v>775</v>
      </c>
      <c r="S1822" s="25" t="s">
        <v>776</v>
      </c>
      <c r="T1822" s="25" t="s">
        <v>777</v>
      </c>
      <c r="V1822" s="25" t="s">
        <v>778</v>
      </c>
      <c r="X1822" s="25" t="s">
        <v>779</v>
      </c>
      <c r="AB1822" s="25" t="s">
        <v>780</v>
      </c>
      <c r="AC1822" s="25" t="s">
        <v>781</v>
      </c>
      <c r="AD1822" s="25">
        <v>80</v>
      </c>
      <c r="AE1822" s="25" t="s">
        <v>782</v>
      </c>
      <c r="AF1822" s="25">
        <v>-23.412690128644499</v>
      </c>
      <c r="AG1822" s="25">
        <v>-67.969346777063507</v>
      </c>
      <c r="AH1822" s="25">
        <v>0.39097222222222222</v>
      </c>
      <c r="AI1822" s="25" t="s">
        <v>787</v>
      </c>
      <c r="AM1822" s="25" t="s">
        <v>784</v>
      </c>
      <c r="AN1822" s="25" t="s">
        <v>1064</v>
      </c>
      <c r="AO1822" s="25" t="s">
        <v>785</v>
      </c>
      <c r="AR1822" s="25" t="s">
        <v>1050</v>
      </c>
    </row>
    <row r="1823" spans="1:44">
      <c r="A1823" s="25">
        <v>202504</v>
      </c>
      <c r="B1823" s="17" t="str">
        <f>IF(A1823="","",IFERROR(VLOOKUP(A1823,Campaña!A:K,2,0),"ID NO EXISTE"))</f>
        <v>Campaña abril 2025</v>
      </c>
      <c r="C1823" s="25">
        <v>377</v>
      </c>
      <c r="D1823" s="85" t="str">
        <f>IF(C1823="","",IFERROR(CONCATENATE(VLOOKUP(C1823,EstacionReplica!A:W,2,0)," - ",VLOOKUP(C1823,EstacionReplica!A:W,3,0)," - ",VLOOKUP(C1823,EstacionReplica!A:W,4,0)),"ID NO EXISTE"))</f>
        <v>E-112 - Registro individual - 1</v>
      </c>
      <c r="E1823" s="25">
        <v>2025</v>
      </c>
      <c r="F1823" s="25">
        <v>4</v>
      </c>
      <c r="G1823" s="25">
        <v>22</v>
      </c>
      <c r="H1823" s="86">
        <v>0.40625</v>
      </c>
      <c r="I1823" s="25" t="s">
        <v>771</v>
      </c>
      <c r="O1823" s="25" t="s">
        <v>772</v>
      </c>
      <c r="P1823" s="25" t="s">
        <v>773</v>
      </c>
      <c r="Q1823" s="25" t="s">
        <v>774</v>
      </c>
      <c r="R1823" s="25" t="s">
        <v>775</v>
      </c>
      <c r="S1823" s="25" t="s">
        <v>776</v>
      </c>
      <c r="T1823" s="25" t="s">
        <v>777</v>
      </c>
      <c r="V1823" s="25" t="s">
        <v>778</v>
      </c>
      <c r="X1823" s="25" t="s">
        <v>779</v>
      </c>
      <c r="AB1823" s="25" t="s">
        <v>780</v>
      </c>
      <c r="AC1823" s="25" t="s">
        <v>781</v>
      </c>
      <c r="AD1823" s="25">
        <v>30</v>
      </c>
      <c r="AE1823" s="25" t="s">
        <v>782</v>
      </c>
      <c r="AF1823" s="25">
        <v>-23.412753026364999</v>
      </c>
      <c r="AG1823" s="25">
        <v>-67.969297355974803</v>
      </c>
      <c r="AH1823" s="25">
        <v>0.40625</v>
      </c>
      <c r="AI1823" s="25" t="s">
        <v>787</v>
      </c>
      <c r="AM1823" s="25" t="s">
        <v>784</v>
      </c>
      <c r="AN1823" s="25" t="s">
        <v>1142</v>
      </c>
      <c r="AO1823" s="25" t="s">
        <v>785</v>
      </c>
      <c r="AR1823" s="25" t="s">
        <v>1050</v>
      </c>
    </row>
    <row r="1824" spans="1:44">
      <c r="A1824" s="25">
        <v>202504</v>
      </c>
      <c r="B1824" s="17" t="str">
        <f>IF(A1824="","",IFERROR(VLOOKUP(A1824,Campaña!A:K,2,0),"ID NO EXISTE"))</f>
        <v>Campaña abril 2025</v>
      </c>
      <c r="C1824" s="25">
        <v>378</v>
      </c>
      <c r="D1824" s="85" t="str">
        <f>IF(C1824="","",IFERROR(CONCATENATE(VLOOKUP(C1824,EstacionReplica!A:W,2,0)," - ",VLOOKUP(C1824,EstacionReplica!A:W,3,0)," - ",VLOOKUP(C1824,EstacionReplica!A:W,4,0)),"ID NO EXISTE"))</f>
        <v>E-113 - Registro individual - 1</v>
      </c>
      <c r="E1824" s="25">
        <v>2025</v>
      </c>
      <c r="F1824" s="25">
        <v>4</v>
      </c>
      <c r="G1824" s="25">
        <v>22</v>
      </c>
      <c r="H1824" s="86">
        <v>0.40763888888888888</v>
      </c>
      <c r="I1824" s="25" t="s">
        <v>771</v>
      </c>
      <c r="O1824" s="25" t="s">
        <v>772</v>
      </c>
      <c r="P1824" s="25" t="s">
        <v>773</v>
      </c>
      <c r="Q1824" s="25" t="s">
        <v>774</v>
      </c>
      <c r="R1824" s="25" t="s">
        <v>775</v>
      </c>
      <c r="S1824" s="25" t="s">
        <v>776</v>
      </c>
      <c r="T1824" s="25" t="s">
        <v>777</v>
      </c>
      <c r="V1824" s="25" t="s">
        <v>778</v>
      </c>
      <c r="X1824" s="25" t="s">
        <v>779</v>
      </c>
      <c r="AB1824" s="25" t="s">
        <v>780</v>
      </c>
      <c r="AC1824" s="25" t="s">
        <v>781</v>
      </c>
      <c r="AD1824" s="25">
        <v>0</v>
      </c>
      <c r="AE1824" s="25" t="s">
        <v>782</v>
      </c>
      <c r="AF1824" s="25">
        <v>-23.4127983775806</v>
      </c>
      <c r="AG1824" s="25">
        <v>-67.969326365017494</v>
      </c>
      <c r="AH1824" s="25">
        <v>0.40763888888888888</v>
      </c>
      <c r="AI1824" s="25" t="s">
        <v>789</v>
      </c>
      <c r="AM1824" s="25" t="s">
        <v>784</v>
      </c>
      <c r="AN1824" s="25" t="s">
        <v>1053</v>
      </c>
      <c r="AO1824" s="25" t="s">
        <v>785</v>
      </c>
      <c r="AR1824" s="25" t="s">
        <v>1050</v>
      </c>
    </row>
    <row r="1825" spans="1:44">
      <c r="A1825" s="25">
        <v>202504</v>
      </c>
      <c r="B1825" s="17" t="str">
        <f>IF(A1825="","",IFERROR(VLOOKUP(A1825,Campaña!A:K,2,0),"ID NO EXISTE"))</f>
        <v>Campaña abril 2025</v>
      </c>
      <c r="C1825" s="25">
        <v>379</v>
      </c>
      <c r="D1825" s="85" t="str">
        <f>IF(C1825="","",IFERROR(CONCATENATE(VLOOKUP(C1825,EstacionReplica!A:W,2,0)," - ",VLOOKUP(C1825,EstacionReplica!A:W,3,0)," - ",VLOOKUP(C1825,EstacionReplica!A:W,4,0)),"ID NO EXISTE"))</f>
        <v>E-114 - Registro individual - 1</v>
      </c>
      <c r="E1825" s="25">
        <v>2025</v>
      </c>
      <c r="F1825" s="25">
        <v>4</v>
      </c>
      <c r="G1825" s="25">
        <v>22</v>
      </c>
      <c r="H1825" s="86">
        <v>0.40902777777777777</v>
      </c>
      <c r="I1825" s="25" t="s">
        <v>771</v>
      </c>
      <c r="O1825" s="25" t="s">
        <v>772</v>
      </c>
      <c r="P1825" s="25" t="s">
        <v>773</v>
      </c>
      <c r="Q1825" s="25" t="s">
        <v>774</v>
      </c>
      <c r="R1825" s="25" t="s">
        <v>775</v>
      </c>
      <c r="S1825" s="25" t="s">
        <v>776</v>
      </c>
      <c r="T1825" s="25" t="s">
        <v>777</v>
      </c>
      <c r="V1825" s="25" t="s">
        <v>778</v>
      </c>
      <c r="X1825" s="25" t="s">
        <v>779</v>
      </c>
      <c r="AB1825" s="25" t="s">
        <v>780</v>
      </c>
      <c r="AC1825" s="25" t="s">
        <v>781</v>
      </c>
      <c r="AD1825" s="25">
        <v>24</v>
      </c>
      <c r="AE1825" s="25" t="s">
        <v>782</v>
      </c>
      <c r="AF1825" s="25">
        <v>-23.412825342968301</v>
      </c>
      <c r="AG1825" s="25">
        <v>-67.969306582575001</v>
      </c>
      <c r="AH1825" s="25">
        <v>0.40902777777777777</v>
      </c>
      <c r="AI1825" s="25" t="s">
        <v>787</v>
      </c>
      <c r="AM1825" s="25" t="s">
        <v>784</v>
      </c>
      <c r="AN1825" s="25" t="s">
        <v>1143</v>
      </c>
      <c r="AO1825" s="25" t="s">
        <v>785</v>
      </c>
      <c r="AR1825" s="25" t="s">
        <v>1050</v>
      </c>
    </row>
    <row r="1826" spans="1:44">
      <c r="A1826" s="25">
        <v>202504</v>
      </c>
      <c r="B1826" s="17" t="str">
        <f>IF(A1826="","",IFERROR(VLOOKUP(A1826,Campaña!A:K,2,0),"ID NO EXISTE"))</f>
        <v>Campaña abril 2025</v>
      </c>
      <c r="C1826" s="25">
        <v>380</v>
      </c>
      <c r="D1826" s="85" t="str">
        <f>IF(C1826="","",IFERROR(CONCATENATE(VLOOKUP(C1826,EstacionReplica!A:W,2,0)," - ",VLOOKUP(C1826,EstacionReplica!A:W,3,0)," - ",VLOOKUP(C1826,EstacionReplica!A:W,4,0)),"ID NO EXISTE"))</f>
        <v>E-115 - Registro individual - 1</v>
      </c>
      <c r="E1826" s="25">
        <v>2025</v>
      </c>
      <c r="F1826" s="25">
        <v>4</v>
      </c>
      <c r="G1826" s="25">
        <v>22</v>
      </c>
      <c r="H1826" s="86">
        <v>0.41180555555555554</v>
      </c>
      <c r="I1826" s="25" t="s">
        <v>771</v>
      </c>
      <c r="O1826" s="25" t="s">
        <v>772</v>
      </c>
      <c r="P1826" s="25" t="s">
        <v>773</v>
      </c>
      <c r="Q1826" s="25" t="s">
        <v>774</v>
      </c>
      <c r="R1826" s="25" t="s">
        <v>775</v>
      </c>
      <c r="S1826" s="25" t="s">
        <v>776</v>
      </c>
      <c r="T1826" s="25" t="s">
        <v>777</v>
      </c>
      <c r="V1826" s="25" t="s">
        <v>778</v>
      </c>
      <c r="X1826" s="25" t="s">
        <v>779</v>
      </c>
      <c r="AB1826" s="25" t="s">
        <v>780</v>
      </c>
      <c r="AC1826" s="25" t="s">
        <v>781</v>
      </c>
      <c r="AD1826" s="25">
        <v>15</v>
      </c>
      <c r="AE1826" s="25" t="s">
        <v>782</v>
      </c>
      <c r="AF1826" s="25">
        <v>-23.4129158517066</v>
      </c>
      <c r="AG1826" s="25">
        <v>-67.969335241845002</v>
      </c>
      <c r="AH1826" s="25">
        <v>0.41180555555555554</v>
      </c>
      <c r="AI1826" s="25" t="s">
        <v>787</v>
      </c>
      <c r="AM1826" s="25" t="s">
        <v>784</v>
      </c>
      <c r="AN1826" s="25" t="s">
        <v>1144</v>
      </c>
      <c r="AO1826" s="25" t="s">
        <v>785</v>
      </c>
      <c r="AR1826" s="25" t="s">
        <v>1050</v>
      </c>
    </row>
    <row r="1827" spans="1:44">
      <c r="A1827" s="25">
        <v>202504</v>
      </c>
      <c r="B1827" s="17" t="str">
        <f>IF(A1827="","",IFERROR(VLOOKUP(A1827,Campaña!A:K,2,0),"ID NO EXISTE"))</f>
        <v>Campaña abril 2025</v>
      </c>
      <c r="C1827" s="25">
        <v>381</v>
      </c>
      <c r="D1827" s="85" t="str">
        <f>IF(C1827="","",IFERROR(CONCATENATE(VLOOKUP(C1827,EstacionReplica!A:W,2,0)," - ",VLOOKUP(C1827,EstacionReplica!A:W,3,0)," - ",VLOOKUP(C1827,EstacionReplica!A:W,4,0)),"ID NO EXISTE"))</f>
        <v>E-116 - Registro individual - 1</v>
      </c>
      <c r="E1827" s="25">
        <v>2025</v>
      </c>
      <c r="F1827" s="25">
        <v>4</v>
      </c>
      <c r="G1827" s="25">
        <v>22</v>
      </c>
      <c r="H1827" s="86">
        <v>0.41388888888888886</v>
      </c>
      <c r="I1827" s="25" t="s">
        <v>771</v>
      </c>
      <c r="O1827" s="25" t="s">
        <v>772</v>
      </c>
      <c r="P1827" s="25" t="s">
        <v>773</v>
      </c>
      <c r="Q1827" s="25" t="s">
        <v>774</v>
      </c>
      <c r="R1827" s="25" t="s">
        <v>775</v>
      </c>
      <c r="S1827" s="25" t="s">
        <v>776</v>
      </c>
      <c r="T1827" s="25" t="s">
        <v>777</v>
      </c>
      <c r="V1827" s="25" t="s">
        <v>778</v>
      </c>
      <c r="X1827" s="25" t="s">
        <v>779</v>
      </c>
      <c r="AB1827" s="25" t="s">
        <v>780</v>
      </c>
      <c r="AC1827" s="25" t="s">
        <v>781</v>
      </c>
      <c r="AD1827" s="25">
        <v>40</v>
      </c>
      <c r="AE1827" s="25" t="s">
        <v>782</v>
      </c>
      <c r="AF1827" s="25">
        <v>-23.412833405941701</v>
      </c>
      <c r="AG1827" s="25">
        <v>-67.969159718357204</v>
      </c>
      <c r="AH1827" s="25">
        <v>0.41388888888888886</v>
      </c>
      <c r="AI1827" s="25" t="s">
        <v>787</v>
      </c>
      <c r="AM1827" s="25" t="s">
        <v>784</v>
      </c>
      <c r="AN1827" s="25" t="s">
        <v>1145</v>
      </c>
      <c r="AO1827" s="25" t="s">
        <v>785</v>
      </c>
      <c r="AR1827" s="25" t="s">
        <v>1050</v>
      </c>
    </row>
    <row r="1828" spans="1:44">
      <c r="A1828" s="25">
        <v>202504</v>
      </c>
      <c r="B1828" s="17" t="str">
        <f>IF(A1828="","",IFERROR(VLOOKUP(A1828,Campaña!A:K,2,0),"ID NO EXISTE"))</f>
        <v>Campaña abril 2025</v>
      </c>
      <c r="C1828" s="25">
        <v>382</v>
      </c>
      <c r="D1828" s="85" t="str">
        <f>IF(C1828="","",IFERROR(CONCATENATE(VLOOKUP(C1828,EstacionReplica!A:W,2,0)," - ",VLOOKUP(C1828,EstacionReplica!A:W,3,0)," - ",VLOOKUP(C1828,EstacionReplica!A:W,4,0)),"ID NO EXISTE"))</f>
        <v>E-117 - Registro individual - 1</v>
      </c>
      <c r="E1828" s="25">
        <v>2025</v>
      </c>
      <c r="F1828" s="25">
        <v>4</v>
      </c>
      <c r="G1828" s="25">
        <v>22</v>
      </c>
      <c r="H1828" s="86">
        <v>0.41597222222222224</v>
      </c>
      <c r="I1828" s="25" t="s">
        <v>771</v>
      </c>
      <c r="O1828" s="25" t="s">
        <v>772</v>
      </c>
      <c r="P1828" s="25" t="s">
        <v>773</v>
      </c>
      <c r="Q1828" s="25" t="s">
        <v>774</v>
      </c>
      <c r="R1828" s="25" t="s">
        <v>775</v>
      </c>
      <c r="S1828" s="25" t="s">
        <v>776</v>
      </c>
      <c r="T1828" s="25" t="s">
        <v>777</v>
      </c>
      <c r="V1828" s="25" t="s">
        <v>778</v>
      </c>
      <c r="X1828" s="25" t="s">
        <v>779</v>
      </c>
      <c r="AB1828" s="25" t="s">
        <v>780</v>
      </c>
      <c r="AC1828" s="25" t="s">
        <v>781</v>
      </c>
      <c r="AD1828" s="25">
        <v>20</v>
      </c>
      <c r="AE1828" s="25" t="s">
        <v>782</v>
      </c>
      <c r="AF1828" s="25">
        <v>-23.412842308298099</v>
      </c>
      <c r="AG1828" s="25">
        <v>-67.9691400758188</v>
      </c>
      <c r="AH1828" s="25">
        <v>0.41597222222222224</v>
      </c>
      <c r="AI1828" s="25" t="s">
        <v>787</v>
      </c>
      <c r="AM1828" s="25" t="s">
        <v>784</v>
      </c>
      <c r="AN1828" s="25" t="s">
        <v>1132</v>
      </c>
      <c r="AO1828" s="25" t="s">
        <v>785</v>
      </c>
      <c r="AR1828" s="25" t="s">
        <v>1050</v>
      </c>
    </row>
    <row r="1829" spans="1:44">
      <c r="A1829" s="25">
        <v>202504</v>
      </c>
      <c r="B1829" s="17" t="str">
        <f>IF(A1829="","",IFERROR(VLOOKUP(A1829,Campaña!A:K,2,0),"ID NO EXISTE"))</f>
        <v>Campaña abril 2025</v>
      </c>
      <c r="C1829" s="25">
        <v>383</v>
      </c>
      <c r="D1829" s="85" t="str">
        <f>IF(C1829="","",IFERROR(CONCATENATE(VLOOKUP(C1829,EstacionReplica!A:W,2,0)," - ",VLOOKUP(C1829,EstacionReplica!A:W,3,0)," - ",VLOOKUP(C1829,EstacionReplica!A:W,4,0)),"ID NO EXISTE"))</f>
        <v>E-118 - Registro individual - 1</v>
      </c>
      <c r="E1829" s="25">
        <v>2025</v>
      </c>
      <c r="F1829" s="25">
        <v>4</v>
      </c>
      <c r="G1829" s="25">
        <v>22</v>
      </c>
      <c r="H1829" s="86">
        <v>0.41736111111111113</v>
      </c>
      <c r="I1829" s="25" t="s">
        <v>771</v>
      </c>
      <c r="O1829" s="25" t="s">
        <v>772</v>
      </c>
      <c r="P1829" s="25" t="s">
        <v>773</v>
      </c>
      <c r="Q1829" s="25" t="s">
        <v>774</v>
      </c>
      <c r="R1829" s="25" t="s">
        <v>775</v>
      </c>
      <c r="S1829" s="25" t="s">
        <v>776</v>
      </c>
      <c r="T1829" s="25" t="s">
        <v>777</v>
      </c>
      <c r="V1829" s="25" t="s">
        <v>778</v>
      </c>
      <c r="X1829" s="25" t="s">
        <v>779</v>
      </c>
      <c r="AB1829" s="25" t="s">
        <v>780</v>
      </c>
      <c r="AC1829" s="25" t="s">
        <v>781</v>
      </c>
      <c r="AD1829" s="25">
        <v>0</v>
      </c>
      <c r="AE1829" s="25" t="s">
        <v>782</v>
      </c>
      <c r="AF1829" s="25">
        <v>-23.412851210651901</v>
      </c>
      <c r="AG1829" s="25">
        <v>-67.969120433277993</v>
      </c>
      <c r="AH1829" s="25">
        <v>0.41736111111111113</v>
      </c>
      <c r="AI1829" s="25" t="s">
        <v>789</v>
      </c>
      <c r="AM1829" s="25" t="s">
        <v>784</v>
      </c>
      <c r="AN1829" s="25" t="s">
        <v>1146</v>
      </c>
      <c r="AO1829" s="25" t="s">
        <v>785</v>
      </c>
      <c r="AR1829" s="25" t="s">
        <v>1050</v>
      </c>
    </row>
    <row r="1830" spans="1:44">
      <c r="A1830" s="25">
        <v>202504</v>
      </c>
      <c r="B1830" s="17" t="str">
        <f>IF(A1830="","",IFERROR(VLOOKUP(A1830,Campaña!A:K,2,0),"ID NO EXISTE"))</f>
        <v>Campaña abril 2025</v>
      </c>
      <c r="C1830" s="25">
        <v>384</v>
      </c>
      <c r="D1830" s="85" t="str">
        <f>IF(C1830="","",IFERROR(CONCATENATE(VLOOKUP(C1830,EstacionReplica!A:W,2,0)," - ",VLOOKUP(C1830,EstacionReplica!A:W,3,0)," - ",VLOOKUP(C1830,EstacionReplica!A:W,4,0)),"ID NO EXISTE"))</f>
        <v>E-119 - Registro individual - 1</v>
      </c>
      <c r="E1830" s="25">
        <v>2025</v>
      </c>
      <c r="F1830" s="25">
        <v>4</v>
      </c>
      <c r="G1830" s="25">
        <v>22</v>
      </c>
      <c r="H1830" s="86">
        <v>0.42083333333333334</v>
      </c>
      <c r="I1830" s="25" t="s">
        <v>771</v>
      </c>
      <c r="O1830" s="25" t="s">
        <v>772</v>
      </c>
      <c r="P1830" s="25" t="s">
        <v>773</v>
      </c>
      <c r="Q1830" s="25" t="s">
        <v>774</v>
      </c>
      <c r="R1830" s="25" t="s">
        <v>775</v>
      </c>
      <c r="S1830" s="25" t="s">
        <v>776</v>
      </c>
      <c r="T1830" s="25" t="s">
        <v>777</v>
      </c>
      <c r="V1830" s="25" t="s">
        <v>778</v>
      </c>
      <c r="X1830" s="25" t="s">
        <v>779</v>
      </c>
      <c r="AB1830" s="25" t="s">
        <v>780</v>
      </c>
      <c r="AC1830" s="25" t="s">
        <v>781</v>
      </c>
      <c r="AD1830" s="25">
        <v>6</v>
      </c>
      <c r="AE1830" s="25" t="s">
        <v>782</v>
      </c>
      <c r="AF1830" s="25">
        <v>-23.412823857831</v>
      </c>
      <c r="AG1830" s="25">
        <v>-67.969081498064696</v>
      </c>
      <c r="AH1830" s="25">
        <v>0.42083333333333334</v>
      </c>
      <c r="AI1830" s="25" t="s">
        <v>787</v>
      </c>
      <c r="AM1830" s="25" t="s">
        <v>784</v>
      </c>
      <c r="AN1830" s="25" t="s">
        <v>1147</v>
      </c>
      <c r="AO1830" s="25" t="s">
        <v>785</v>
      </c>
      <c r="AR1830" s="25" t="s">
        <v>1050</v>
      </c>
    </row>
    <row r="1831" spans="1:44">
      <c r="A1831" s="25">
        <v>202504</v>
      </c>
      <c r="B1831" s="17" t="str">
        <f>IF(A1831="","",IFERROR(VLOOKUP(A1831,Campaña!A:K,2,0),"ID NO EXISTE"))</f>
        <v>Campaña abril 2025</v>
      </c>
      <c r="C1831" s="25">
        <v>385</v>
      </c>
      <c r="D1831" s="85" t="str">
        <f>IF(C1831="","",IFERROR(CONCATENATE(VLOOKUP(C1831,EstacionReplica!A:W,2,0)," - ",VLOOKUP(C1831,EstacionReplica!A:W,3,0)," - ",VLOOKUP(C1831,EstacionReplica!A:W,4,0)),"ID NO EXISTE"))</f>
        <v>E-120 - Registro individual - 1</v>
      </c>
      <c r="E1831" s="25">
        <v>2025</v>
      </c>
      <c r="F1831" s="25">
        <v>4</v>
      </c>
      <c r="G1831" s="25">
        <v>22</v>
      </c>
      <c r="H1831" s="86">
        <v>0.40555555555555556</v>
      </c>
      <c r="I1831" s="25" t="s">
        <v>771</v>
      </c>
      <c r="O1831" s="25" t="s">
        <v>772</v>
      </c>
      <c r="P1831" s="25" t="s">
        <v>773</v>
      </c>
      <c r="Q1831" s="25" t="s">
        <v>774</v>
      </c>
      <c r="R1831" s="25" t="s">
        <v>775</v>
      </c>
      <c r="S1831" s="25" t="s">
        <v>776</v>
      </c>
      <c r="T1831" s="25" t="s">
        <v>777</v>
      </c>
      <c r="V1831" s="25" t="s">
        <v>778</v>
      </c>
      <c r="X1831" s="25" t="s">
        <v>779</v>
      </c>
      <c r="AB1831" s="25" t="s">
        <v>780</v>
      </c>
      <c r="AC1831" s="25" t="s">
        <v>781</v>
      </c>
      <c r="AD1831" s="25">
        <v>70</v>
      </c>
      <c r="AE1831" s="25" t="s">
        <v>782</v>
      </c>
      <c r="AF1831" s="25">
        <v>-23.4127527035347</v>
      </c>
      <c r="AG1831" s="25">
        <v>-67.969248424584706</v>
      </c>
      <c r="AH1831" s="25">
        <v>0.40555555555555556</v>
      </c>
      <c r="AI1831" s="25" t="s">
        <v>787</v>
      </c>
      <c r="AM1831" s="25" t="s">
        <v>784</v>
      </c>
      <c r="AN1831" s="25" t="s">
        <v>1140</v>
      </c>
      <c r="AO1831" s="25" t="s">
        <v>785</v>
      </c>
      <c r="AR1831" s="25" t="s">
        <v>1050</v>
      </c>
    </row>
    <row r="1832" spans="1:44">
      <c r="A1832" s="25">
        <v>202504</v>
      </c>
      <c r="B1832" s="17" t="str">
        <f>IF(A1832="","",IFERROR(VLOOKUP(A1832,Campaña!A:K,2,0),"ID NO EXISTE"))</f>
        <v>Campaña abril 2025</v>
      </c>
      <c r="C1832" s="25">
        <v>386</v>
      </c>
      <c r="D1832" s="85" t="str">
        <f>IF(C1832="","",IFERROR(CONCATENATE(VLOOKUP(C1832,EstacionReplica!A:W,2,0)," - ",VLOOKUP(C1832,EstacionReplica!A:W,3,0)," - ",VLOOKUP(C1832,EstacionReplica!A:W,4,0)),"ID NO EXISTE"))</f>
        <v>E-121 - Registro individual - 1</v>
      </c>
      <c r="E1832" s="25">
        <v>2025</v>
      </c>
      <c r="F1832" s="25">
        <v>4</v>
      </c>
      <c r="G1832" s="25">
        <v>22</v>
      </c>
      <c r="H1832" s="86">
        <v>0.40277777777777779</v>
      </c>
      <c r="I1832" s="25" t="s">
        <v>771</v>
      </c>
      <c r="O1832" s="25" t="s">
        <v>772</v>
      </c>
      <c r="P1832" s="25" t="s">
        <v>773</v>
      </c>
      <c r="Q1832" s="25" t="s">
        <v>774</v>
      </c>
      <c r="R1832" s="25" t="s">
        <v>775</v>
      </c>
      <c r="S1832" s="25" t="s">
        <v>776</v>
      </c>
      <c r="T1832" s="25" t="s">
        <v>777</v>
      </c>
      <c r="V1832" s="25" t="s">
        <v>778</v>
      </c>
      <c r="X1832" s="25" t="s">
        <v>779</v>
      </c>
      <c r="AB1832" s="25" t="s">
        <v>780</v>
      </c>
      <c r="AC1832" s="25" t="s">
        <v>781</v>
      </c>
      <c r="AD1832" s="25">
        <v>40</v>
      </c>
      <c r="AE1832" s="25" t="s">
        <v>782</v>
      </c>
      <c r="AF1832" s="25">
        <v>-23.412725738154201</v>
      </c>
      <c r="AG1832" s="25">
        <v>-67.969268207027199</v>
      </c>
      <c r="AH1832" s="25">
        <v>0.40277777777777779</v>
      </c>
      <c r="AI1832" s="25" t="s">
        <v>787</v>
      </c>
      <c r="AM1832" s="25" t="s">
        <v>784</v>
      </c>
      <c r="AN1832" s="25" t="s">
        <v>1148</v>
      </c>
      <c r="AO1832" s="25" t="s">
        <v>785</v>
      </c>
      <c r="AR1832" s="25" t="s">
        <v>1050</v>
      </c>
    </row>
    <row r="1833" spans="1:44">
      <c r="A1833" s="25">
        <v>202504</v>
      </c>
      <c r="B1833" s="17" t="str">
        <f>IF(A1833="","",IFERROR(VLOOKUP(A1833,Campaña!A:K,2,0),"ID NO EXISTE"))</f>
        <v>Campaña abril 2025</v>
      </c>
      <c r="C1833" s="25">
        <v>387</v>
      </c>
      <c r="D1833" s="85" t="str">
        <f>IF(C1833="","",IFERROR(CONCATENATE(VLOOKUP(C1833,EstacionReplica!A:W,2,0)," - ",VLOOKUP(C1833,EstacionReplica!A:W,3,0)," - ",VLOOKUP(C1833,EstacionReplica!A:W,4,0)),"ID NO EXISTE"))</f>
        <v>E-122 - Registro individual - 1</v>
      </c>
      <c r="E1833" s="25">
        <v>2025</v>
      </c>
      <c r="F1833" s="25">
        <v>4</v>
      </c>
      <c r="G1833" s="25">
        <v>22</v>
      </c>
      <c r="H1833" s="86">
        <v>0.4</v>
      </c>
      <c r="I1833" s="25" t="s">
        <v>771</v>
      </c>
      <c r="O1833" s="25" t="s">
        <v>772</v>
      </c>
      <c r="P1833" s="25" t="s">
        <v>773</v>
      </c>
      <c r="Q1833" s="25" t="s">
        <v>774</v>
      </c>
      <c r="R1833" s="25" t="s">
        <v>775</v>
      </c>
      <c r="S1833" s="25" t="s">
        <v>776</v>
      </c>
      <c r="T1833" s="25" t="s">
        <v>777</v>
      </c>
      <c r="V1833" s="25" t="s">
        <v>778</v>
      </c>
      <c r="X1833" s="25" t="s">
        <v>779</v>
      </c>
      <c r="AB1833" s="25" t="s">
        <v>780</v>
      </c>
      <c r="AC1833" s="25" t="s">
        <v>781</v>
      </c>
      <c r="AD1833" s="25">
        <v>60</v>
      </c>
      <c r="AE1833" s="25" t="s">
        <v>782</v>
      </c>
      <c r="AF1833" s="25">
        <v>-23.412707739710399</v>
      </c>
      <c r="AG1833" s="25">
        <v>-67.969278133226098</v>
      </c>
      <c r="AH1833" s="25">
        <v>0.4</v>
      </c>
      <c r="AI1833" s="25" t="s">
        <v>787</v>
      </c>
      <c r="AM1833" s="25" t="s">
        <v>784</v>
      </c>
      <c r="AN1833" s="25" t="s">
        <v>1111</v>
      </c>
      <c r="AO1833" s="25" t="s">
        <v>785</v>
      </c>
      <c r="AR1833" s="25" t="s">
        <v>1050</v>
      </c>
    </row>
    <row r="1834" spans="1:44">
      <c r="A1834" s="25">
        <v>202504</v>
      </c>
      <c r="B1834" s="17" t="str">
        <f>IF(A1834="","",IFERROR(VLOOKUP(A1834,Campaña!A:K,2,0),"ID NO EXISTE"))</f>
        <v>Campaña abril 2025</v>
      </c>
      <c r="C1834" s="25">
        <v>388</v>
      </c>
      <c r="D1834" s="85" t="str">
        <f>IF(C1834="","",IFERROR(CONCATENATE(VLOOKUP(C1834,EstacionReplica!A:W,2,0)," - ",VLOOKUP(C1834,EstacionReplica!A:W,3,0)," - ",VLOOKUP(C1834,EstacionReplica!A:W,4,0)),"ID NO EXISTE"))</f>
        <v>E-123 - Registro individual - 1</v>
      </c>
      <c r="E1834" s="25">
        <v>2025</v>
      </c>
      <c r="F1834" s="25">
        <v>4</v>
      </c>
      <c r="G1834" s="25">
        <v>22</v>
      </c>
      <c r="H1834" s="86">
        <v>0.39374999999999999</v>
      </c>
      <c r="I1834" s="25" t="s">
        <v>771</v>
      </c>
      <c r="O1834" s="25" t="s">
        <v>772</v>
      </c>
      <c r="P1834" s="25" t="s">
        <v>773</v>
      </c>
      <c r="Q1834" s="25" t="s">
        <v>774</v>
      </c>
      <c r="R1834" s="25" t="s">
        <v>775</v>
      </c>
      <c r="S1834" s="25" t="s">
        <v>776</v>
      </c>
      <c r="T1834" s="25" t="s">
        <v>777</v>
      </c>
      <c r="V1834" s="25" t="s">
        <v>778</v>
      </c>
      <c r="X1834" s="25" t="s">
        <v>779</v>
      </c>
      <c r="AB1834" s="25" t="s">
        <v>780</v>
      </c>
      <c r="AC1834" s="25" t="s">
        <v>781</v>
      </c>
      <c r="AD1834" s="25">
        <v>90</v>
      </c>
      <c r="AE1834" s="25" t="s">
        <v>782</v>
      </c>
      <c r="AF1834" s="25">
        <v>-23.412653744374499</v>
      </c>
      <c r="AG1834" s="25">
        <v>-67.969307911806396</v>
      </c>
      <c r="AH1834" s="25">
        <v>0.39374999999999999</v>
      </c>
      <c r="AI1834" s="25" t="s">
        <v>792</v>
      </c>
      <c r="AM1834" s="25" t="s">
        <v>784</v>
      </c>
      <c r="AN1834" s="25" t="s">
        <v>1110</v>
      </c>
      <c r="AO1834" s="25" t="s">
        <v>785</v>
      </c>
      <c r="AR1834" s="25" t="s">
        <v>1050</v>
      </c>
    </row>
    <row r="1835" spans="1:44">
      <c r="A1835" s="25">
        <v>202504</v>
      </c>
      <c r="B1835" s="17" t="str">
        <f>IF(A1835="","",IFERROR(VLOOKUP(A1835,Campaña!A:K,2,0),"ID NO EXISTE"))</f>
        <v>Campaña abril 2025</v>
      </c>
      <c r="C1835" s="25">
        <v>389</v>
      </c>
      <c r="D1835" s="85" t="str">
        <f>IF(C1835="","",IFERROR(CONCATENATE(VLOOKUP(C1835,EstacionReplica!A:W,2,0)," - ",VLOOKUP(C1835,EstacionReplica!A:W,3,0)," - ",VLOOKUP(C1835,EstacionReplica!A:W,4,0)),"ID NO EXISTE"))</f>
        <v>E-124 - Registro individual - 1</v>
      </c>
      <c r="E1835" s="25">
        <v>2025</v>
      </c>
      <c r="F1835" s="25">
        <v>4</v>
      </c>
      <c r="G1835" s="25">
        <v>22</v>
      </c>
      <c r="H1835" s="86">
        <v>0.39305555555555555</v>
      </c>
      <c r="I1835" s="25" t="s">
        <v>771</v>
      </c>
      <c r="O1835" s="25" t="s">
        <v>772</v>
      </c>
      <c r="P1835" s="25" t="s">
        <v>773</v>
      </c>
      <c r="Q1835" s="25" t="s">
        <v>774</v>
      </c>
      <c r="R1835" s="25" t="s">
        <v>775</v>
      </c>
      <c r="S1835" s="25" t="s">
        <v>776</v>
      </c>
      <c r="T1835" s="25" t="s">
        <v>777</v>
      </c>
      <c r="V1835" s="25" t="s">
        <v>778</v>
      </c>
      <c r="X1835" s="25" t="s">
        <v>779</v>
      </c>
      <c r="AB1835" s="25" t="s">
        <v>780</v>
      </c>
      <c r="AC1835" s="25" t="s">
        <v>781</v>
      </c>
      <c r="AD1835" s="25">
        <v>70</v>
      </c>
      <c r="AE1835" s="25" t="s">
        <v>782</v>
      </c>
      <c r="AF1835" s="25">
        <v>-23.412617747479999</v>
      </c>
      <c r="AG1835" s="25">
        <v>-67.969327764179397</v>
      </c>
      <c r="AH1835" s="25">
        <v>0.39305555555555555</v>
      </c>
      <c r="AI1835" s="25" t="s">
        <v>787</v>
      </c>
      <c r="AM1835" s="25" t="s">
        <v>784</v>
      </c>
      <c r="AN1835" s="25" t="s">
        <v>1073</v>
      </c>
      <c r="AO1835" s="25" t="s">
        <v>785</v>
      </c>
      <c r="AR1835" s="25" t="s">
        <v>1050</v>
      </c>
    </row>
    <row r="1836" spans="1:44">
      <c r="A1836" s="25">
        <v>202504</v>
      </c>
      <c r="B1836" s="17" t="str">
        <f>IF(A1836="","",IFERROR(VLOOKUP(A1836,Campaña!A:K,2,0),"ID NO EXISTE"))</f>
        <v>Campaña abril 2025</v>
      </c>
      <c r="C1836" s="25">
        <v>390</v>
      </c>
      <c r="D1836" s="85" t="str">
        <f>IF(C1836="","",IFERROR(CONCATENATE(VLOOKUP(C1836,EstacionReplica!A:W,2,0)," - ",VLOOKUP(C1836,EstacionReplica!A:W,3,0)," - ",VLOOKUP(C1836,EstacionReplica!A:W,4,0)),"ID NO EXISTE"))</f>
        <v>E-125 - Registro individual - 1</v>
      </c>
      <c r="E1836" s="25">
        <v>2025</v>
      </c>
      <c r="F1836" s="25">
        <v>4</v>
      </c>
      <c r="G1836" s="25">
        <v>22</v>
      </c>
      <c r="H1836" s="86">
        <v>0.39652777777777776</v>
      </c>
      <c r="I1836" s="25" t="s">
        <v>771</v>
      </c>
      <c r="O1836" s="25" t="s">
        <v>772</v>
      </c>
      <c r="P1836" s="25" t="s">
        <v>773</v>
      </c>
      <c r="Q1836" s="25" t="s">
        <v>774</v>
      </c>
      <c r="R1836" s="25" t="s">
        <v>775</v>
      </c>
      <c r="S1836" s="25" t="s">
        <v>776</v>
      </c>
      <c r="T1836" s="25" t="s">
        <v>777</v>
      </c>
      <c r="V1836" s="25" t="s">
        <v>778</v>
      </c>
      <c r="X1836" s="25" t="s">
        <v>779</v>
      </c>
      <c r="AB1836" s="25" t="s">
        <v>780</v>
      </c>
      <c r="AC1836" s="25" t="s">
        <v>781</v>
      </c>
      <c r="AD1836" s="25">
        <v>24</v>
      </c>
      <c r="AE1836" s="25" t="s">
        <v>782</v>
      </c>
      <c r="AF1836" s="25">
        <v>-23.412644325476901</v>
      </c>
      <c r="AG1836" s="25">
        <v>-67.969249264145105</v>
      </c>
      <c r="AH1836" s="25">
        <v>0.39652777777777776</v>
      </c>
      <c r="AI1836" s="25" t="s">
        <v>787</v>
      </c>
      <c r="AM1836" s="25" t="s">
        <v>784</v>
      </c>
      <c r="AN1836" s="25" t="s">
        <v>1149</v>
      </c>
      <c r="AO1836" s="25" t="s">
        <v>785</v>
      </c>
      <c r="AR1836" s="25" t="s">
        <v>1050</v>
      </c>
    </row>
    <row r="1837" spans="1:44">
      <c r="A1837" s="25">
        <v>202504</v>
      </c>
      <c r="B1837" s="17" t="str">
        <f>IF(A1837="","",IFERROR(VLOOKUP(A1837,Campaña!A:K,2,0),"ID NO EXISTE"))</f>
        <v>Campaña abril 2025</v>
      </c>
      <c r="C1837" s="25">
        <v>391</v>
      </c>
      <c r="D1837" s="85" t="str">
        <f>IF(C1837="","",IFERROR(CONCATENATE(VLOOKUP(C1837,EstacionReplica!A:W,2,0)," - ",VLOOKUP(C1837,EstacionReplica!A:W,3,0)," - ",VLOOKUP(C1837,EstacionReplica!A:W,4,0)),"ID NO EXISTE"))</f>
        <v>E-126 - Registro individual - 1</v>
      </c>
      <c r="E1837" s="25">
        <v>2025</v>
      </c>
      <c r="F1837" s="25">
        <v>4</v>
      </c>
      <c r="G1837" s="25">
        <v>22</v>
      </c>
      <c r="H1837" s="86">
        <v>0.42499999999999999</v>
      </c>
      <c r="I1837" s="25" t="s">
        <v>771</v>
      </c>
      <c r="O1837" s="25" t="s">
        <v>772</v>
      </c>
      <c r="P1837" s="25" t="s">
        <v>773</v>
      </c>
      <c r="Q1837" s="25" t="s">
        <v>774</v>
      </c>
      <c r="R1837" s="25" t="s">
        <v>775</v>
      </c>
      <c r="S1837" s="25" t="s">
        <v>776</v>
      </c>
      <c r="T1837" s="25" t="s">
        <v>777</v>
      </c>
      <c r="V1837" s="25" t="s">
        <v>778</v>
      </c>
      <c r="X1837" s="25" t="s">
        <v>779</v>
      </c>
      <c r="AB1837" s="25" t="s">
        <v>780</v>
      </c>
      <c r="AC1837" s="25" t="s">
        <v>781</v>
      </c>
      <c r="AD1837" s="25">
        <v>90</v>
      </c>
      <c r="AE1837" s="25" t="s">
        <v>782</v>
      </c>
      <c r="AF1837" s="25">
        <v>-23.412689289296299</v>
      </c>
      <c r="AG1837" s="25">
        <v>-67.969219555509099</v>
      </c>
      <c r="AH1837" s="25">
        <v>0.42499999999999999</v>
      </c>
      <c r="AI1837" s="25" t="s">
        <v>792</v>
      </c>
      <c r="AM1837" s="25" t="s">
        <v>784</v>
      </c>
      <c r="AN1837" s="25" t="s">
        <v>1109</v>
      </c>
      <c r="AO1837" s="25" t="s">
        <v>785</v>
      </c>
      <c r="AR1837" s="25" t="s">
        <v>1050</v>
      </c>
    </row>
    <row r="1838" spans="1:44">
      <c r="A1838" s="25">
        <v>202504</v>
      </c>
      <c r="B1838" s="17" t="str">
        <f>IF(A1838="","",IFERROR(VLOOKUP(A1838,Campaña!A:K,2,0),"ID NO EXISTE"))</f>
        <v>Campaña abril 2025</v>
      </c>
      <c r="C1838" s="25">
        <v>392</v>
      </c>
      <c r="D1838" s="85" t="str">
        <f>IF(C1838="","",IFERROR(CONCATENATE(VLOOKUP(C1838,EstacionReplica!A:W,2,0)," - ",VLOOKUP(C1838,EstacionReplica!A:W,3,0)," - ",VLOOKUP(C1838,EstacionReplica!A:W,4,0)),"ID NO EXISTE"))</f>
        <v>E-127 - Registro individual - 1</v>
      </c>
      <c r="E1838" s="25">
        <v>2025</v>
      </c>
      <c r="F1838" s="25">
        <v>4</v>
      </c>
      <c r="G1838" s="25">
        <v>22</v>
      </c>
      <c r="H1838" s="86">
        <v>0.4284722222222222</v>
      </c>
      <c r="I1838" s="25" t="s">
        <v>771</v>
      </c>
      <c r="O1838" s="25" t="s">
        <v>772</v>
      </c>
      <c r="P1838" s="25" t="s">
        <v>773</v>
      </c>
      <c r="Q1838" s="25" t="s">
        <v>774</v>
      </c>
      <c r="R1838" s="25" t="s">
        <v>775</v>
      </c>
      <c r="S1838" s="25" t="s">
        <v>776</v>
      </c>
      <c r="T1838" s="25" t="s">
        <v>777</v>
      </c>
      <c r="V1838" s="25" t="s">
        <v>778</v>
      </c>
      <c r="X1838" s="25" t="s">
        <v>779</v>
      </c>
      <c r="AB1838" s="25" t="s">
        <v>780</v>
      </c>
      <c r="AC1838" s="25" t="s">
        <v>781</v>
      </c>
      <c r="AD1838" s="25">
        <v>90</v>
      </c>
      <c r="AE1838" s="25" t="s">
        <v>782</v>
      </c>
      <c r="AF1838" s="25">
        <v>-23.4126258750529</v>
      </c>
      <c r="AG1838" s="25">
        <v>-67.969190686460095</v>
      </c>
      <c r="AH1838" s="25">
        <v>0.4284722222222222</v>
      </c>
      <c r="AI1838" s="25" t="s">
        <v>787</v>
      </c>
      <c r="AM1838" s="25" t="s">
        <v>784</v>
      </c>
      <c r="AN1838" s="25" t="s">
        <v>1109</v>
      </c>
      <c r="AO1838" s="25" t="s">
        <v>785</v>
      </c>
      <c r="AR1838" s="25" t="s">
        <v>1050</v>
      </c>
    </row>
    <row r="1839" spans="1:44">
      <c r="A1839" s="25">
        <v>202504</v>
      </c>
      <c r="B1839" s="17" t="str">
        <f>IF(A1839="","",IFERROR(VLOOKUP(A1839,Campaña!A:K,2,0),"ID NO EXISTE"))</f>
        <v>Campaña abril 2025</v>
      </c>
      <c r="C1839" s="25">
        <v>393</v>
      </c>
      <c r="D1839" s="85" t="str">
        <f>IF(C1839="","",IFERROR(CONCATENATE(VLOOKUP(C1839,EstacionReplica!A:W,2,0)," - ",VLOOKUP(C1839,EstacionReplica!A:W,3,0)," - ",VLOOKUP(C1839,EstacionReplica!A:W,4,0)),"ID NO EXISTE"))</f>
        <v>E-128 - Registro individual - 1</v>
      </c>
      <c r="E1839" s="25">
        <v>2025</v>
      </c>
      <c r="F1839" s="25">
        <v>4</v>
      </c>
      <c r="G1839" s="25">
        <v>22</v>
      </c>
      <c r="H1839" s="86">
        <v>0.42708333333333331</v>
      </c>
      <c r="I1839" s="25" t="s">
        <v>771</v>
      </c>
      <c r="O1839" s="25" t="s">
        <v>772</v>
      </c>
      <c r="P1839" s="25" t="s">
        <v>773</v>
      </c>
      <c r="Q1839" s="25" t="s">
        <v>774</v>
      </c>
      <c r="R1839" s="25" t="s">
        <v>775</v>
      </c>
      <c r="S1839" s="25" t="s">
        <v>776</v>
      </c>
      <c r="T1839" s="25" t="s">
        <v>777</v>
      </c>
      <c r="V1839" s="25" t="s">
        <v>778</v>
      </c>
      <c r="X1839" s="25" t="s">
        <v>779</v>
      </c>
      <c r="AB1839" s="25" t="s">
        <v>780</v>
      </c>
      <c r="AC1839" s="25" t="s">
        <v>781</v>
      </c>
      <c r="AD1839" s="25">
        <v>80</v>
      </c>
      <c r="AE1839" s="25" t="s">
        <v>782</v>
      </c>
      <c r="AF1839" s="25">
        <v>-23.412625939623499</v>
      </c>
      <c r="AG1839" s="25">
        <v>-67.969200472728502</v>
      </c>
      <c r="AH1839" s="25">
        <v>0.42708333333333331</v>
      </c>
      <c r="AI1839" s="25" t="s">
        <v>792</v>
      </c>
      <c r="AM1839" s="25" t="s">
        <v>784</v>
      </c>
      <c r="AN1839" s="25" t="s">
        <v>1141</v>
      </c>
      <c r="AO1839" s="25" t="s">
        <v>785</v>
      </c>
      <c r="AR1839" s="25" t="s">
        <v>1050</v>
      </c>
    </row>
    <row r="1840" spans="1:44">
      <c r="A1840" s="25">
        <v>202504</v>
      </c>
      <c r="B1840" s="17" t="str">
        <f>IF(A1840="","",IFERROR(VLOOKUP(A1840,Campaña!A:K,2,0),"ID NO EXISTE"))</f>
        <v>Campaña abril 2025</v>
      </c>
      <c r="C1840" s="25">
        <v>394</v>
      </c>
      <c r="D1840" s="85" t="str">
        <f>IF(C1840="","",IFERROR(CONCATENATE(VLOOKUP(C1840,EstacionReplica!A:W,2,0)," - ",VLOOKUP(C1840,EstacionReplica!A:W,3,0)," - ",VLOOKUP(C1840,EstacionReplica!A:W,4,0)),"ID NO EXISTE"))</f>
        <v>E-129 - Registro individual - 1</v>
      </c>
      <c r="E1840" s="25">
        <v>2025</v>
      </c>
      <c r="F1840" s="25">
        <v>4</v>
      </c>
      <c r="G1840" s="25">
        <v>22</v>
      </c>
      <c r="H1840" s="86">
        <v>0.42291666666666666</v>
      </c>
      <c r="I1840" s="25" t="s">
        <v>771</v>
      </c>
      <c r="O1840" s="25" t="s">
        <v>772</v>
      </c>
      <c r="P1840" s="25" t="s">
        <v>773</v>
      </c>
      <c r="Q1840" s="25" t="s">
        <v>774</v>
      </c>
      <c r="R1840" s="25" t="s">
        <v>775</v>
      </c>
      <c r="S1840" s="25" t="s">
        <v>776</v>
      </c>
      <c r="T1840" s="25" t="s">
        <v>777</v>
      </c>
      <c r="V1840" s="25" t="s">
        <v>778</v>
      </c>
      <c r="X1840" s="25" t="s">
        <v>779</v>
      </c>
      <c r="AB1840" s="25" t="s">
        <v>780</v>
      </c>
      <c r="AC1840" s="25" t="s">
        <v>781</v>
      </c>
      <c r="AD1840" s="25">
        <v>90</v>
      </c>
      <c r="AE1840" s="25" t="s">
        <v>782</v>
      </c>
      <c r="AF1840" s="25">
        <v>-23.412724898740802</v>
      </c>
      <c r="AG1840" s="25">
        <v>-67.969140985441896</v>
      </c>
      <c r="AH1840" s="25">
        <v>0.42291666666666666</v>
      </c>
      <c r="AI1840" s="25" t="s">
        <v>792</v>
      </c>
      <c r="AM1840" s="25" t="s">
        <v>784</v>
      </c>
      <c r="AN1840" s="25" t="s">
        <v>1133</v>
      </c>
      <c r="AO1840" s="25" t="s">
        <v>785</v>
      </c>
      <c r="AR1840" s="25" t="s">
        <v>1050</v>
      </c>
    </row>
    <row r="1841" spans="1:44">
      <c r="A1841" s="25">
        <v>202504</v>
      </c>
      <c r="B1841" s="17" t="str">
        <f>IF(A1841="","",IFERROR(VLOOKUP(A1841,Campaña!A:K,2,0),"ID NO EXISTE"))</f>
        <v>Campaña abril 2025</v>
      </c>
      <c r="C1841" s="25">
        <v>395</v>
      </c>
      <c r="D1841" s="85" t="str">
        <f>IF(C1841="","",IFERROR(CONCATENATE(VLOOKUP(C1841,EstacionReplica!A:W,2,0)," - ",VLOOKUP(C1841,EstacionReplica!A:W,3,0)," - ",VLOOKUP(C1841,EstacionReplica!A:W,4,0)),"ID NO EXISTE"))</f>
        <v>E-130 - Registro individual - 1</v>
      </c>
      <c r="E1841" s="25">
        <v>2025</v>
      </c>
      <c r="F1841" s="25">
        <v>4</v>
      </c>
      <c r="G1841" s="25">
        <v>22</v>
      </c>
      <c r="H1841" s="86">
        <v>0.43680555555555556</v>
      </c>
      <c r="I1841" s="25" t="s">
        <v>771</v>
      </c>
      <c r="O1841" s="25" t="s">
        <v>772</v>
      </c>
      <c r="P1841" s="25" t="s">
        <v>773</v>
      </c>
      <c r="Q1841" s="25" t="s">
        <v>774</v>
      </c>
      <c r="R1841" s="25" t="s">
        <v>775</v>
      </c>
      <c r="S1841" s="25" t="s">
        <v>776</v>
      </c>
      <c r="T1841" s="25" t="s">
        <v>777</v>
      </c>
      <c r="V1841" s="25" t="s">
        <v>778</v>
      </c>
      <c r="X1841" s="25" t="s">
        <v>779</v>
      </c>
      <c r="AB1841" s="25" t="s">
        <v>780</v>
      </c>
      <c r="AC1841" s="25" t="s">
        <v>781</v>
      </c>
      <c r="AD1841" s="25">
        <v>90</v>
      </c>
      <c r="AE1841" s="25" t="s">
        <v>782</v>
      </c>
      <c r="AF1841" s="25">
        <v>-23.412540005450701</v>
      </c>
      <c r="AG1841" s="25">
        <v>-67.968496491615795</v>
      </c>
      <c r="AH1841" s="25">
        <v>0.43680555555555556</v>
      </c>
      <c r="AI1841" s="25" t="s">
        <v>792</v>
      </c>
      <c r="AM1841" s="25" t="s">
        <v>784</v>
      </c>
      <c r="AN1841" s="25" t="s">
        <v>1133</v>
      </c>
      <c r="AO1841" s="25" t="s">
        <v>785</v>
      </c>
      <c r="AR1841" s="25" t="s">
        <v>1050</v>
      </c>
    </row>
    <row r="1842" spans="1:44">
      <c r="A1842" s="25">
        <v>202504</v>
      </c>
      <c r="B1842" s="17" t="str">
        <f>IF(A1842="","",IFERROR(VLOOKUP(A1842,Campaña!A:K,2,0),"ID NO EXISTE"))</f>
        <v>Campaña abril 2025</v>
      </c>
      <c r="C1842" s="25">
        <v>396</v>
      </c>
      <c r="D1842" s="85" t="str">
        <f>IF(C1842="","",IFERROR(CONCATENATE(VLOOKUP(C1842,EstacionReplica!A:W,2,0)," - ",VLOOKUP(C1842,EstacionReplica!A:W,3,0)," - ",VLOOKUP(C1842,EstacionReplica!A:W,4,0)),"ID NO EXISTE"))</f>
        <v>E-132 - Registro individual - 1</v>
      </c>
      <c r="E1842" s="25">
        <v>2025</v>
      </c>
      <c r="F1842" s="25">
        <v>4</v>
      </c>
      <c r="G1842" s="25">
        <v>22</v>
      </c>
      <c r="H1842" s="86">
        <v>0.45</v>
      </c>
      <c r="I1842" s="25" t="s">
        <v>771</v>
      </c>
      <c r="O1842" s="25" t="s">
        <v>772</v>
      </c>
      <c r="P1842" s="25" t="s">
        <v>773</v>
      </c>
      <c r="Q1842" s="25" t="s">
        <v>774</v>
      </c>
      <c r="R1842" s="25" t="s">
        <v>775</v>
      </c>
      <c r="S1842" s="25" t="s">
        <v>776</v>
      </c>
      <c r="T1842" s="25" t="s">
        <v>777</v>
      </c>
      <c r="V1842" s="25" t="s">
        <v>778</v>
      </c>
      <c r="X1842" s="25" t="s">
        <v>779</v>
      </c>
      <c r="AB1842" s="25" t="s">
        <v>780</v>
      </c>
      <c r="AC1842" s="25" t="s">
        <v>781</v>
      </c>
      <c r="AD1842" s="25">
        <v>90</v>
      </c>
      <c r="AE1842" s="25" t="s">
        <v>782</v>
      </c>
      <c r="AF1842" s="25">
        <v>-23.411649876565999</v>
      </c>
      <c r="AG1842" s="25">
        <v>-67.967740029713497</v>
      </c>
      <c r="AH1842" s="25">
        <v>0.45</v>
      </c>
      <c r="AI1842" s="25" t="s">
        <v>787</v>
      </c>
      <c r="AM1842" s="25" t="s">
        <v>784</v>
      </c>
      <c r="AN1842" s="25" t="s">
        <v>1110</v>
      </c>
      <c r="AO1842" s="25" t="s">
        <v>785</v>
      </c>
      <c r="AR1842" s="25" t="s">
        <v>1050</v>
      </c>
    </row>
    <row r="1843" spans="1:44">
      <c r="A1843" s="25">
        <v>202504</v>
      </c>
      <c r="B1843" s="17" t="str">
        <f>IF(A1843="","",IFERROR(VLOOKUP(A1843,Campaña!A:K,2,0),"ID NO EXISTE"))</f>
        <v>Campaña abril 2025</v>
      </c>
      <c r="C1843" s="25">
        <v>397</v>
      </c>
      <c r="D1843" s="85" t="str">
        <f>IF(C1843="","",IFERROR(CONCATENATE(VLOOKUP(C1843,EstacionReplica!A:W,2,0)," - ",VLOOKUP(C1843,EstacionReplica!A:W,3,0)," - ",VLOOKUP(C1843,EstacionReplica!A:W,4,0)),"ID NO EXISTE"))</f>
        <v>E-133 - Registro individual - 1</v>
      </c>
      <c r="E1843" s="25">
        <v>2025</v>
      </c>
      <c r="F1843" s="25">
        <v>4</v>
      </c>
      <c r="G1843" s="25">
        <v>22</v>
      </c>
      <c r="H1843" s="86">
        <v>0.44583333333333336</v>
      </c>
      <c r="I1843" s="25" t="s">
        <v>771</v>
      </c>
      <c r="O1843" s="25" t="s">
        <v>772</v>
      </c>
      <c r="P1843" s="25" t="s">
        <v>773</v>
      </c>
      <c r="Q1843" s="25" t="s">
        <v>774</v>
      </c>
      <c r="R1843" s="25" t="s">
        <v>775</v>
      </c>
      <c r="S1843" s="25" t="s">
        <v>776</v>
      </c>
      <c r="T1843" s="25" t="s">
        <v>777</v>
      </c>
      <c r="V1843" s="25" t="s">
        <v>778</v>
      </c>
      <c r="X1843" s="25" t="s">
        <v>779</v>
      </c>
      <c r="AB1843" s="25" t="s">
        <v>780</v>
      </c>
      <c r="AC1843" s="25" t="s">
        <v>781</v>
      </c>
      <c r="AD1843" s="25">
        <v>60</v>
      </c>
      <c r="AE1843" s="25" t="s">
        <v>782</v>
      </c>
      <c r="AF1843" s="25">
        <v>-23.411694516780098</v>
      </c>
      <c r="AG1843" s="25">
        <v>-67.967661389838895</v>
      </c>
      <c r="AH1843" s="25">
        <v>0.44583333333333336</v>
      </c>
      <c r="AI1843" s="25" t="s">
        <v>787</v>
      </c>
      <c r="AM1843" s="25" t="s">
        <v>784</v>
      </c>
      <c r="AN1843" s="25" t="s">
        <v>1150</v>
      </c>
      <c r="AO1843" s="25" t="s">
        <v>785</v>
      </c>
      <c r="AR1843" s="25" t="s">
        <v>1050</v>
      </c>
    </row>
    <row r="1844" spans="1:44">
      <c r="A1844" s="25">
        <v>202504</v>
      </c>
      <c r="B1844" s="17" t="str">
        <f>IF(A1844="","",IFERROR(VLOOKUP(A1844,Campaña!A:K,2,0),"ID NO EXISTE"))</f>
        <v>Campaña abril 2025</v>
      </c>
      <c r="C1844" s="25">
        <v>398</v>
      </c>
      <c r="D1844" s="85" t="str">
        <f>IF(C1844="","",IFERROR(CONCATENATE(VLOOKUP(C1844,EstacionReplica!A:W,2,0)," - ",VLOOKUP(C1844,EstacionReplica!A:W,3,0)," - ",VLOOKUP(C1844,EstacionReplica!A:W,4,0)),"ID NO EXISTE"))</f>
        <v>E-134 - Registro individual - 1</v>
      </c>
      <c r="E1844" s="25">
        <v>2025</v>
      </c>
      <c r="F1844" s="25">
        <v>4</v>
      </c>
      <c r="G1844" s="25">
        <v>22</v>
      </c>
      <c r="H1844" s="86">
        <v>0.44374999999999998</v>
      </c>
      <c r="I1844" s="25" t="s">
        <v>771</v>
      </c>
      <c r="O1844" s="25" t="s">
        <v>772</v>
      </c>
      <c r="P1844" s="25" t="s">
        <v>773</v>
      </c>
      <c r="Q1844" s="25" t="s">
        <v>774</v>
      </c>
      <c r="R1844" s="25" t="s">
        <v>775</v>
      </c>
      <c r="S1844" s="25" t="s">
        <v>776</v>
      </c>
      <c r="T1844" s="25" t="s">
        <v>777</v>
      </c>
      <c r="V1844" s="25" t="s">
        <v>778</v>
      </c>
      <c r="X1844" s="25" t="s">
        <v>779</v>
      </c>
      <c r="AB1844" s="25" t="s">
        <v>780</v>
      </c>
      <c r="AC1844" s="25" t="s">
        <v>781</v>
      </c>
      <c r="AD1844" s="25">
        <v>60</v>
      </c>
      <c r="AE1844" s="25" t="s">
        <v>782</v>
      </c>
      <c r="AF1844" s="25">
        <v>-23.411676712428999</v>
      </c>
      <c r="AG1844" s="25">
        <v>-67.967700674750105</v>
      </c>
      <c r="AH1844" s="25">
        <v>0.44374999999999998</v>
      </c>
      <c r="AI1844" s="25" t="s">
        <v>787</v>
      </c>
      <c r="AM1844" s="25" t="s">
        <v>784</v>
      </c>
      <c r="AN1844" s="25" t="s">
        <v>1151</v>
      </c>
      <c r="AO1844" s="25" t="s">
        <v>785</v>
      </c>
      <c r="AR1844" s="25" t="s">
        <v>1050</v>
      </c>
    </row>
    <row r="1845" spans="1:44">
      <c r="A1845" s="25">
        <v>202504</v>
      </c>
      <c r="B1845" s="17" t="str">
        <f>IF(A1845="","",IFERROR(VLOOKUP(A1845,Campaña!A:K,2,0),"ID NO EXISTE"))</f>
        <v>Campaña abril 2025</v>
      </c>
      <c r="C1845" s="25">
        <v>399</v>
      </c>
      <c r="D1845" s="85" t="str">
        <f>IF(C1845="","",IFERROR(CONCATENATE(VLOOKUP(C1845,EstacionReplica!A:W,2,0)," - ",VLOOKUP(C1845,EstacionReplica!A:W,3,0)," - ",VLOOKUP(C1845,EstacionReplica!A:W,4,0)),"ID NO EXISTE"))</f>
        <v>E-135 - Registro individual - 1</v>
      </c>
      <c r="E1845" s="25">
        <v>2025</v>
      </c>
      <c r="F1845" s="25">
        <v>4</v>
      </c>
      <c r="G1845" s="25">
        <v>23</v>
      </c>
      <c r="H1845" s="86">
        <v>0.49166666666666664</v>
      </c>
      <c r="I1845" s="25" t="s">
        <v>771</v>
      </c>
      <c r="O1845" s="25" t="s">
        <v>772</v>
      </c>
      <c r="P1845" s="25" t="s">
        <v>773</v>
      </c>
      <c r="Q1845" s="25" t="s">
        <v>774</v>
      </c>
      <c r="R1845" s="25" t="s">
        <v>775</v>
      </c>
      <c r="S1845" s="25" t="s">
        <v>776</v>
      </c>
      <c r="T1845" s="25" t="s">
        <v>777</v>
      </c>
      <c r="V1845" s="25" t="s">
        <v>778</v>
      </c>
      <c r="X1845" s="25" t="s">
        <v>779</v>
      </c>
      <c r="AB1845" s="25" t="s">
        <v>780</v>
      </c>
      <c r="AC1845" s="25" t="s">
        <v>781</v>
      </c>
      <c r="AD1845" s="25">
        <v>0</v>
      </c>
      <c r="AE1845" s="25" t="s">
        <v>782</v>
      </c>
      <c r="AF1845" s="25">
        <v>-23.4060793852736</v>
      </c>
      <c r="AG1845" s="25">
        <v>-67.977696752717705</v>
      </c>
      <c r="AH1845" s="25">
        <v>0.49166666666666664</v>
      </c>
      <c r="AI1845" s="25" t="s">
        <v>789</v>
      </c>
      <c r="AM1845" s="25" t="s">
        <v>784</v>
      </c>
      <c r="AN1845" s="25" t="s">
        <v>1058</v>
      </c>
      <c r="AO1845" s="25" t="s">
        <v>785</v>
      </c>
      <c r="AR1845" s="25" t="s">
        <v>1050</v>
      </c>
    </row>
    <row r="1846" spans="1:44">
      <c r="A1846" s="25">
        <v>202504</v>
      </c>
      <c r="B1846" s="17" t="str">
        <f>IF(A1846="","",IFERROR(VLOOKUP(A1846,Campaña!A:K,2,0),"ID NO EXISTE"))</f>
        <v>Campaña abril 2025</v>
      </c>
      <c r="C1846" s="25">
        <v>400</v>
      </c>
      <c r="D1846" s="85" t="str">
        <f>IF(C1846="","",IFERROR(CONCATENATE(VLOOKUP(C1846,EstacionReplica!A:W,2,0)," - ",VLOOKUP(C1846,EstacionReplica!A:W,3,0)," - ",VLOOKUP(C1846,EstacionReplica!A:W,4,0)),"ID NO EXISTE"))</f>
        <v>E-137 - Registro individual - 1</v>
      </c>
      <c r="E1846" s="25">
        <v>2025</v>
      </c>
      <c r="F1846" s="25">
        <v>4</v>
      </c>
      <c r="G1846" s="25">
        <v>23</v>
      </c>
      <c r="H1846" s="86">
        <v>0.41805555555555557</v>
      </c>
      <c r="I1846" s="25" t="s">
        <v>771</v>
      </c>
      <c r="O1846" s="25" t="s">
        <v>772</v>
      </c>
      <c r="P1846" s="25" t="s">
        <v>773</v>
      </c>
      <c r="Q1846" s="25" t="s">
        <v>774</v>
      </c>
      <c r="R1846" s="25" t="s">
        <v>775</v>
      </c>
      <c r="S1846" s="25" t="s">
        <v>776</v>
      </c>
      <c r="T1846" s="25" t="s">
        <v>777</v>
      </c>
      <c r="V1846" s="25" t="s">
        <v>778</v>
      </c>
      <c r="X1846" s="25" t="s">
        <v>779</v>
      </c>
      <c r="AB1846" s="25" t="s">
        <v>780</v>
      </c>
      <c r="AC1846" s="25" t="s">
        <v>781</v>
      </c>
      <c r="AD1846" s="25">
        <v>80</v>
      </c>
      <c r="AE1846" s="25" t="s">
        <v>782</v>
      </c>
      <c r="AF1846" s="25">
        <v>-23.4054653412236</v>
      </c>
      <c r="AG1846" s="25">
        <v>-67.991617551039099</v>
      </c>
      <c r="AH1846" s="25">
        <v>0.41805555555555557</v>
      </c>
      <c r="AI1846" s="25" t="s">
        <v>792</v>
      </c>
      <c r="AM1846" s="25" t="s">
        <v>784</v>
      </c>
      <c r="AN1846" s="25" t="s">
        <v>1076</v>
      </c>
      <c r="AO1846" s="25" t="s">
        <v>785</v>
      </c>
      <c r="AR1846" s="25" t="s">
        <v>1050</v>
      </c>
    </row>
    <row r="1847" spans="1:44">
      <c r="A1847" s="25">
        <v>202504</v>
      </c>
      <c r="B1847" s="17" t="str">
        <f>IF(A1847="","",IFERROR(VLOOKUP(A1847,Campaña!A:K,2,0),"ID NO EXISTE"))</f>
        <v>Campaña abril 2025</v>
      </c>
      <c r="C1847" s="25">
        <v>401</v>
      </c>
      <c r="D1847" s="85" t="str">
        <f>IF(C1847="","",IFERROR(CONCATENATE(VLOOKUP(C1847,EstacionReplica!A:W,2,0)," - ",VLOOKUP(C1847,EstacionReplica!A:W,3,0)," - ",VLOOKUP(C1847,EstacionReplica!A:W,4,0)),"ID NO EXISTE"))</f>
        <v>E-138 - Registro individual - 1</v>
      </c>
      <c r="E1847" s="25">
        <v>2025</v>
      </c>
      <c r="F1847" s="25">
        <v>4</v>
      </c>
      <c r="G1847" s="25">
        <v>23</v>
      </c>
      <c r="H1847" s="86">
        <v>0.4375</v>
      </c>
      <c r="I1847" s="25" t="s">
        <v>771</v>
      </c>
      <c r="O1847" s="25" t="s">
        <v>772</v>
      </c>
      <c r="P1847" s="25" t="s">
        <v>773</v>
      </c>
      <c r="Q1847" s="25" t="s">
        <v>774</v>
      </c>
      <c r="R1847" s="25" t="s">
        <v>775</v>
      </c>
      <c r="S1847" s="25" t="s">
        <v>776</v>
      </c>
      <c r="T1847" s="25" t="s">
        <v>777</v>
      </c>
      <c r="V1847" s="25" t="s">
        <v>778</v>
      </c>
      <c r="X1847" s="25" t="s">
        <v>779</v>
      </c>
      <c r="AB1847" s="25" t="s">
        <v>780</v>
      </c>
      <c r="AC1847" s="25" t="s">
        <v>781</v>
      </c>
      <c r="AD1847" s="25">
        <v>55</v>
      </c>
      <c r="AE1847" s="25" t="s">
        <v>782</v>
      </c>
      <c r="AF1847" s="25">
        <v>-23.4045710585442</v>
      </c>
      <c r="AG1847" s="25">
        <v>-67.986016823299295</v>
      </c>
      <c r="AH1847" s="25">
        <v>0.4375</v>
      </c>
      <c r="AI1847" s="25" t="s">
        <v>792</v>
      </c>
      <c r="AM1847" s="25" t="s">
        <v>784</v>
      </c>
      <c r="AN1847" s="25" t="s">
        <v>1152</v>
      </c>
      <c r="AO1847" s="25" t="s">
        <v>785</v>
      </c>
      <c r="AR1847" s="25" t="s">
        <v>1050</v>
      </c>
    </row>
    <row r="1848" spans="1:44">
      <c r="A1848" s="25">
        <v>202504</v>
      </c>
      <c r="B1848" s="17" t="str">
        <f>IF(A1848="","",IFERROR(VLOOKUP(A1848,Campaña!A:K,2,0),"ID NO EXISTE"))</f>
        <v>Campaña abril 2025</v>
      </c>
      <c r="C1848" s="25">
        <v>402</v>
      </c>
      <c r="D1848" s="85" t="str">
        <f>IF(C1848="","",IFERROR(CONCATENATE(VLOOKUP(C1848,EstacionReplica!A:W,2,0)," - ",VLOOKUP(C1848,EstacionReplica!A:W,3,0)," - ",VLOOKUP(C1848,EstacionReplica!A:W,4,0)),"ID NO EXISTE"))</f>
        <v>E-139 - Registro individual - 1</v>
      </c>
      <c r="E1848" s="25">
        <v>2025</v>
      </c>
      <c r="F1848" s="25">
        <v>4</v>
      </c>
      <c r="G1848" s="25">
        <v>23</v>
      </c>
      <c r="H1848" s="86">
        <v>0.43888888888888888</v>
      </c>
      <c r="I1848" s="25" t="s">
        <v>771</v>
      </c>
      <c r="O1848" s="25" t="s">
        <v>772</v>
      </c>
      <c r="P1848" s="25" t="s">
        <v>773</v>
      </c>
      <c r="Q1848" s="25" t="s">
        <v>774</v>
      </c>
      <c r="R1848" s="25" t="s">
        <v>775</v>
      </c>
      <c r="S1848" s="25" t="s">
        <v>776</v>
      </c>
      <c r="T1848" s="25" t="s">
        <v>831</v>
      </c>
      <c r="V1848" s="25" t="s">
        <v>832</v>
      </c>
      <c r="X1848" s="25" t="s">
        <v>833</v>
      </c>
      <c r="AB1848" s="25" t="s">
        <v>780</v>
      </c>
      <c r="AC1848" s="25" t="s">
        <v>781</v>
      </c>
      <c r="AD1848" s="25">
        <v>100</v>
      </c>
      <c r="AE1848" s="25" t="s">
        <v>782</v>
      </c>
      <c r="AF1848" s="25">
        <v>-23.4044459499626</v>
      </c>
      <c r="AG1848" s="25">
        <v>-67.986223286571303</v>
      </c>
      <c r="AH1848" s="25">
        <v>0.43888888888888888</v>
      </c>
      <c r="AI1848" s="25" t="s">
        <v>787</v>
      </c>
      <c r="AM1848" s="25" t="s">
        <v>784</v>
      </c>
      <c r="AN1848" s="25" t="s">
        <v>1153</v>
      </c>
      <c r="AO1848" s="25" t="s">
        <v>785</v>
      </c>
      <c r="AR1848" s="25" t="s">
        <v>1050</v>
      </c>
    </row>
    <row r="1849" spans="1:44">
      <c r="A1849" s="25">
        <v>202504</v>
      </c>
      <c r="B1849" s="17" t="str">
        <f>IF(A1849="","",IFERROR(VLOOKUP(A1849,Campaña!A:K,2,0),"ID NO EXISTE"))</f>
        <v>Campaña abril 2025</v>
      </c>
      <c r="C1849" s="25">
        <v>403</v>
      </c>
      <c r="D1849" s="85" t="str">
        <f>IF(C1849="","",IFERROR(CONCATENATE(VLOOKUP(C1849,EstacionReplica!A:W,2,0)," - ",VLOOKUP(C1849,EstacionReplica!A:W,3,0)," - ",VLOOKUP(C1849,EstacionReplica!A:W,4,0)),"ID NO EXISTE"))</f>
        <v>E-140 - Registro individual - 1</v>
      </c>
      <c r="E1849" s="25">
        <v>2025</v>
      </c>
      <c r="F1849" s="25">
        <v>4</v>
      </c>
      <c r="G1849" s="25">
        <v>23</v>
      </c>
      <c r="H1849" s="86">
        <v>0.49861111111111112</v>
      </c>
      <c r="I1849" s="25" t="s">
        <v>771</v>
      </c>
      <c r="O1849" s="25" t="s">
        <v>772</v>
      </c>
      <c r="P1849" s="25" t="s">
        <v>773</v>
      </c>
      <c r="Q1849" s="25" t="s">
        <v>774</v>
      </c>
      <c r="R1849" s="25" t="s">
        <v>775</v>
      </c>
      <c r="S1849" s="25" t="s">
        <v>776</v>
      </c>
      <c r="T1849" s="25" t="s">
        <v>777</v>
      </c>
      <c r="V1849" s="25" t="s">
        <v>778</v>
      </c>
      <c r="X1849" s="25" t="s">
        <v>779</v>
      </c>
      <c r="AB1849" s="25" t="s">
        <v>780</v>
      </c>
      <c r="AC1849" s="25" t="s">
        <v>781</v>
      </c>
      <c r="AD1849" s="25">
        <v>80</v>
      </c>
      <c r="AE1849" s="25" t="s">
        <v>782</v>
      </c>
      <c r="AF1849" s="25">
        <v>-23.406184241595898</v>
      </c>
      <c r="AG1849" s="25">
        <v>-67.977157700184307</v>
      </c>
      <c r="AH1849" s="25">
        <v>0.49861111111111112</v>
      </c>
      <c r="AI1849" s="25" t="s">
        <v>792</v>
      </c>
      <c r="AM1849" s="25" t="s">
        <v>784</v>
      </c>
      <c r="AN1849" s="25" t="s">
        <v>1064</v>
      </c>
      <c r="AO1849" s="25" t="s">
        <v>785</v>
      </c>
      <c r="AR1849" s="25" t="s">
        <v>1050</v>
      </c>
    </row>
    <row r="1850" spans="1:44">
      <c r="A1850" s="25">
        <v>202504</v>
      </c>
      <c r="B1850" s="17" t="str">
        <f>IF(A1850="","",IFERROR(VLOOKUP(A1850,Campaña!A:K,2,0),"ID NO EXISTE"))</f>
        <v>Campaña abril 2025</v>
      </c>
      <c r="C1850" s="25">
        <v>404</v>
      </c>
      <c r="D1850" s="85" t="str">
        <f>IF(C1850="","",IFERROR(CONCATENATE(VLOOKUP(C1850,EstacionReplica!A:W,2,0)," - ",VLOOKUP(C1850,EstacionReplica!A:W,3,0)," - ",VLOOKUP(C1850,EstacionReplica!A:W,4,0)),"ID NO EXISTE"))</f>
        <v>E-141 - Registro individual - 1</v>
      </c>
      <c r="E1850" s="25">
        <v>2025</v>
      </c>
      <c r="F1850" s="25">
        <v>4</v>
      </c>
      <c r="G1850" s="25">
        <v>23</v>
      </c>
      <c r="H1850" s="86">
        <v>0.43541666666666667</v>
      </c>
      <c r="I1850" s="25" t="s">
        <v>771</v>
      </c>
      <c r="O1850" s="25" t="s">
        <v>772</v>
      </c>
      <c r="P1850" s="25" t="s">
        <v>773</v>
      </c>
      <c r="Q1850" s="25" t="s">
        <v>774</v>
      </c>
      <c r="R1850" s="25" t="s">
        <v>775</v>
      </c>
      <c r="S1850" s="25" t="s">
        <v>776</v>
      </c>
      <c r="T1850" s="25" t="s">
        <v>831</v>
      </c>
      <c r="V1850" s="25" t="s">
        <v>832</v>
      </c>
      <c r="X1850" s="25" t="s">
        <v>833</v>
      </c>
      <c r="AB1850" s="25" t="s">
        <v>780</v>
      </c>
      <c r="AC1850" s="25" t="s">
        <v>781</v>
      </c>
      <c r="AD1850" s="25">
        <v>100</v>
      </c>
      <c r="AE1850" s="25" t="s">
        <v>782</v>
      </c>
      <c r="AF1850" s="25">
        <v>-23.404458297115301</v>
      </c>
      <c r="AG1850" s="25">
        <v>-67.985342434296996</v>
      </c>
      <c r="AH1850" s="25">
        <v>0.43541666666666667</v>
      </c>
      <c r="AI1850" s="25" t="s">
        <v>787</v>
      </c>
      <c r="AM1850" s="25" t="s">
        <v>784</v>
      </c>
      <c r="AN1850" s="25" t="s">
        <v>1154</v>
      </c>
      <c r="AO1850" s="25" t="s">
        <v>785</v>
      </c>
      <c r="AR1850" s="25" t="s">
        <v>1050</v>
      </c>
    </row>
    <row r="1851" spans="1:44">
      <c r="A1851" s="25">
        <v>202504</v>
      </c>
      <c r="B1851" s="17" t="str">
        <f>IF(A1851="","",IFERROR(VLOOKUP(A1851,Campaña!A:K,2,0),"ID NO EXISTE"))</f>
        <v>Campaña abril 2025</v>
      </c>
      <c r="C1851" s="25">
        <v>405</v>
      </c>
      <c r="D1851" s="85" t="str">
        <f>IF(C1851="","",IFERROR(CONCATENATE(VLOOKUP(C1851,EstacionReplica!A:W,2,0)," - ",VLOOKUP(C1851,EstacionReplica!A:W,3,0)," - ",VLOOKUP(C1851,EstacionReplica!A:W,4,0)),"ID NO EXISTE"))</f>
        <v>E-142 - Registro individual - 1</v>
      </c>
      <c r="E1851" s="25">
        <v>2025</v>
      </c>
      <c r="F1851" s="25">
        <v>4</v>
      </c>
      <c r="G1851" s="25">
        <v>23</v>
      </c>
      <c r="H1851" s="86">
        <v>0.43402777777777779</v>
      </c>
      <c r="I1851" s="25" t="s">
        <v>771</v>
      </c>
      <c r="O1851" s="25" t="s">
        <v>772</v>
      </c>
      <c r="P1851" s="25" t="s">
        <v>773</v>
      </c>
      <c r="Q1851" s="25" t="s">
        <v>774</v>
      </c>
      <c r="R1851" s="25" t="s">
        <v>775</v>
      </c>
      <c r="S1851" s="25" t="s">
        <v>776</v>
      </c>
      <c r="T1851" s="25" t="s">
        <v>831</v>
      </c>
      <c r="V1851" s="25" t="s">
        <v>832</v>
      </c>
      <c r="X1851" s="25" t="s">
        <v>833</v>
      </c>
      <c r="AB1851" s="25" t="s">
        <v>780</v>
      </c>
      <c r="AC1851" s="25" t="s">
        <v>781</v>
      </c>
      <c r="AD1851" s="25">
        <v>100</v>
      </c>
      <c r="AE1851" s="25" t="s">
        <v>782</v>
      </c>
      <c r="AF1851" s="25">
        <v>-23.404346804297401</v>
      </c>
      <c r="AG1851" s="25">
        <v>-67.984863760700804</v>
      </c>
      <c r="AH1851" s="25">
        <v>0.43402777777777779</v>
      </c>
      <c r="AI1851" s="25" t="s">
        <v>787</v>
      </c>
      <c r="AM1851" s="25" t="s">
        <v>784</v>
      </c>
      <c r="AN1851" s="25" t="s">
        <v>1115</v>
      </c>
      <c r="AO1851" s="25" t="s">
        <v>785</v>
      </c>
      <c r="AR1851" s="25" t="s">
        <v>1050</v>
      </c>
    </row>
    <row r="1852" spans="1:44">
      <c r="A1852" s="25">
        <v>202504</v>
      </c>
      <c r="B1852" s="17" t="str">
        <f>IF(A1852="","",IFERROR(VLOOKUP(A1852,Campaña!A:K,2,0),"ID NO EXISTE"))</f>
        <v>Campaña abril 2025</v>
      </c>
      <c r="C1852" s="25">
        <v>406</v>
      </c>
      <c r="D1852" s="85" t="str">
        <f>IF(C1852="","",IFERROR(CONCATENATE(VLOOKUP(C1852,EstacionReplica!A:W,2,0)," - ",VLOOKUP(C1852,EstacionReplica!A:W,3,0)," - ",VLOOKUP(C1852,EstacionReplica!A:W,4,0)),"ID NO EXISTE"))</f>
        <v>E-143 - Registro individual - 1</v>
      </c>
      <c r="E1852" s="25">
        <v>2025</v>
      </c>
      <c r="F1852" s="25">
        <v>4</v>
      </c>
      <c r="G1852" s="25">
        <v>23</v>
      </c>
      <c r="H1852" s="86">
        <v>0.43333333333333335</v>
      </c>
      <c r="I1852" s="25" t="s">
        <v>771</v>
      </c>
      <c r="O1852" s="25" t="s">
        <v>772</v>
      </c>
      <c r="P1852" s="25" t="s">
        <v>773</v>
      </c>
      <c r="Q1852" s="25" t="s">
        <v>774</v>
      </c>
      <c r="R1852" s="25" t="s">
        <v>775</v>
      </c>
      <c r="S1852" s="25" t="s">
        <v>776</v>
      </c>
      <c r="T1852" s="25" t="s">
        <v>831</v>
      </c>
      <c r="V1852" s="25" t="s">
        <v>832</v>
      </c>
      <c r="X1852" s="25" t="s">
        <v>833</v>
      </c>
      <c r="AB1852" s="25" t="s">
        <v>780</v>
      </c>
      <c r="AC1852" s="25" t="s">
        <v>781</v>
      </c>
      <c r="AD1852" s="25">
        <v>100</v>
      </c>
      <c r="AE1852" s="25" t="s">
        <v>782</v>
      </c>
      <c r="AF1852" s="25">
        <v>-23.404237853458799</v>
      </c>
      <c r="AG1852" s="25">
        <v>-67.984776515914604</v>
      </c>
      <c r="AH1852" s="25">
        <v>0.43333333333333335</v>
      </c>
      <c r="AI1852" s="25" t="s">
        <v>787</v>
      </c>
      <c r="AM1852" s="25" t="s">
        <v>784</v>
      </c>
      <c r="AN1852" s="25" t="s">
        <v>1115</v>
      </c>
      <c r="AO1852" s="25" t="s">
        <v>785</v>
      </c>
      <c r="AR1852" s="25" t="s">
        <v>1050</v>
      </c>
    </row>
    <row r="1853" spans="1:44">
      <c r="A1853" s="25">
        <v>202504</v>
      </c>
      <c r="B1853" s="17" t="str">
        <f>IF(A1853="","",IFERROR(VLOOKUP(A1853,Campaña!A:K,2,0),"ID NO EXISTE"))</f>
        <v>Campaña abril 2025</v>
      </c>
      <c r="C1853" s="25">
        <v>407</v>
      </c>
      <c r="D1853" s="85" t="str">
        <f>IF(C1853="","",IFERROR(CONCATENATE(VLOOKUP(C1853,EstacionReplica!A:W,2,0)," - ",VLOOKUP(C1853,EstacionReplica!A:W,3,0)," - ",VLOOKUP(C1853,EstacionReplica!A:W,4,0)),"ID NO EXISTE"))</f>
        <v>E-144 - Registro individual - 1</v>
      </c>
      <c r="E1853" s="25">
        <v>2025</v>
      </c>
      <c r="F1853" s="25">
        <v>4</v>
      </c>
      <c r="G1853" s="25">
        <v>22</v>
      </c>
      <c r="H1853" s="86">
        <v>0.6020833333333333</v>
      </c>
      <c r="I1853" s="25" t="s">
        <v>771</v>
      </c>
      <c r="O1853" s="25" t="s">
        <v>772</v>
      </c>
      <c r="P1853" s="25" t="s">
        <v>773</v>
      </c>
      <c r="Q1853" s="25" t="s">
        <v>774</v>
      </c>
      <c r="R1853" s="25" t="s">
        <v>775</v>
      </c>
      <c r="S1853" s="25" t="s">
        <v>776</v>
      </c>
      <c r="T1853" s="25" t="s">
        <v>777</v>
      </c>
      <c r="V1853" s="25" t="s">
        <v>778</v>
      </c>
      <c r="X1853" s="25" t="s">
        <v>779</v>
      </c>
      <c r="AB1853" s="25" t="s">
        <v>780</v>
      </c>
      <c r="AC1853" s="25" t="s">
        <v>781</v>
      </c>
      <c r="AD1853" s="25">
        <v>0</v>
      </c>
      <c r="AE1853" s="25" t="s">
        <v>782</v>
      </c>
      <c r="AF1853" s="25">
        <v>-23.407810404818701</v>
      </c>
      <c r="AG1853" s="25">
        <v>-67.962152414711696</v>
      </c>
      <c r="AH1853" s="25">
        <v>0.6020833333333333</v>
      </c>
      <c r="AI1853" s="25" t="s">
        <v>783</v>
      </c>
      <c r="AM1853" s="25" t="s">
        <v>784</v>
      </c>
      <c r="AO1853" s="25" t="s">
        <v>785</v>
      </c>
      <c r="AR1853" s="25" t="s">
        <v>1050</v>
      </c>
    </row>
    <row r="1854" spans="1:44">
      <c r="A1854" s="25">
        <v>202504</v>
      </c>
      <c r="B1854" s="17" t="str">
        <f>IF(A1854="","",IFERROR(VLOOKUP(A1854,Campaña!A:K,2,0),"ID NO EXISTE"))</f>
        <v>Campaña abril 2025</v>
      </c>
      <c r="C1854" s="25">
        <v>408</v>
      </c>
      <c r="D1854" s="85" t="str">
        <f>IF(C1854="","",IFERROR(CONCATENATE(VLOOKUP(C1854,EstacionReplica!A:W,2,0)," - ",VLOOKUP(C1854,EstacionReplica!A:W,3,0)," - ",VLOOKUP(C1854,EstacionReplica!A:W,4,0)),"ID NO EXISTE"))</f>
        <v>E-145 - Registro individual - 1</v>
      </c>
      <c r="E1854" s="25">
        <v>2025</v>
      </c>
      <c r="F1854" s="25">
        <v>4</v>
      </c>
      <c r="G1854" s="25">
        <v>22</v>
      </c>
      <c r="H1854" s="86">
        <v>0.6020833333333333</v>
      </c>
      <c r="I1854" s="25" t="s">
        <v>771</v>
      </c>
      <c r="O1854" s="25" t="s">
        <v>772</v>
      </c>
      <c r="P1854" s="25" t="s">
        <v>773</v>
      </c>
      <c r="Q1854" s="25" t="s">
        <v>774</v>
      </c>
      <c r="R1854" s="25" t="s">
        <v>775</v>
      </c>
      <c r="S1854" s="25" t="s">
        <v>776</v>
      </c>
      <c r="T1854" s="25" t="s">
        <v>777</v>
      </c>
      <c r="V1854" s="25" t="s">
        <v>778</v>
      </c>
      <c r="X1854" s="25" t="s">
        <v>779</v>
      </c>
      <c r="AB1854" s="25" t="s">
        <v>780</v>
      </c>
      <c r="AC1854" s="25" t="s">
        <v>781</v>
      </c>
      <c r="AD1854" s="25">
        <v>0</v>
      </c>
      <c r="AE1854" s="25" t="s">
        <v>782</v>
      </c>
      <c r="AF1854" s="25">
        <v>-23.407891298222498</v>
      </c>
      <c r="AG1854" s="25">
        <v>-67.962093065462994</v>
      </c>
      <c r="AH1854" s="25">
        <v>0.6020833333333333</v>
      </c>
      <c r="AI1854" s="25" t="s">
        <v>783</v>
      </c>
      <c r="AM1854" s="25" t="s">
        <v>784</v>
      </c>
      <c r="AO1854" s="25" t="s">
        <v>785</v>
      </c>
      <c r="AR1854" s="25" t="s">
        <v>1050</v>
      </c>
    </row>
    <row r="1855" spans="1:44">
      <c r="A1855" s="25">
        <v>202504</v>
      </c>
      <c r="B1855" s="17" t="str">
        <f>IF(A1855="","",IFERROR(VLOOKUP(A1855,Campaña!A:K,2,0),"ID NO EXISTE"))</f>
        <v>Campaña abril 2025</v>
      </c>
      <c r="C1855" s="25">
        <v>409</v>
      </c>
      <c r="D1855" s="85" t="str">
        <f>IF(C1855="","",IFERROR(CONCATENATE(VLOOKUP(C1855,EstacionReplica!A:W,2,0)," - ",VLOOKUP(C1855,EstacionReplica!A:W,3,0)," - ",VLOOKUP(C1855,EstacionReplica!A:W,4,0)),"ID NO EXISTE"))</f>
        <v>E-146 - Registro individual - 1</v>
      </c>
      <c r="E1855" s="25">
        <v>2025</v>
      </c>
      <c r="F1855" s="25">
        <v>4</v>
      </c>
      <c r="G1855" s="25">
        <v>22</v>
      </c>
      <c r="H1855" s="86">
        <v>0.54166666666666663</v>
      </c>
      <c r="I1855" s="25" t="s">
        <v>771</v>
      </c>
      <c r="O1855" s="25" t="s">
        <v>772</v>
      </c>
      <c r="P1855" s="25" t="s">
        <v>773</v>
      </c>
      <c r="Q1855" s="25" t="s">
        <v>774</v>
      </c>
      <c r="R1855" s="25" t="s">
        <v>775</v>
      </c>
      <c r="S1855" s="25" t="s">
        <v>776</v>
      </c>
      <c r="T1855" s="25" t="s">
        <v>777</v>
      </c>
      <c r="V1855" s="25" t="s">
        <v>778</v>
      </c>
      <c r="X1855" s="25" t="s">
        <v>779</v>
      </c>
      <c r="AB1855" s="25" t="s">
        <v>780</v>
      </c>
      <c r="AC1855" s="25" t="s">
        <v>781</v>
      </c>
      <c r="AD1855" s="25">
        <v>100</v>
      </c>
      <c r="AE1855" s="25" t="s">
        <v>782</v>
      </c>
      <c r="AF1855" s="25">
        <v>-23.408098827473601</v>
      </c>
      <c r="AG1855" s="25">
        <v>-67.962062087758099</v>
      </c>
      <c r="AH1855" s="25">
        <v>0.54166666666666663</v>
      </c>
      <c r="AI1855" s="25" t="s">
        <v>787</v>
      </c>
      <c r="AM1855" s="25" t="s">
        <v>784</v>
      </c>
      <c r="AN1855" s="25" t="s">
        <v>1155</v>
      </c>
      <c r="AO1855" s="25" t="s">
        <v>785</v>
      </c>
      <c r="AR1855" s="25" t="s">
        <v>1050</v>
      </c>
    </row>
    <row r="1856" spans="1:44">
      <c r="A1856" s="25">
        <v>202504</v>
      </c>
      <c r="B1856" s="17" t="str">
        <f>IF(A1856="","",IFERROR(VLOOKUP(A1856,Campaña!A:K,2,0),"ID NO EXISTE"))</f>
        <v>Campaña abril 2025</v>
      </c>
      <c r="C1856" s="25">
        <v>410</v>
      </c>
      <c r="D1856" s="85" t="str">
        <f>IF(C1856="","",IFERROR(CONCATENATE(VLOOKUP(C1856,EstacionReplica!A:W,2,0)," - ",VLOOKUP(C1856,EstacionReplica!A:W,3,0)," - ",VLOOKUP(C1856,EstacionReplica!A:W,4,0)),"ID NO EXISTE"))</f>
        <v>E-147 - Registro individual - 1</v>
      </c>
      <c r="E1856" s="25">
        <v>2025</v>
      </c>
      <c r="F1856" s="25">
        <v>4</v>
      </c>
      <c r="G1856" s="25">
        <v>22</v>
      </c>
      <c r="H1856" s="86">
        <v>0.51666666666666672</v>
      </c>
      <c r="I1856" s="25" t="s">
        <v>771</v>
      </c>
      <c r="O1856" s="25" t="s">
        <v>772</v>
      </c>
      <c r="P1856" s="25" t="s">
        <v>773</v>
      </c>
      <c r="Q1856" s="25" t="s">
        <v>774</v>
      </c>
      <c r="R1856" s="25" t="s">
        <v>775</v>
      </c>
      <c r="S1856" s="25" t="s">
        <v>776</v>
      </c>
      <c r="T1856" s="25" t="s">
        <v>777</v>
      </c>
      <c r="V1856" s="25" t="s">
        <v>778</v>
      </c>
      <c r="X1856" s="25" t="s">
        <v>779</v>
      </c>
      <c r="AB1856" s="25" t="s">
        <v>780</v>
      </c>
      <c r="AC1856" s="25" t="s">
        <v>781</v>
      </c>
      <c r="AD1856" s="25">
        <v>60</v>
      </c>
      <c r="AE1856" s="25" t="s">
        <v>782</v>
      </c>
      <c r="AF1856" s="25">
        <v>-23.408191287227599</v>
      </c>
      <c r="AG1856" s="25">
        <v>-67.962384318782696</v>
      </c>
      <c r="AH1856" s="25">
        <v>0.51666666666666672</v>
      </c>
      <c r="AI1856" s="25" t="s">
        <v>787</v>
      </c>
      <c r="AM1856" s="25" t="s">
        <v>784</v>
      </c>
      <c r="AN1856" s="25" t="s">
        <v>1156</v>
      </c>
      <c r="AO1856" s="25" t="s">
        <v>785</v>
      </c>
      <c r="AR1856" s="25" t="s">
        <v>1050</v>
      </c>
    </row>
    <row r="1857" spans="1:44">
      <c r="A1857" s="25">
        <v>202504</v>
      </c>
      <c r="B1857" s="17" t="str">
        <f>IF(A1857="","",IFERROR(VLOOKUP(A1857,Campaña!A:K,2,0),"ID NO EXISTE"))</f>
        <v>Campaña abril 2025</v>
      </c>
      <c r="C1857" s="25">
        <v>411</v>
      </c>
      <c r="D1857" s="85" t="str">
        <f>IF(C1857="","",IFERROR(CONCATENATE(VLOOKUP(C1857,EstacionReplica!A:W,2,0)," - ",VLOOKUP(C1857,EstacionReplica!A:W,3,0)," - ",VLOOKUP(C1857,EstacionReplica!A:W,4,0)),"ID NO EXISTE"))</f>
        <v>E-148 - Registro individual - 1</v>
      </c>
      <c r="E1857" s="25">
        <v>2025</v>
      </c>
      <c r="F1857" s="25">
        <v>4</v>
      </c>
      <c r="G1857" s="25">
        <v>22</v>
      </c>
      <c r="H1857" s="86">
        <v>0.50138888888888888</v>
      </c>
      <c r="I1857" s="25" t="s">
        <v>771</v>
      </c>
      <c r="O1857" s="25" t="s">
        <v>772</v>
      </c>
      <c r="P1857" s="25" t="s">
        <v>773</v>
      </c>
      <c r="Q1857" s="25" t="s">
        <v>774</v>
      </c>
      <c r="R1857" s="25" t="s">
        <v>775</v>
      </c>
      <c r="S1857" s="25" t="s">
        <v>776</v>
      </c>
      <c r="T1857" s="25" t="s">
        <v>777</v>
      </c>
      <c r="V1857" s="25" t="s">
        <v>778</v>
      </c>
      <c r="X1857" s="25" t="s">
        <v>779</v>
      </c>
      <c r="AB1857" s="25" t="s">
        <v>780</v>
      </c>
      <c r="AC1857" s="25" t="s">
        <v>781</v>
      </c>
      <c r="AD1857" s="25">
        <v>100</v>
      </c>
      <c r="AE1857" s="25" t="s">
        <v>782</v>
      </c>
      <c r="AF1857" s="25">
        <v>-23.409817341037201</v>
      </c>
      <c r="AG1857" s="25">
        <v>-67.963790690282494</v>
      </c>
      <c r="AH1857" s="25">
        <v>0.50138888888888888</v>
      </c>
      <c r="AI1857" s="25" t="s">
        <v>787</v>
      </c>
      <c r="AM1857" s="25" t="s">
        <v>784</v>
      </c>
      <c r="AN1857" s="25" t="s">
        <v>1157</v>
      </c>
      <c r="AO1857" s="25" t="s">
        <v>785</v>
      </c>
      <c r="AR1857" s="25" t="s">
        <v>1050</v>
      </c>
    </row>
    <row r="1858" spans="1:44">
      <c r="A1858" s="25">
        <v>202504</v>
      </c>
      <c r="B1858" s="17" t="str">
        <f>IF(A1858="","",IFERROR(VLOOKUP(A1858,Campaña!A:K,2,0),"ID NO EXISTE"))</f>
        <v>Campaña abril 2025</v>
      </c>
      <c r="C1858" s="25">
        <v>412</v>
      </c>
      <c r="D1858" s="85" t="str">
        <f>IF(C1858="","",IFERROR(CONCATENATE(VLOOKUP(C1858,EstacionReplica!A:W,2,0)," - ",VLOOKUP(C1858,EstacionReplica!A:W,3,0)," - ",VLOOKUP(C1858,EstacionReplica!A:W,4,0)),"ID NO EXISTE"))</f>
        <v>E-149 - Registro individual - 1</v>
      </c>
      <c r="E1858" s="25">
        <v>2025</v>
      </c>
      <c r="F1858" s="25">
        <v>4</v>
      </c>
      <c r="G1858" s="25">
        <v>22</v>
      </c>
      <c r="H1858" s="86">
        <v>0.61944444444444446</v>
      </c>
      <c r="I1858" s="25" t="s">
        <v>771</v>
      </c>
      <c r="O1858" s="25" t="s">
        <v>772</v>
      </c>
      <c r="P1858" s="25" t="s">
        <v>773</v>
      </c>
      <c r="Q1858" s="25" t="s">
        <v>774</v>
      </c>
      <c r="R1858" s="25" t="s">
        <v>775</v>
      </c>
      <c r="S1858" s="25" t="s">
        <v>776</v>
      </c>
      <c r="T1858" s="25" t="s">
        <v>777</v>
      </c>
      <c r="V1858" s="25" t="s">
        <v>778</v>
      </c>
      <c r="X1858" s="25" t="s">
        <v>779</v>
      </c>
      <c r="AB1858" s="25" t="s">
        <v>780</v>
      </c>
      <c r="AC1858" s="25" t="s">
        <v>781</v>
      </c>
      <c r="AD1858" s="25">
        <v>70</v>
      </c>
      <c r="AE1858" s="25" t="s">
        <v>782</v>
      </c>
      <c r="AF1858" s="25">
        <v>-23.4065142234208</v>
      </c>
      <c r="AG1858" s="25">
        <v>-67.962818204530393</v>
      </c>
      <c r="AH1858" s="25">
        <v>0.61944444444444446</v>
      </c>
      <c r="AI1858" s="25" t="s">
        <v>787</v>
      </c>
      <c r="AM1858" s="25" t="s">
        <v>784</v>
      </c>
      <c r="AN1858" s="25" t="s">
        <v>1082</v>
      </c>
      <c r="AO1858" s="25" t="s">
        <v>785</v>
      </c>
      <c r="AR1858" s="25" t="s">
        <v>1050</v>
      </c>
    </row>
    <row r="1859" spans="1:44">
      <c r="A1859" s="25">
        <v>202504</v>
      </c>
      <c r="B1859" s="17" t="str">
        <f>IF(A1859="","",IFERROR(VLOOKUP(A1859,Campaña!A:K,2,0),"ID NO EXISTE"))</f>
        <v>Campaña abril 2025</v>
      </c>
      <c r="C1859" s="25">
        <v>413</v>
      </c>
      <c r="D1859" s="85" t="str">
        <f>IF(C1859="","",IFERROR(CONCATENATE(VLOOKUP(C1859,EstacionReplica!A:W,2,0)," - ",VLOOKUP(C1859,EstacionReplica!A:W,3,0)," - ",VLOOKUP(C1859,EstacionReplica!A:W,4,0)),"ID NO EXISTE"))</f>
        <v>E-150 - Registro individual - 1</v>
      </c>
      <c r="E1859" s="25">
        <v>2025</v>
      </c>
      <c r="F1859" s="25">
        <v>4</v>
      </c>
      <c r="G1859" s="25">
        <v>22</v>
      </c>
      <c r="H1859" s="86">
        <v>0.6020833333333333</v>
      </c>
      <c r="I1859" s="25" t="s">
        <v>771</v>
      </c>
      <c r="O1859" s="25" t="s">
        <v>772</v>
      </c>
      <c r="P1859" s="25" t="s">
        <v>773</v>
      </c>
      <c r="Q1859" s="25" t="s">
        <v>774</v>
      </c>
      <c r="R1859" s="25" t="s">
        <v>775</v>
      </c>
      <c r="S1859" s="25" t="s">
        <v>776</v>
      </c>
      <c r="T1859" s="25" t="s">
        <v>777</v>
      </c>
      <c r="V1859" s="25" t="s">
        <v>778</v>
      </c>
      <c r="X1859" s="25" t="s">
        <v>779</v>
      </c>
      <c r="AB1859" s="25" t="s">
        <v>780</v>
      </c>
      <c r="AC1859" s="25" t="s">
        <v>781</v>
      </c>
      <c r="AD1859" s="25">
        <v>0</v>
      </c>
      <c r="AE1859" s="25" t="s">
        <v>782</v>
      </c>
      <c r="AF1859" s="25">
        <v>-23.406514483232101</v>
      </c>
      <c r="AG1859" s="25">
        <v>-67.962857347728004</v>
      </c>
      <c r="AH1859" s="25">
        <v>0.6020833333333333</v>
      </c>
      <c r="AI1859" s="25" t="s">
        <v>783</v>
      </c>
      <c r="AM1859" s="25" t="s">
        <v>784</v>
      </c>
      <c r="AO1859" s="25" t="s">
        <v>785</v>
      </c>
      <c r="AR1859" s="25" t="s">
        <v>1050</v>
      </c>
    </row>
    <row r="1860" spans="1:44">
      <c r="A1860" s="25">
        <v>202504</v>
      </c>
      <c r="B1860" s="17" t="str">
        <f>IF(A1860="","",IFERROR(VLOOKUP(A1860,Campaña!A:K,2,0),"ID NO EXISTE"))</f>
        <v>Campaña abril 2025</v>
      </c>
      <c r="C1860" s="25">
        <v>414</v>
      </c>
      <c r="D1860" s="85" t="str">
        <f>IF(C1860="","",IFERROR(CONCATENATE(VLOOKUP(C1860,EstacionReplica!A:W,2,0)," - ",VLOOKUP(C1860,EstacionReplica!A:W,3,0)," - ",VLOOKUP(C1860,EstacionReplica!A:W,4,0)),"ID NO EXISTE"))</f>
        <v>E-151 - Registro individual - 1</v>
      </c>
      <c r="E1860" s="25">
        <v>2025</v>
      </c>
      <c r="F1860" s="25">
        <v>4</v>
      </c>
      <c r="G1860" s="25">
        <v>22</v>
      </c>
      <c r="H1860" s="86">
        <v>0.63194444444444442</v>
      </c>
      <c r="I1860" s="25" t="s">
        <v>771</v>
      </c>
      <c r="O1860" s="25" t="s">
        <v>772</v>
      </c>
      <c r="P1860" s="25" t="s">
        <v>773</v>
      </c>
      <c r="Q1860" s="25" t="s">
        <v>774</v>
      </c>
      <c r="R1860" s="25" t="s">
        <v>775</v>
      </c>
      <c r="S1860" s="25" t="s">
        <v>776</v>
      </c>
      <c r="T1860" s="25" t="s">
        <v>777</v>
      </c>
      <c r="V1860" s="25" t="s">
        <v>778</v>
      </c>
      <c r="X1860" s="25" t="s">
        <v>779</v>
      </c>
      <c r="AB1860" s="25" t="s">
        <v>780</v>
      </c>
      <c r="AC1860" s="25" t="s">
        <v>781</v>
      </c>
      <c r="AD1860" s="25">
        <v>100</v>
      </c>
      <c r="AE1860" s="25" t="s">
        <v>782</v>
      </c>
      <c r="AF1860" s="25">
        <v>-23.406377581751102</v>
      </c>
      <c r="AG1860" s="25">
        <v>-67.962643116008493</v>
      </c>
      <c r="AH1860" s="25">
        <v>0.63194444444444442</v>
      </c>
      <c r="AI1860" s="25" t="s">
        <v>787</v>
      </c>
      <c r="AM1860" s="25" t="s">
        <v>784</v>
      </c>
      <c r="AN1860" s="25" t="s">
        <v>1158</v>
      </c>
      <c r="AO1860" s="25" t="s">
        <v>785</v>
      </c>
      <c r="AR1860" s="25" t="s">
        <v>1050</v>
      </c>
    </row>
    <row r="1861" spans="1:44">
      <c r="A1861" s="25">
        <v>202504</v>
      </c>
      <c r="B1861" s="17" t="str">
        <f>IF(A1861="","",IFERROR(VLOOKUP(A1861,Campaña!A:K,2,0),"ID NO EXISTE"))</f>
        <v>Campaña abril 2025</v>
      </c>
      <c r="C1861" s="25">
        <v>415</v>
      </c>
      <c r="D1861" s="85" t="str">
        <f>IF(C1861="","",IFERROR(CONCATENATE(VLOOKUP(C1861,EstacionReplica!A:W,2,0)," - ",VLOOKUP(C1861,EstacionReplica!A:W,3,0)," - ",VLOOKUP(C1861,EstacionReplica!A:W,4,0)),"ID NO EXISTE"))</f>
        <v>E-152 - Registro individual - 1</v>
      </c>
      <c r="E1861" s="25">
        <v>2025</v>
      </c>
      <c r="F1861" s="25">
        <v>4</v>
      </c>
      <c r="G1861" s="25">
        <v>23</v>
      </c>
      <c r="H1861" s="86">
        <v>0.57638888888888884</v>
      </c>
      <c r="I1861" s="25" t="s">
        <v>771</v>
      </c>
      <c r="O1861" s="25" t="s">
        <v>772</v>
      </c>
      <c r="P1861" s="25" t="s">
        <v>773</v>
      </c>
      <c r="Q1861" s="25" t="s">
        <v>774</v>
      </c>
      <c r="R1861" s="25" t="s">
        <v>775</v>
      </c>
      <c r="S1861" s="25" t="s">
        <v>776</v>
      </c>
      <c r="T1861" s="25" t="s">
        <v>777</v>
      </c>
      <c r="V1861" s="25" t="s">
        <v>778</v>
      </c>
      <c r="X1861" s="25" t="s">
        <v>779</v>
      </c>
      <c r="AB1861" s="25" t="s">
        <v>780</v>
      </c>
      <c r="AC1861" s="25" t="s">
        <v>781</v>
      </c>
      <c r="AD1861" s="25">
        <v>80</v>
      </c>
      <c r="AE1861" s="25" t="s">
        <v>782</v>
      </c>
      <c r="AF1861" s="25">
        <v>-23.406028990506599</v>
      </c>
      <c r="AG1861" s="25">
        <v>-67.963193863982198</v>
      </c>
      <c r="AH1861" s="25">
        <v>0.57638888888888884</v>
      </c>
      <c r="AI1861" s="25" t="s">
        <v>787</v>
      </c>
      <c r="AM1861" s="25" t="s">
        <v>784</v>
      </c>
      <c r="AN1861" s="25" t="s">
        <v>1056</v>
      </c>
      <c r="AO1861" s="25" t="s">
        <v>785</v>
      </c>
      <c r="AR1861" s="25" t="s">
        <v>1050</v>
      </c>
    </row>
    <row r="1862" spans="1:44">
      <c r="A1862" s="25">
        <v>202504</v>
      </c>
      <c r="B1862" s="17" t="str">
        <f>IF(A1862="","",IFERROR(VLOOKUP(A1862,Campaña!A:K,2,0),"ID NO EXISTE"))</f>
        <v>Campaña abril 2025</v>
      </c>
      <c r="C1862" s="25">
        <v>416</v>
      </c>
      <c r="D1862" s="85" t="str">
        <f>IF(C1862="","",IFERROR(CONCATENATE(VLOOKUP(C1862,EstacionReplica!A:W,2,0)," - ",VLOOKUP(C1862,EstacionReplica!A:W,3,0)," - ",VLOOKUP(C1862,EstacionReplica!A:W,4,0)),"ID NO EXISTE"))</f>
        <v>E-153 - Registro individual - 1</v>
      </c>
      <c r="E1862" s="25">
        <v>2025</v>
      </c>
      <c r="F1862" s="25">
        <v>4</v>
      </c>
      <c r="G1862" s="25">
        <v>23</v>
      </c>
      <c r="H1862" s="86">
        <v>0.5756944444444444</v>
      </c>
      <c r="I1862" s="25" t="s">
        <v>771</v>
      </c>
      <c r="O1862" s="25" t="s">
        <v>772</v>
      </c>
      <c r="P1862" s="25" t="s">
        <v>773</v>
      </c>
      <c r="Q1862" s="25" t="s">
        <v>774</v>
      </c>
      <c r="R1862" s="25" t="s">
        <v>775</v>
      </c>
      <c r="S1862" s="25" t="s">
        <v>776</v>
      </c>
      <c r="T1862" s="25" t="s">
        <v>777</v>
      </c>
      <c r="V1862" s="25" t="s">
        <v>778</v>
      </c>
      <c r="X1862" s="25" t="s">
        <v>779</v>
      </c>
      <c r="AB1862" s="25" t="s">
        <v>780</v>
      </c>
      <c r="AC1862" s="25" t="s">
        <v>781</v>
      </c>
      <c r="AD1862" s="25">
        <v>60</v>
      </c>
      <c r="AE1862" s="25" t="s">
        <v>782</v>
      </c>
      <c r="AF1862" s="25">
        <v>-23.405984157668399</v>
      </c>
      <c r="AG1862" s="25">
        <v>-67.963243144548997</v>
      </c>
      <c r="AH1862" s="25">
        <v>0.5756944444444444</v>
      </c>
      <c r="AI1862" s="25" t="s">
        <v>787</v>
      </c>
      <c r="AM1862" s="25" t="s">
        <v>784</v>
      </c>
      <c r="AN1862" s="25" t="s">
        <v>1066</v>
      </c>
      <c r="AO1862" s="25" t="s">
        <v>785</v>
      </c>
      <c r="AR1862" s="25" t="s">
        <v>1050</v>
      </c>
    </row>
    <row r="1863" spans="1:44">
      <c r="A1863" s="25">
        <v>202504</v>
      </c>
      <c r="B1863" s="17" t="str">
        <f>IF(A1863="","",IFERROR(VLOOKUP(A1863,Campaña!A:K,2,0),"ID NO EXISTE"))</f>
        <v>Campaña abril 2025</v>
      </c>
      <c r="C1863" s="25">
        <v>417</v>
      </c>
      <c r="D1863" s="85" t="str">
        <f>IF(C1863="","",IFERROR(CONCATENATE(VLOOKUP(C1863,EstacionReplica!A:W,2,0)," - ",VLOOKUP(C1863,EstacionReplica!A:W,3,0)," - ",VLOOKUP(C1863,EstacionReplica!A:W,4,0)),"ID NO EXISTE"))</f>
        <v>E-154 - Registro individual - 1</v>
      </c>
      <c r="E1863" s="25">
        <v>2025</v>
      </c>
      <c r="F1863" s="25">
        <v>4</v>
      </c>
      <c r="G1863" s="25">
        <v>23</v>
      </c>
      <c r="H1863" s="86">
        <v>0.57499999999999996</v>
      </c>
      <c r="I1863" s="25" t="s">
        <v>771</v>
      </c>
      <c r="O1863" s="25" t="s">
        <v>772</v>
      </c>
      <c r="P1863" s="25" t="s">
        <v>773</v>
      </c>
      <c r="Q1863" s="25" t="s">
        <v>774</v>
      </c>
      <c r="R1863" s="25" t="s">
        <v>775</v>
      </c>
      <c r="S1863" s="25" t="s">
        <v>776</v>
      </c>
      <c r="T1863" s="25" t="s">
        <v>777</v>
      </c>
      <c r="V1863" s="25" t="s">
        <v>778</v>
      </c>
      <c r="X1863" s="25" t="s">
        <v>779</v>
      </c>
      <c r="AB1863" s="25" t="s">
        <v>780</v>
      </c>
      <c r="AC1863" s="25" t="s">
        <v>781</v>
      </c>
      <c r="AD1863" s="25">
        <v>80</v>
      </c>
      <c r="AE1863" s="25" t="s">
        <v>782</v>
      </c>
      <c r="AF1863" s="25">
        <v>-23.405993643631401</v>
      </c>
      <c r="AG1863" s="25">
        <v>-67.963311574537897</v>
      </c>
      <c r="AH1863" s="25">
        <v>0.57499999999999996</v>
      </c>
      <c r="AI1863" s="25" t="s">
        <v>787</v>
      </c>
      <c r="AM1863" s="25" t="s">
        <v>784</v>
      </c>
      <c r="AN1863" s="25" t="s">
        <v>1089</v>
      </c>
      <c r="AO1863" s="25" t="s">
        <v>785</v>
      </c>
      <c r="AR1863" s="25" t="s">
        <v>1050</v>
      </c>
    </row>
    <row r="1864" spans="1:44">
      <c r="A1864" s="25">
        <v>202504</v>
      </c>
      <c r="B1864" s="17" t="str">
        <f>IF(A1864="","",IFERROR(VLOOKUP(A1864,Campaña!A:K,2,0),"ID NO EXISTE"))</f>
        <v>Campaña abril 2025</v>
      </c>
      <c r="C1864" s="25">
        <v>418</v>
      </c>
      <c r="D1864" s="85" t="str">
        <f>IF(C1864="","",IFERROR(CONCATENATE(VLOOKUP(C1864,EstacionReplica!A:W,2,0)," - ",VLOOKUP(C1864,EstacionReplica!A:W,3,0)," - ",VLOOKUP(C1864,EstacionReplica!A:W,4,0)),"ID NO EXISTE"))</f>
        <v>E-155 - Registro individual - 1</v>
      </c>
      <c r="E1864" s="25">
        <v>2025</v>
      </c>
      <c r="F1864" s="25">
        <v>4</v>
      </c>
      <c r="G1864" s="25">
        <v>23</v>
      </c>
      <c r="H1864" s="86">
        <v>0.57430555555555551</v>
      </c>
      <c r="I1864" s="25" t="s">
        <v>771</v>
      </c>
      <c r="O1864" s="25" t="s">
        <v>772</v>
      </c>
      <c r="P1864" s="25" t="s">
        <v>773</v>
      </c>
      <c r="Q1864" s="25" t="s">
        <v>774</v>
      </c>
      <c r="R1864" s="25" t="s">
        <v>775</v>
      </c>
      <c r="S1864" s="25" t="s">
        <v>776</v>
      </c>
      <c r="T1864" s="25" t="s">
        <v>777</v>
      </c>
      <c r="V1864" s="25" t="s">
        <v>778</v>
      </c>
      <c r="X1864" s="25" t="s">
        <v>779</v>
      </c>
      <c r="AB1864" s="25" t="s">
        <v>780</v>
      </c>
      <c r="AC1864" s="25" t="s">
        <v>781</v>
      </c>
      <c r="AD1864" s="25">
        <v>40</v>
      </c>
      <c r="AE1864" s="25" t="s">
        <v>782</v>
      </c>
      <c r="AF1864" s="25">
        <v>-23.405939584499698</v>
      </c>
      <c r="AG1864" s="25">
        <v>-67.963331568117098</v>
      </c>
      <c r="AH1864" s="25">
        <v>0.57430555555555551</v>
      </c>
      <c r="AI1864" s="25" t="s">
        <v>787</v>
      </c>
      <c r="AM1864" s="25" t="s">
        <v>784</v>
      </c>
      <c r="AN1864" s="25" t="s">
        <v>1159</v>
      </c>
      <c r="AO1864" s="25" t="s">
        <v>785</v>
      </c>
      <c r="AR1864" s="25" t="s">
        <v>1050</v>
      </c>
    </row>
    <row r="1865" spans="1:44">
      <c r="A1865" s="25">
        <v>202504</v>
      </c>
      <c r="B1865" s="17" t="str">
        <f>IF(A1865="","",IFERROR(VLOOKUP(A1865,Campaña!A:K,2,0),"ID NO EXISTE"))</f>
        <v>Campaña abril 2025</v>
      </c>
      <c r="C1865" s="25">
        <v>419</v>
      </c>
      <c r="D1865" s="85" t="str">
        <f>IF(C1865="","",IFERROR(CONCATENATE(VLOOKUP(C1865,EstacionReplica!A:W,2,0)," - ",VLOOKUP(C1865,EstacionReplica!A:W,3,0)," - ",VLOOKUP(C1865,EstacionReplica!A:W,4,0)),"ID NO EXISTE"))</f>
        <v>E-156 - Registro individual - 1</v>
      </c>
      <c r="E1865" s="25">
        <v>2025</v>
      </c>
      <c r="F1865" s="25">
        <v>4</v>
      </c>
      <c r="G1865" s="25">
        <v>23</v>
      </c>
      <c r="H1865" s="86">
        <v>0.55972222222222223</v>
      </c>
      <c r="I1865" s="25" t="s">
        <v>771</v>
      </c>
      <c r="O1865" s="25" t="s">
        <v>772</v>
      </c>
      <c r="P1865" s="25" t="s">
        <v>773</v>
      </c>
      <c r="Q1865" s="25" t="s">
        <v>774</v>
      </c>
      <c r="R1865" s="25" t="s">
        <v>775</v>
      </c>
      <c r="S1865" s="25" t="s">
        <v>776</v>
      </c>
      <c r="T1865" s="25" t="s">
        <v>777</v>
      </c>
      <c r="V1865" s="25" t="s">
        <v>778</v>
      </c>
      <c r="X1865" s="25" t="s">
        <v>779</v>
      </c>
      <c r="AB1865" s="25" t="s">
        <v>780</v>
      </c>
      <c r="AC1865" s="25" t="s">
        <v>781</v>
      </c>
      <c r="AD1865" s="25">
        <v>6</v>
      </c>
      <c r="AE1865" s="25" t="s">
        <v>782</v>
      </c>
      <c r="AF1865" s="25">
        <v>-23.405423677899599</v>
      </c>
      <c r="AG1865" s="25">
        <v>-67.967259864669103</v>
      </c>
      <c r="AH1865" s="25">
        <v>0.55972222222222223</v>
      </c>
      <c r="AI1865" s="25" t="s">
        <v>787</v>
      </c>
      <c r="AM1865" s="25" t="s">
        <v>784</v>
      </c>
      <c r="AN1865" s="25" t="s">
        <v>1160</v>
      </c>
      <c r="AO1865" s="25" t="s">
        <v>785</v>
      </c>
      <c r="AR1865" s="25" t="s">
        <v>1050</v>
      </c>
    </row>
    <row r="1866" spans="1:44">
      <c r="A1866" s="25">
        <v>202504</v>
      </c>
      <c r="B1866" s="17" t="str">
        <f>IF(A1866="","",IFERROR(VLOOKUP(A1866,Campaña!A:K,2,0),"ID NO EXISTE"))</f>
        <v>Campaña abril 2025</v>
      </c>
      <c r="C1866" s="25">
        <v>420</v>
      </c>
      <c r="D1866" s="85" t="str">
        <f>IF(C1866="","",IFERROR(CONCATENATE(VLOOKUP(C1866,EstacionReplica!A:W,2,0)," - ",VLOOKUP(C1866,EstacionReplica!A:W,3,0)," - ",VLOOKUP(C1866,EstacionReplica!A:W,4,0)),"ID NO EXISTE"))</f>
        <v>E-157 - Registro individual - 1</v>
      </c>
      <c r="E1866" s="25">
        <v>2025</v>
      </c>
      <c r="F1866" s="25">
        <v>4</v>
      </c>
      <c r="G1866" s="25">
        <v>23</v>
      </c>
      <c r="H1866" s="86">
        <v>0.55972222222222223</v>
      </c>
      <c r="I1866" s="25" t="s">
        <v>771</v>
      </c>
      <c r="O1866" s="25" t="s">
        <v>772</v>
      </c>
      <c r="P1866" s="25" t="s">
        <v>773</v>
      </c>
      <c r="Q1866" s="25" t="s">
        <v>774</v>
      </c>
      <c r="R1866" s="25" t="s">
        <v>775</v>
      </c>
      <c r="S1866" s="25" t="s">
        <v>776</v>
      </c>
      <c r="T1866" s="25" t="s">
        <v>777</v>
      </c>
      <c r="V1866" s="25" t="s">
        <v>778</v>
      </c>
      <c r="X1866" s="25" t="s">
        <v>779</v>
      </c>
      <c r="AB1866" s="25" t="s">
        <v>780</v>
      </c>
      <c r="AC1866" s="25" t="s">
        <v>781</v>
      </c>
      <c r="AD1866" s="25">
        <v>4</v>
      </c>
      <c r="AE1866" s="25" t="s">
        <v>782</v>
      </c>
      <c r="AF1866" s="25">
        <v>-23.405432709407201</v>
      </c>
      <c r="AG1866" s="25">
        <v>-67.967259794595094</v>
      </c>
      <c r="AH1866" s="25">
        <v>0.55972222222222223</v>
      </c>
      <c r="AI1866" s="25" t="s">
        <v>787</v>
      </c>
      <c r="AM1866" s="25" t="s">
        <v>784</v>
      </c>
      <c r="AN1866" s="25" t="s">
        <v>1161</v>
      </c>
      <c r="AO1866" s="25" t="s">
        <v>785</v>
      </c>
      <c r="AR1866" s="25" t="s">
        <v>1050</v>
      </c>
    </row>
    <row r="1867" spans="1:44">
      <c r="A1867" s="25">
        <v>202504</v>
      </c>
      <c r="B1867" s="17" t="str">
        <f>IF(A1867="","",IFERROR(VLOOKUP(A1867,Campaña!A:K,2,0),"ID NO EXISTE"))</f>
        <v>Campaña abril 2025</v>
      </c>
      <c r="C1867" s="25">
        <v>421</v>
      </c>
      <c r="D1867" s="85" t="str">
        <f>IF(C1867="","",IFERROR(CONCATENATE(VLOOKUP(C1867,EstacionReplica!A:W,2,0)," - ",VLOOKUP(C1867,EstacionReplica!A:W,3,0)," - ",VLOOKUP(C1867,EstacionReplica!A:W,4,0)),"ID NO EXISTE"))</f>
        <v>E-158 - Registro individual - 1</v>
      </c>
      <c r="E1867" s="25">
        <v>2025</v>
      </c>
      <c r="F1867" s="25">
        <v>4</v>
      </c>
      <c r="G1867" s="25">
        <v>23</v>
      </c>
      <c r="H1867" s="86">
        <v>0.51180555555555551</v>
      </c>
      <c r="I1867" s="25" t="s">
        <v>771</v>
      </c>
      <c r="O1867" s="25" t="s">
        <v>772</v>
      </c>
      <c r="P1867" s="25" t="s">
        <v>773</v>
      </c>
      <c r="Q1867" s="25" t="s">
        <v>774</v>
      </c>
      <c r="R1867" s="25" t="s">
        <v>775</v>
      </c>
      <c r="S1867" s="25" t="s">
        <v>776</v>
      </c>
      <c r="T1867" s="25" t="s">
        <v>777</v>
      </c>
      <c r="V1867" s="25" t="s">
        <v>778</v>
      </c>
      <c r="X1867" s="25" t="s">
        <v>779</v>
      </c>
      <c r="AB1867" s="25" t="s">
        <v>780</v>
      </c>
      <c r="AC1867" s="25" t="s">
        <v>781</v>
      </c>
      <c r="AD1867" s="25">
        <v>70</v>
      </c>
      <c r="AE1867" s="25" t="s">
        <v>782</v>
      </c>
      <c r="AF1867" s="25">
        <v>-23.406024681356499</v>
      </c>
      <c r="AG1867" s="25">
        <v>-67.969369038232898</v>
      </c>
      <c r="AH1867" s="25">
        <v>0.51180555555555551</v>
      </c>
      <c r="AI1867" s="25" t="s">
        <v>792</v>
      </c>
      <c r="AM1867" s="25" t="s">
        <v>784</v>
      </c>
      <c r="AN1867" s="25" t="s">
        <v>1054</v>
      </c>
      <c r="AO1867" s="25" t="s">
        <v>785</v>
      </c>
      <c r="AR1867" s="25" t="s">
        <v>1050</v>
      </c>
    </row>
    <row r="1868" spans="1:44">
      <c r="A1868" s="25">
        <v>202504</v>
      </c>
      <c r="B1868" s="17" t="str">
        <f>IF(A1868="","",IFERROR(VLOOKUP(A1868,Campaña!A:K,2,0),"ID NO EXISTE"))</f>
        <v>Campaña abril 2025</v>
      </c>
      <c r="C1868" s="25">
        <v>422</v>
      </c>
      <c r="D1868" s="85" t="str">
        <f>IF(C1868="","",IFERROR(CONCATENATE(VLOOKUP(C1868,EstacionReplica!A:W,2,0)," - ",VLOOKUP(C1868,EstacionReplica!A:W,3,0)," - ",VLOOKUP(C1868,EstacionReplica!A:W,4,0)),"ID NO EXISTE"))</f>
        <v>E-159 - Registro individual - 1</v>
      </c>
      <c r="E1868" s="25">
        <v>2025</v>
      </c>
      <c r="F1868" s="25">
        <v>4</v>
      </c>
      <c r="G1868" s="25">
        <v>23</v>
      </c>
      <c r="H1868" s="86">
        <v>0.46597222222222223</v>
      </c>
      <c r="I1868" s="25" t="s">
        <v>771</v>
      </c>
      <c r="O1868" s="25" t="s">
        <v>772</v>
      </c>
      <c r="P1868" s="25" t="s">
        <v>773</v>
      </c>
      <c r="Q1868" s="25" t="s">
        <v>774</v>
      </c>
      <c r="R1868" s="25" t="s">
        <v>775</v>
      </c>
      <c r="S1868" s="25" t="s">
        <v>776</v>
      </c>
      <c r="T1868" s="25" t="s">
        <v>777</v>
      </c>
      <c r="V1868" s="25" t="s">
        <v>778</v>
      </c>
      <c r="X1868" s="25" t="s">
        <v>779</v>
      </c>
      <c r="AB1868" s="25" t="s">
        <v>780</v>
      </c>
      <c r="AC1868" s="25" t="s">
        <v>781</v>
      </c>
      <c r="AD1868" s="25">
        <v>0</v>
      </c>
      <c r="AE1868" s="25" t="s">
        <v>782</v>
      </c>
      <c r="AF1868" s="25">
        <v>-23.4023149966077</v>
      </c>
      <c r="AG1868" s="25">
        <v>-67.973860183124799</v>
      </c>
      <c r="AH1868" s="25">
        <v>0.46597222222222223</v>
      </c>
      <c r="AI1868" s="25" t="s">
        <v>783</v>
      </c>
      <c r="AM1868" s="25" t="s">
        <v>784</v>
      </c>
      <c r="AO1868" s="25" t="s">
        <v>785</v>
      </c>
      <c r="AR1868" s="25" t="s">
        <v>1050</v>
      </c>
    </row>
    <row r="1869" spans="1:44">
      <c r="A1869" s="25">
        <v>202504</v>
      </c>
      <c r="B1869" s="17" t="str">
        <f>IF(A1869="","",IFERROR(VLOOKUP(A1869,Campaña!A:K,2,0),"ID NO EXISTE"))</f>
        <v>Campaña abril 2025</v>
      </c>
      <c r="C1869" s="25">
        <v>423</v>
      </c>
      <c r="D1869" s="85" t="str">
        <f>IF(C1869="","",IFERROR(CONCATENATE(VLOOKUP(C1869,EstacionReplica!A:W,2,0)," - ",VLOOKUP(C1869,EstacionReplica!A:W,3,0)," - ",VLOOKUP(C1869,EstacionReplica!A:W,4,0)),"ID NO EXISTE"))</f>
        <v>E-160 - Registro individual - 1</v>
      </c>
      <c r="E1869" s="25">
        <v>2025</v>
      </c>
      <c r="F1869" s="25">
        <v>4</v>
      </c>
      <c r="G1869" s="25">
        <v>23</v>
      </c>
      <c r="H1869" s="86">
        <v>0.47430555555555554</v>
      </c>
      <c r="I1869" s="25" t="s">
        <v>771</v>
      </c>
      <c r="O1869" s="25" t="s">
        <v>772</v>
      </c>
      <c r="P1869" s="25" t="s">
        <v>773</v>
      </c>
      <c r="Q1869" s="25" t="s">
        <v>774</v>
      </c>
      <c r="R1869" s="25" t="s">
        <v>775</v>
      </c>
      <c r="S1869" s="25" t="s">
        <v>776</v>
      </c>
      <c r="T1869" s="25" t="s">
        <v>777</v>
      </c>
      <c r="V1869" s="25" t="s">
        <v>778</v>
      </c>
      <c r="X1869" s="25" t="s">
        <v>779</v>
      </c>
      <c r="AB1869" s="25" t="s">
        <v>780</v>
      </c>
      <c r="AC1869" s="25" t="s">
        <v>781</v>
      </c>
      <c r="AD1869" s="25">
        <v>80</v>
      </c>
      <c r="AE1869" s="25" t="s">
        <v>782</v>
      </c>
      <c r="AF1869" s="25">
        <v>-23.4044713725667</v>
      </c>
      <c r="AG1869" s="25">
        <v>-67.974890681823794</v>
      </c>
      <c r="AH1869" s="25">
        <v>0.47430555555555554</v>
      </c>
      <c r="AI1869" s="25" t="s">
        <v>787</v>
      </c>
      <c r="AM1869" s="25" t="s">
        <v>784</v>
      </c>
      <c r="AN1869" s="25" t="s">
        <v>1162</v>
      </c>
      <c r="AO1869" s="25" t="s">
        <v>785</v>
      </c>
      <c r="AR1869" s="25" t="s">
        <v>1050</v>
      </c>
    </row>
    <row r="1870" spans="1:44">
      <c r="A1870" s="25">
        <v>202504</v>
      </c>
      <c r="B1870" s="17" t="str">
        <f>IF(A1870="","",IFERROR(VLOOKUP(A1870,Campaña!A:K,2,0),"ID NO EXISTE"))</f>
        <v>Campaña abril 2025</v>
      </c>
      <c r="C1870" s="25">
        <v>424</v>
      </c>
      <c r="D1870" s="85" t="str">
        <f>IF(C1870="","",IFERROR(CONCATENATE(VLOOKUP(C1870,EstacionReplica!A:W,2,0)," - ",VLOOKUP(C1870,EstacionReplica!A:W,3,0)," - ",VLOOKUP(C1870,EstacionReplica!A:W,4,0)),"ID NO EXISTE"))</f>
        <v>E-161 - Registro individual - 1</v>
      </c>
      <c r="E1870" s="25">
        <v>2025</v>
      </c>
      <c r="F1870" s="25">
        <v>4</v>
      </c>
      <c r="G1870" s="25">
        <v>22</v>
      </c>
      <c r="H1870" s="86">
        <v>0.6020833333333333</v>
      </c>
      <c r="I1870" s="25" t="s">
        <v>771</v>
      </c>
      <c r="O1870" s="25" t="s">
        <v>772</v>
      </c>
      <c r="P1870" s="25" t="s">
        <v>773</v>
      </c>
      <c r="Q1870" s="25" t="s">
        <v>774</v>
      </c>
      <c r="R1870" s="25" t="s">
        <v>775</v>
      </c>
      <c r="S1870" s="25" t="s">
        <v>776</v>
      </c>
      <c r="T1870" s="25" t="s">
        <v>777</v>
      </c>
      <c r="V1870" s="25" t="s">
        <v>778</v>
      </c>
      <c r="X1870" s="25" t="s">
        <v>779</v>
      </c>
      <c r="AB1870" s="25" t="s">
        <v>780</v>
      </c>
      <c r="AC1870" s="25" t="s">
        <v>781</v>
      </c>
      <c r="AD1870" s="25">
        <v>0</v>
      </c>
      <c r="AE1870" s="25" t="s">
        <v>782</v>
      </c>
      <c r="AF1870" s="25">
        <v>-23.407882591740101</v>
      </c>
      <c r="AG1870" s="25">
        <v>-67.962142065384498</v>
      </c>
      <c r="AH1870" s="25">
        <v>0.6020833333333333</v>
      </c>
      <c r="AI1870" s="25" t="s">
        <v>783</v>
      </c>
      <c r="AM1870" s="25" t="s">
        <v>784</v>
      </c>
      <c r="AO1870" s="25" t="s">
        <v>785</v>
      </c>
      <c r="AR1870" s="25" t="s">
        <v>1050</v>
      </c>
    </row>
    <row r="1871" spans="1:44">
      <c r="A1871" s="25">
        <v>202504</v>
      </c>
      <c r="B1871" s="17" t="str">
        <f>IF(A1871="","",IFERROR(VLOOKUP(A1871,Campaña!A:K,2,0),"ID NO EXISTE"))</f>
        <v>Campaña abril 2025</v>
      </c>
      <c r="C1871" s="25">
        <v>425</v>
      </c>
      <c r="D1871" s="85" t="str">
        <f>IF(C1871="","",IFERROR(CONCATENATE(VLOOKUP(C1871,EstacionReplica!A:W,2,0)," - ",VLOOKUP(C1871,EstacionReplica!A:W,3,0)," - ",VLOOKUP(C1871,EstacionReplica!A:W,4,0)),"ID NO EXISTE"))</f>
        <v>E-162 - Registro individual - 1</v>
      </c>
      <c r="E1871" s="25">
        <v>2025</v>
      </c>
      <c r="F1871" s="25">
        <v>4</v>
      </c>
      <c r="G1871" s="25">
        <v>23</v>
      </c>
      <c r="H1871" s="86">
        <v>0.45763888888888887</v>
      </c>
      <c r="I1871" s="25" t="s">
        <v>771</v>
      </c>
      <c r="O1871" s="25" t="s">
        <v>772</v>
      </c>
      <c r="P1871" s="25" t="s">
        <v>773</v>
      </c>
      <c r="Q1871" s="25" t="s">
        <v>774</v>
      </c>
      <c r="R1871" s="25" t="s">
        <v>775</v>
      </c>
      <c r="S1871" s="25" t="s">
        <v>776</v>
      </c>
      <c r="T1871" s="25" t="s">
        <v>777</v>
      </c>
      <c r="V1871" s="25" t="s">
        <v>778</v>
      </c>
      <c r="X1871" s="25" t="s">
        <v>779</v>
      </c>
      <c r="AB1871" s="25" t="s">
        <v>780</v>
      </c>
      <c r="AC1871" s="25" t="s">
        <v>781</v>
      </c>
      <c r="AD1871" s="25">
        <v>0</v>
      </c>
      <c r="AE1871" s="25" t="s">
        <v>782</v>
      </c>
      <c r="AF1871" s="25">
        <v>-23.404371976502699</v>
      </c>
      <c r="AG1871" s="25">
        <v>-67.970761683911306</v>
      </c>
      <c r="AH1871" s="25">
        <v>0.45763888888888887</v>
      </c>
      <c r="AI1871" s="25" t="s">
        <v>783</v>
      </c>
      <c r="AM1871" s="25" t="s">
        <v>784</v>
      </c>
      <c r="AO1871" s="25" t="s">
        <v>785</v>
      </c>
      <c r="AR1871" s="25" t="s">
        <v>1050</v>
      </c>
    </row>
    <row r="1872" spans="1:44">
      <c r="A1872" s="25">
        <v>202504</v>
      </c>
      <c r="B1872" s="17" t="str">
        <f>IF(A1872="","",IFERROR(VLOOKUP(A1872,Campaña!A:K,2,0),"ID NO EXISTE"))</f>
        <v>Campaña abril 2025</v>
      </c>
      <c r="C1872" s="25">
        <v>426</v>
      </c>
      <c r="D1872" s="85" t="str">
        <f>IF(C1872="","",IFERROR(CONCATENATE(VLOOKUP(C1872,EstacionReplica!A:W,2,0)," - ",VLOOKUP(C1872,EstacionReplica!A:W,3,0)," - ",VLOOKUP(C1872,EstacionReplica!A:W,4,0)),"ID NO EXISTE"))</f>
        <v>E-163 - Registro individual - 1</v>
      </c>
      <c r="E1872" s="25">
        <v>2025</v>
      </c>
      <c r="F1872" s="25">
        <v>4</v>
      </c>
      <c r="G1872" s="25">
        <v>23</v>
      </c>
      <c r="H1872" s="86">
        <v>0.46180555555555558</v>
      </c>
      <c r="I1872" s="25" t="s">
        <v>771</v>
      </c>
      <c r="O1872" s="25" t="s">
        <v>772</v>
      </c>
      <c r="P1872" s="25" t="s">
        <v>773</v>
      </c>
      <c r="Q1872" s="25" t="s">
        <v>774</v>
      </c>
      <c r="R1872" s="25" t="s">
        <v>775</v>
      </c>
      <c r="S1872" s="25" t="s">
        <v>776</v>
      </c>
      <c r="T1872" s="25" t="s">
        <v>777</v>
      </c>
      <c r="V1872" s="25" t="s">
        <v>778</v>
      </c>
      <c r="X1872" s="25" t="s">
        <v>779</v>
      </c>
      <c r="AB1872" s="25" t="s">
        <v>780</v>
      </c>
      <c r="AC1872" s="25" t="s">
        <v>781</v>
      </c>
      <c r="AD1872" s="25">
        <v>0</v>
      </c>
      <c r="AE1872" s="25" t="s">
        <v>782</v>
      </c>
      <c r="AF1872" s="25">
        <v>-23.403227210957599</v>
      </c>
      <c r="AG1872" s="25">
        <v>-67.972483099527096</v>
      </c>
      <c r="AH1872" s="25">
        <v>0.46180555555555558</v>
      </c>
      <c r="AI1872" s="25" t="s">
        <v>783</v>
      </c>
      <c r="AM1872" s="25" t="s">
        <v>784</v>
      </c>
      <c r="AO1872" s="25" t="s">
        <v>785</v>
      </c>
      <c r="AR1872" s="25" t="s">
        <v>1050</v>
      </c>
    </row>
    <row r="1873" spans="1:44">
      <c r="A1873" s="25">
        <v>202504</v>
      </c>
      <c r="B1873" s="17" t="str">
        <f>IF(A1873="","",IFERROR(VLOOKUP(A1873,Campaña!A:K,2,0),"ID NO EXISTE"))</f>
        <v>Campaña abril 2025</v>
      </c>
      <c r="C1873" s="25">
        <v>427</v>
      </c>
      <c r="D1873" s="85" t="str">
        <f>IF(C1873="","",IFERROR(CONCATENATE(VLOOKUP(C1873,EstacionReplica!A:W,2,0)," - ",VLOOKUP(C1873,EstacionReplica!A:W,3,0)," - ",VLOOKUP(C1873,EstacionReplica!A:W,4,0)),"ID NO EXISTE"))</f>
        <v>E-164 - Registro individual - 1</v>
      </c>
      <c r="E1873" s="25">
        <v>2025</v>
      </c>
      <c r="F1873" s="25">
        <v>4</v>
      </c>
      <c r="G1873" s="25">
        <v>23</v>
      </c>
      <c r="H1873" s="86">
        <v>0.47361111111111109</v>
      </c>
      <c r="I1873" s="25" t="s">
        <v>771</v>
      </c>
      <c r="O1873" s="25" t="s">
        <v>772</v>
      </c>
      <c r="P1873" s="25" t="s">
        <v>773</v>
      </c>
      <c r="Q1873" s="25" t="s">
        <v>774</v>
      </c>
      <c r="R1873" s="25" t="s">
        <v>775</v>
      </c>
      <c r="S1873" s="25" t="s">
        <v>776</v>
      </c>
      <c r="T1873" s="25" t="s">
        <v>777</v>
      </c>
      <c r="V1873" s="25" t="s">
        <v>778</v>
      </c>
      <c r="X1873" s="25" t="s">
        <v>779</v>
      </c>
      <c r="AB1873" s="25" t="s">
        <v>780</v>
      </c>
      <c r="AC1873" s="25" t="s">
        <v>781</v>
      </c>
      <c r="AD1873" s="25">
        <v>90</v>
      </c>
      <c r="AE1873" s="25" t="s">
        <v>782</v>
      </c>
      <c r="AF1873" s="25">
        <v>-23.404453181119202</v>
      </c>
      <c r="AG1873" s="25">
        <v>-67.974871249559797</v>
      </c>
      <c r="AH1873" s="25">
        <v>0.47361111111111109</v>
      </c>
      <c r="AI1873" s="25" t="s">
        <v>787</v>
      </c>
      <c r="AM1873" s="25" t="s">
        <v>784</v>
      </c>
      <c r="AN1873" s="25" t="s">
        <v>1079</v>
      </c>
      <c r="AO1873" s="25" t="s">
        <v>785</v>
      </c>
      <c r="AR1873" s="25" t="s">
        <v>1050</v>
      </c>
    </row>
    <row r="1874" spans="1:44">
      <c r="A1874" s="25">
        <v>202504</v>
      </c>
      <c r="B1874" s="17" t="str">
        <f>IF(A1874="","",IFERROR(VLOOKUP(A1874,Campaña!A:K,2,0),"ID NO EXISTE"))</f>
        <v>Campaña abril 2025</v>
      </c>
      <c r="C1874" s="25">
        <v>428</v>
      </c>
      <c r="D1874" s="85" t="str">
        <f>IF(C1874="","",IFERROR(CONCATENATE(VLOOKUP(C1874,EstacionReplica!A:W,2,0)," - ",VLOOKUP(C1874,EstacionReplica!A:W,3,0)," - ",VLOOKUP(C1874,EstacionReplica!A:W,4,0)),"ID NO EXISTE"))</f>
        <v>E-165 - Registro individual - 1</v>
      </c>
      <c r="E1874" s="25">
        <v>2025</v>
      </c>
      <c r="F1874" s="25">
        <v>4</v>
      </c>
      <c r="G1874" s="25">
        <v>23</v>
      </c>
      <c r="H1874" s="86">
        <v>0.5</v>
      </c>
      <c r="I1874" s="25" t="s">
        <v>771</v>
      </c>
      <c r="O1874" s="25" t="s">
        <v>772</v>
      </c>
      <c r="P1874" s="25" t="s">
        <v>773</v>
      </c>
      <c r="Q1874" s="25" t="s">
        <v>774</v>
      </c>
      <c r="R1874" s="25" t="s">
        <v>775</v>
      </c>
      <c r="S1874" s="25" t="s">
        <v>776</v>
      </c>
      <c r="T1874" s="25" t="s">
        <v>777</v>
      </c>
      <c r="V1874" s="25" t="s">
        <v>778</v>
      </c>
      <c r="X1874" s="25" t="s">
        <v>779</v>
      </c>
      <c r="AB1874" s="25" t="s">
        <v>780</v>
      </c>
      <c r="AC1874" s="25" t="s">
        <v>781</v>
      </c>
      <c r="AD1874" s="25">
        <v>0</v>
      </c>
      <c r="AE1874" s="25" t="s">
        <v>782</v>
      </c>
      <c r="AF1874" s="25">
        <v>-23.406050113590101</v>
      </c>
      <c r="AG1874" s="25">
        <v>-67.977364243259004</v>
      </c>
      <c r="AH1874" s="25">
        <v>0.5</v>
      </c>
      <c r="AI1874" s="25" t="s">
        <v>783</v>
      </c>
      <c r="AM1874" s="25" t="s">
        <v>784</v>
      </c>
      <c r="AO1874" s="25" t="s">
        <v>785</v>
      </c>
      <c r="AR1874" s="25" t="s">
        <v>1050</v>
      </c>
    </row>
    <row r="1875" spans="1:44">
      <c r="A1875" s="25">
        <v>202504</v>
      </c>
      <c r="B1875" s="17" t="str">
        <f>IF(A1875="","",IFERROR(VLOOKUP(A1875,Campaña!A:K,2,0),"ID NO EXISTE"))</f>
        <v>Campaña abril 2025</v>
      </c>
      <c r="C1875" s="25">
        <v>429</v>
      </c>
      <c r="D1875" s="85" t="str">
        <f>IF(C1875="","",IFERROR(CONCATENATE(VLOOKUP(C1875,EstacionReplica!A:W,2,0)," - ",VLOOKUP(C1875,EstacionReplica!A:W,3,0)," - ",VLOOKUP(C1875,EstacionReplica!A:W,4,0)),"ID NO EXISTE"))</f>
        <v>E-166 - Registro individual - 1</v>
      </c>
      <c r="E1875" s="25">
        <v>2025</v>
      </c>
      <c r="F1875" s="25">
        <v>4</v>
      </c>
      <c r="G1875" s="25">
        <v>22</v>
      </c>
      <c r="H1875" s="86">
        <v>0.60972222222222228</v>
      </c>
      <c r="I1875" s="25" t="s">
        <v>771</v>
      </c>
      <c r="O1875" s="25" t="s">
        <v>772</v>
      </c>
      <c r="P1875" s="25" t="s">
        <v>773</v>
      </c>
      <c r="Q1875" s="25" t="s">
        <v>774</v>
      </c>
      <c r="R1875" s="25" t="s">
        <v>775</v>
      </c>
      <c r="S1875" s="25" t="s">
        <v>776</v>
      </c>
      <c r="T1875" s="25" t="s">
        <v>777</v>
      </c>
      <c r="V1875" s="25" t="s">
        <v>778</v>
      </c>
      <c r="X1875" s="25" t="s">
        <v>779</v>
      </c>
      <c r="AB1875" s="25" t="s">
        <v>780</v>
      </c>
      <c r="AC1875" s="25" t="s">
        <v>781</v>
      </c>
      <c r="AD1875" s="25">
        <v>10</v>
      </c>
      <c r="AE1875" s="25" t="s">
        <v>782</v>
      </c>
      <c r="AF1875" s="25">
        <v>-23.406523254914401</v>
      </c>
      <c r="AG1875" s="25">
        <v>-67.962818134151405</v>
      </c>
      <c r="AH1875" s="25">
        <v>0.60972222222222228</v>
      </c>
      <c r="AI1875" s="25" t="s">
        <v>787</v>
      </c>
      <c r="AM1875" s="25" t="s">
        <v>784</v>
      </c>
      <c r="AN1875" s="25" t="s">
        <v>1163</v>
      </c>
      <c r="AO1875" s="25" t="s">
        <v>785</v>
      </c>
      <c r="AR1875" s="25" t="s">
        <v>1050</v>
      </c>
    </row>
    <row r="1876" spans="1:44">
      <c r="A1876" s="25">
        <v>202504</v>
      </c>
      <c r="B1876" s="17" t="str">
        <f>IF(A1876="","",IFERROR(VLOOKUP(A1876,Campaña!A:K,2,0),"ID NO EXISTE"))</f>
        <v>Campaña abril 2025</v>
      </c>
      <c r="C1876" s="25">
        <v>430</v>
      </c>
      <c r="D1876" s="85" t="str">
        <f>IF(C1876="","",IFERROR(CONCATENATE(VLOOKUP(C1876,EstacionReplica!A:W,2,0)," - ",VLOOKUP(C1876,EstacionReplica!A:W,3,0)," - ",VLOOKUP(C1876,EstacionReplica!A:W,4,0)),"ID NO EXISTE"))</f>
        <v>E-167 - Registro individual - 1</v>
      </c>
      <c r="E1876" s="25">
        <v>2025</v>
      </c>
      <c r="F1876" s="25">
        <v>4</v>
      </c>
      <c r="G1876" s="25">
        <v>22</v>
      </c>
      <c r="H1876" s="86">
        <v>0.53888888888888886</v>
      </c>
      <c r="I1876" s="25" t="s">
        <v>771</v>
      </c>
      <c r="O1876" s="25" t="s">
        <v>772</v>
      </c>
      <c r="P1876" s="25" t="s">
        <v>773</v>
      </c>
      <c r="Q1876" s="25" t="s">
        <v>774</v>
      </c>
      <c r="R1876" s="25" t="s">
        <v>775</v>
      </c>
      <c r="S1876" s="25" t="s">
        <v>776</v>
      </c>
      <c r="T1876" s="25" t="s">
        <v>777</v>
      </c>
      <c r="V1876" s="25" t="s">
        <v>778</v>
      </c>
      <c r="X1876" s="25" t="s">
        <v>779</v>
      </c>
      <c r="AB1876" s="25" t="s">
        <v>780</v>
      </c>
      <c r="AC1876" s="25" t="s">
        <v>781</v>
      </c>
      <c r="AD1876" s="25">
        <v>100</v>
      </c>
      <c r="AE1876" s="25" t="s">
        <v>782</v>
      </c>
      <c r="AF1876" s="25">
        <v>-23.408152561355902</v>
      </c>
      <c r="AG1876" s="25">
        <v>-67.961993163722397</v>
      </c>
      <c r="AH1876" s="25">
        <v>0.53888888888888886</v>
      </c>
      <c r="AI1876" s="25" t="s">
        <v>787</v>
      </c>
      <c r="AM1876" s="25" t="s">
        <v>784</v>
      </c>
      <c r="AN1876" s="25" t="s">
        <v>1103</v>
      </c>
      <c r="AO1876" s="25" t="s">
        <v>785</v>
      </c>
      <c r="AR1876" s="25" t="s">
        <v>1050</v>
      </c>
    </row>
    <row r="1877" spans="1:44">
      <c r="A1877" s="25">
        <v>202504</v>
      </c>
      <c r="B1877" s="17" t="str">
        <f>IF(A1877="","",IFERROR(VLOOKUP(A1877,Campaña!A:K,2,0),"ID NO EXISTE"))</f>
        <v>Campaña abril 2025</v>
      </c>
      <c r="C1877" s="25">
        <v>431</v>
      </c>
      <c r="D1877" s="85" t="str">
        <f>IF(C1877="","",IFERROR(CONCATENATE(VLOOKUP(C1877,EstacionReplica!A:W,2,0)," - ",VLOOKUP(C1877,EstacionReplica!A:W,3,0)," - ",VLOOKUP(C1877,EstacionReplica!A:W,4,0)),"ID NO EXISTE"))</f>
        <v>E-168 - Registro individual - 1</v>
      </c>
      <c r="E1877" s="25">
        <v>2025</v>
      </c>
      <c r="F1877" s="25">
        <v>4</v>
      </c>
      <c r="G1877" s="25">
        <v>22</v>
      </c>
      <c r="H1877" s="86">
        <v>0.53680555555555554</v>
      </c>
      <c r="I1877" s="25" t="s">
        <v>771</v>
      </c>
      <c r="O1877" s="25" t="s">
        <v>772</v>
      </c>
      <c r="P1877" s="25" t="s">
        <v>773</v>
      </c>
      <c r="Q1877" s="25" t="s">
        <v>774</v>
      </c>
      <c r="R1877" s="25" t="s">
        <v>775</v>
      </c>
      <c r="S1877" s="25" t="s">
        <v>776</v>
      </c>
      <c r="T1877" s="25" t="s">
        <v>777</v>
      </c>
      <c r="V1877" s="25" t="s">
        <v>778</v>
      </c>
      <c r="X1877" s="25" t="s">
        <v>779</v>
      </c>
      <c r="AB1877" s="25" t="s">
        <v>780</v>
      </c>
      <c r="AC1877" s="25" t="s">
        <v>781</v>
      </c>
      <c r="AD1877" s="25">
        <v>100</v>
      </c>
      <c r="AE1877" s="25" t="s">
        <v>782</v>
      </c>
      <c r="AF1877" s="25">
        <v>-23.408179720833601</v>
      </c>
      <c r="AG1877" s="25">
        <v>-67.962002738319995</v>
      </c>
      <c r="AH1877" s="25">
        <v>0.53680555555555554</v>
      </c>
      <c r="AI1877" s="25" t="s">
        <v>787</v>
      </c>
      <c r="AM1877" s="25" t="s">
        <v>784</v>
      </c>
      <c r="AN1877" s="25" t="s">
        <v>1164</v>
      </c>
      <c r="AO1877" s="25" t="s">
        <v>785</v>
      </c>
      <c r="AR1877" s="25" t="s">
        <v>1050</v>
      </c>
    </row>
    <row r="1878" spans="1:44">
      <c r="A1878" s="25">
        <v>202504</v>
      </c>
      <c r="B1878" s="17" t="str">
        <f>IF(A1878="","",IFERROR(VLOOKUP(A1878,Campaña!A:K,2,0),"ID NO EXISTE"))</f>
        <v>Campaña abril 2025</v>
      </c>
      <c r="C1878" s="25">
        <v>432</v>
      </c>
      <c r="D1878" s="85" t="str">
        <f>IF(C1878="","",IFERROR(CONCATENATE(VLOOKUP(C1878,EstacionReplica!A:W,2,0)," - ",VLOOKUP(C1878,EstacionReplica!A:W,3,0)," - ",VLOOKUP(C1878,EstacionReplica!A:W,4,0)),"ID NO EXISTE"))</f>
        <v>E-169 - Registro individual - 1</v>
      </c>
      <c r="E1878" s="25">
        <v>2025</v>
      </c>
      <c r="F1878" s="25">
        <v>4</v>
      </c>
      <c r="G1878" s="25">
        <v>22</v>
      </c>
      <c r="H1878" s="86">
        <v>0.62013888888888891</v>
      </c>
      <c r="I1878" s="25" t="s">
        <v>771</v>
      </c>
      <c r="O1878" s="25" t="s">
        <v>772</v>
      </c>
      <c r="P1878" s="25" t="s">
        <v>773</v>
      </c>
      <c r="Q1878" s="25" t="s">
        <v>774</v>
      </c>
      <c r="R1878" s="25" t="s">
        <v>775</v>
      </c>
      <c r="S1878" s="25" t="s">
        <v>776</v>
      </c>
      <c r="T1878" s="25" t="s">
        <v>777</v>
      </c>
      <c r="V1878" s="25" t="s">
        <v>778</v>
      </c>
      <c r="X1878" s="25" t="s">
        <v>779</v>
      </c>
      <c r="AB1878" s="25" t="s">
        <v>780</v>
      </c>
      <c r="AC1878" s="25" t="s">
        <v>781</v>
      </c>
      <c r="AD1878" s="25">
        <v>40</v>
      </c>
      <c r="AE1878" s="25" t="s">
        <v>782</v>
      </c>
      <c r="AF1878" s="25">
        <v>-23.406568282472399</v>
      </c>
      <c r="AG1878" s="25">
        <v>-67.962798210649296</v>
      </c>
      <c r="AH1878" s="25">
        <v>0.62013888888888891</v>
      </c>
      <c r="AI1878" s="25" t="s">
        <v>787</v>
      </c>
      <c r="AM1878" s="25" t="s">
        <v>784</v>
      </c>
      <c r="AN1878" s="25" t="s">
        <v>1165</v>
      </c>
      <c r="AO1878" s="25" t="s">
        <v>785</v>
      </c>
      <c r="AR1878" s="25" t="s">
        <v>1050</v>
      </c>
    </row>
    <row r="1879" spans="1:44">
      <c r="A1879" s="25">
        <v>202504</v>
      </c>
      <c r="B1879" s="17" t="str">
        <f>IF(A1879="","",IFERROR(VLOOKUP(A1879,Campaña!A:K,2,0),"ID NO EXISTE"))</f>
        <v>Campaña abril 2025</v>
      </c>
      <c r="C1879" s="25">
        <v>433</v>
      </c>
      <c r="D1879" s="85" t="str">
        <f>IF(C1879="","",IFERROR(CONCATENATE(VLOOKUP(C1879,EstacionReplica!A:W,2,0)," - ",VLOOKUP(C1879,EstacionReplica!A:W,3,0)," - ",VLOOKUP(C1879,EstacionReplica!A:W,4,0)),"ID NO EXISTE"))</f>
        <v>E-170 - Registro individual - 1</v>
      </c>
      <c r="E1879" s="25">
        <v>2025</v>
      </c>
      <c r="F1879" s="25">
        <v>4</v>
      </c>
      <c r="G1879" s="25">
        <v>23</v>
      </c>
      <c r="H1879" s="86">
        <v>0.48333333333333334</v>
      </c>
      <c r="I1879" s="25" t="s">
        <v>771</v>
      </c>
      <c r="O1879" s="25" t="s">
        <v>772</v>
      </c>
      <c r="P1879" s="25" t="s">
        <v>773</v>
      </c>
      <c r="Q1879" s="25" t="s">
        <v>774</v>
      </c>
      <c r="R1879" s="25" t="s">
        <v>775</v>
      </c>
      <c r="S1879" s="25" t="s">
        <v>776</v>
      </c>
      <c r="T1879" s="25" t="s">
        <v>777</v>
      </c>
      <c r="V1879" s="25" t="s">
        <v>778</v>
      </c>
      <c r="X1879" s="25" t="s">
        <v>779</v>
      </c>
      <c r="AB1879" s="25" t="s">
        <v>780</v>
      </c>
      <c r="AC1879" s="25" t="s">
        <v>781</v>
      </c>
      <c r="AD1879" s="25">
        <v>0</v>
      </c>
      <c r="AE1879" s="25" t="s">
        <v>782</v>
      </c>
      <c r="AF1879" s="25">
        <v>-23.402799511554601</v>
      </c>
      <c r="AG1879" s="25">
        <v>-67.971997098189405</v>
      </c>
      <c r="AH1879" s="25">
        <v>0.48333333333333334</v>
      </c>
      <c r="AI1879" s="25" t="s">
        <v>783</v>
      </c>
      <c r="AM1879" s="25" t="s">
        <v>784</v>
      </c>
      <c r="AO1879" s="25" t="s">
        <v>785</v>
      </c>
      <c r="AR1879" s="25" t="s">
        <v>1050</v>
      </c>
    </row>
    <row r="1880" spans="1:44">
      <c r="A1880" s="25">
        <v>202504</v>
      </c>
      <c r="B1880" s="17" t="str">
        <f>IF(A1880="","",IFERROR(VLOOKUP(A1880,Campaña!A:K,2,0),"ID NO EXISTE"))</f>
        <v>Campaña abril 2025</v>
      </c>
      <c r="C1880" s="25">
        <v>434</v>
      </c>
      <c r="D1880" s="85" t="str">
        <f>IF(C1880="","",IFERROR(CONCATENATE(VLOOKUP(C1880,EstacionReplica!A:W,2,0)," - ",VLOOKUP(C1880,EstacionReplica!A:W,3,0)," - ",VLOOKUP(C1880,EstacionReplica!A:W,4,0)),"ID NO EXISTE"))</f>
        <v>E-171 - Registro individual - 1</v>
      </c>
      <c r="E1880" s="25">
        <v>2025</v>
      </c>
      <c r="F1880" s="25">
        <v>4</v>
      </c>
      <c r="G1880" s="25">
        <v>23</v>
      </c>
      <c r="H1880" s="86">
        <v>0.44097222222222221</v>
      </c>
      <c r="I1880" s="25" t="s">
        <v>771</v>
      </c>
      <c r="O1880" s="25" t="s">
        <v>772</v>
      </c>
      <c r="P1880" s="25" t="s">
        <v>773</v>
      </c>
      <c r="Q1880" s="25" t="s">
        <v>774</v>
      </c>
      <c r="R1880" s="25" t="s">
        <v>775</v>
      </c>
      <c r="S1880" s="25" t="s">
        <v>776</v>
      </c>
      <c r="T1880" s="25" t="s">
        <v>777</v>
      </c>
      <c r="V1880" s="25" t="s">
        <v>778</v>
      </c>
      <c r="X1880" s="25" t="s">
        <v>779</v>
      </c>
      <c r="AB1880" s="25" t="s">
        <v>780</v>
      </c>
      <c r="AC1880" s="25" t="s">
        <v>781</v>
      </c>
      <c r="AD1880" s="25">
        <v>0</v>
      </c>
      <c r="AE1880" s="25" t="s">
        <v>782</v>
      </c>
      <c r="AF1880" s="25">
        <v>-23.404354660161999</v>
      </c>
      <c r="AG1880" s="25">
        <v>-67.9874668288804</v>
      </c>
      <c r="AH1880" s="25">
        <v>0.44097222222222221</v>
      </c>
      <c r="AI1880" s="25" t="s">
        <v>783</v>
      </c>
      <c r="AM1880" s="25" t="s">
        <v>784</v>
      </c>
      <c r="AO1880" s="25" t="s">
        <v>785</v>
      </c>
      <c r="AR1880" s="25" t="s">
        <v>1050</v>
      </c>
    </row>
    <row r="1881" spans="1:44">
      <c r="A1881" s="25">
        <v>202504</v>
      </c>
      <c r="B1881" s="17" t="str">
        <f>IF(A1881="","",IFERROR(VLOOKUP(A1881,Campaña!A:K,2,0),"ID NO EXISTE"))</f>
        <v>Campaña abril 2025</v>
      </c>
      <c r="C1881" s="25">
        <v>435</v>
      </c>
      <c r="D1881" s="85" t="str">
        <f>IF(C1881="","",IFERROR(CONCATENATE(VLOOKUP(C1881,EstacionReplica!A:W,2,0)," - ",VLOOKUP(C1881,EstacionReplica!A:W,3,0)," - ",VLOOKUP(C1881,EstacionReplica!A:W,4,0)),"ID NO EXISTE"))</f>
        <v>E-172 - Registro individual - 1</v>
      </c>
      <c r="E1881" s="25">
        <v>2025</v>
      </c>
      <c r="F1881" s="25">
        <v>4</v>
      </c>
      <c r="G1881" s="25">
        <v>22</v>
      </c>
      <c r="H1881" s="86">
        <v>0.60138888888888886</v>
      </c>
      <c r="I1881" s="25" t="s">
        <v>771</v>
      </c>
      <c r="O1881" s="25" t="s">
        <v>772</v>
      </c>
      <c r="P1881" s="25" t="s">
        <v>773</v>
      </c>
      <c r="Q1881" s="25" t="s">
        <v>774</v>
      </c>
      <c r="R1881" s="25" t="s">
        <v>775</v>
      </c>
      <c r="S1881" s="25" t="s">
        <v>776</v>
      </c>
      <c r="T1881" s="25" t="s">
        <v>777</v>
      </c>
      <c r="V1881" s="25" t="s">
        <v>778</v>
      </c>
      <c r="X1881" s="25" t="s">
        <v>779</v>
      </c>
      <c r="AB1881" s="25" t="s">
        <v>780</v>
      </c>
      <c r="AC1881" s="25" t="s">
        <v>781</v>
      </c>
      <c r="AD1881" s="25">
        <v>80</v>
      </c>
      <c r="AE1881" s="25" t="s">
        <v>782</v>
      </c>
      <c r="AF1881" s="25">
        <v>-23.4078191113054</v>
      </c>
      <c r="AG1881" s="25">
        <v>-67.962103414817506</v>
      </c>
      <c r="AH1881" s="25">
        <v>0.60138888888888886</v>
      </c>
      <c r="AI1881" s="25" t="s">
        <v>792</v>
      </c>
      <c r="AM1881" s="25" t="s">
        <v>784</v>
      </c>
      <c r="AN1881" s="25" t="s">
        <v>1076</v>
      </c>
      <c r="AO1881" s="25" t="s">
        <v>785</v>
      </c>
      <c r="AR1881" s="25" t="s">
        <v>1050</v>
      </c>
    </row>
    <row r="1882" spans="1:44">
      <c r="A1882" s="25">
        <v>202504</v>
      </c>
      <c r="B1882" s="17" t="str">
        <f>IF(A1882="","",IFERROR(VLOOKUP(A1882,Campaña!A:K,2,0),"ID NO EXISTE"))</f>
        <v>Campaña abril 2025</v>
      </c>
      <c r="C1882" s="25">
        <v>436</v>
      </c>
      <c r="D1882" s="85" t="str">
        <f>IF(C1882="","",IFERROR(CONCATENATE(VLOOKUP(C1882,EstacionReplica!A:W,2,0)," - ",VLOOKUP(C1882,EstacionReplica!A:W,3,0)," - ",VLOOKUP(C1882,EstacionReplica!A:W,4,0)),"ID NO EXISTE"))</f>
        <v>E-173 - Registro individual - 1</v>
      </c>
      <c r="E1882" s="25">
        <v>2025</v>
      </c>
      <c r="F1882" s="25">
        <v>4</v>
      </c>
      <c r="G1882" s="25">
        <v>22</v>
      </c>
      <c r="H1882" s="86">
        <v>0.6020833333333333</v>
      </c>
      <c r="I1882" s="25" t="s">
        <v>771</v>
      </c>
      <c r="O1882" s="25" t="s">
        <v>772</v>
      </c>
      <c r="P1882" s="25" t="s">
        <v>773</v>
      </c>
      <c r="Q1882" s="25" t="s">
        <v>774</v>
      </c>
      <c r="R1882" s="25" t="s">
        <v>775</v>
      </c>
      <c r="S1882" s="25" t="s">
        <v>776</v>
      </c>
      <c r="T1882" s="25" t="s">
        <v>777</v>
      </c>
      <c r="V1882" s="25" t="s">
        <v>778</v>
      </c>
      <c r="X1882" s="25" t="s">
        <v>779</v>
      </c>
      <c r="AB1882" s="25" t="s">
        <v>780</v>
      </c>
      <c r="AC1882" s="25" t="s">
        <v>781</v>
      </c>
      <c r="AD1882" s="25">
        <v>0</v>
      </c>
      <c r="AE1882" s="25" t="s">
        <v>782</v>
      </c>
      <c r="AF1882" s="25">
        <v>-23.4078012433291</v>
      </c>
      <c r="AG1882" s="25">
        <v>-67.962132913356498</v>
      </c>
      <c r="AH1882" s="25">
        <v>0.6020833333333333</v>
      </c>
      <c r="AI1882" s="25" t="s">
        <v>783</v>
      </c>
      <c r="AM1882" s="25" t="s">
        <v>784</v>
      </c>
      <c r="AO1882" s="25" t="s">
        <v>785</v>
      </c>
      <c r="AR1882" s="25" t="s">
        <v>1050</v>
      </c>
    </row>
    <row r="1883" spans="1:44">
      <c r="A1883" s="25">
        <v>202504</v>
      </c>
      <c r="B1883" s="17" t="str">
        <f>IF(A1883="","",IFERROR(VLOOKUP(A1883,Campaña!A:K,2,0),"ID NO EXISTE"))</f>
        <v>Campaña abril 2025</v>
      </c>
      <c r="C1883" s="25">
        <v>437</v>
      </c>
      <c r="D1883" s="85" t="str">
        <f>IF(C1883="","",IFERROR(CONCATENATE(VLOOKUP(C1883,EstacionReplica!A:W,2,0)," - ",VLOOKUP(C1883,EstacionReplica!A:W,3,0)," - ",VLOOKUP(C1883,EstacionReplica!A:W,4,0)),"ID NO EXISTE"))</f>
        <v>E-174 - Registro individual - 1</v>
      </c>
      <c r="E1883" s="25">
        <v>2025</v>
      </c>
      <c r="F1883" s="25">
        <v>4</v>
      </c>
      <c r="G1883" s="25">
        <v>23</v>
      </c>
      <c r="H1883" s="86">
        <v>0.46041666666666664</v>
      </c>
      <c r="I1883" s="25" t="s">
        <v>771</v>
      </c>
      <c r="O1883" s="25" t="s">
        <v>772</v>
      </c>
      <c r="P1883" s="25" t="s">
        <v>773</v>
      </c>
      <c r="Q1883" s="25" t="s">
        <v>774</v>
      </c>
      <c r="R1883" s="25" t="s">
        <v>775</v>
      </c>
      <c r="S1883" s="25" t="s">
        <v>776</v>
      </c>
      <c r="T1883" s="25" t="s">
        <v>777</v>
      </c>
      <c r="V1883" s="25" t="s">
        <v>778</v>
      </c>
      <c r="X1883" s="25" t="s">
        <v>779</v>
      </c>
      <c r="AB1883" s="25" t="s">
        <v>780</v>
      </c>
      <c r="AC1883" s="25" t="s">
        <v>781</v>
      </c>
      <c r="AD1883" s="25">
        <v>0</v>
      </c>
      <c r="AE1883" s="25" t="s">
        <v>782</v>
      </c>
      <c r="AF1883" s="25">
        <v>-23.403863364248</v>
      </c>
      <c r="AG1883" s="25">
        <v>-67.971705084834895</v>
      </c>
      <c r="AH1883" s="25">
        <v>0.46041666666666664</v>
      </c>
      <c r="AI1883" s="25" t="s">
        <v>783</v>
      </c>
      <c r="AM1883" s="25" t="s">
        <v>784</v>
      </c>
      <c r="AO1883" s="25" t="s">
        <v>785</v>
      </c>
      <c r="AR1883" s="25" t="s">
        <v>1050</v>
      </c>
    </row>
    <row r="1884" spans="1:44">
      <c r="A1884" s="25">
        <v>202504</v>
      </c>
      <c r="B1884" s="17" t="str">
        <f>IF(A1884="","",IFERROR(VLOOKUP(A1884,Campaña!A:K,2,0),"ID NO EXISTE"))</f>
        <v>Campaña abril 2025</v>
      </c>
      <c r="C1884" s="25">
        <v>438</v>
      </c>
      <c r="D1884" s="85" t="str">
        <f>IF(C1884="","",IFERROR(CONCATENATE(VLOOKUP(C1884,EstacionReplica!A:W,2,0)," - ",VLOOKUP(C1884,EstacionReplica!A:W,3,0)," - ",VLOOKUP(C1884,EstacionReplica!A:W,4,0)),"ID NO EXISTE"))</f>
        <v>E-175 - Registro individual - 1</v>
      </c>
      <c r="E1884" s="25">
        <v>2025</v>
      </c>
      <c r="F1884" s="25">
        <v>4</v>
      </c>
      <c r="G1884" s="25">
        <v>23</v>
      </c>
      <c r="H1884" s="86">
        <v>0.46597222222222223</v>
      </c>
      <c r="I1884" s="25" t="s">
        <v>771</v>
      </c>
      <c r="O1884" s="25" t="s">
        <v>772</v>
      </c>
      <c r="P1884" s="25" t="s">
        <v>773</v>
      </c>
      <c r="Q1884" s="25" t="s">
        <v>774</v>
      </c>
      <c r="R1884" s="25" t="s">
        <v>775</v>
      </c>
      <c r="S1884" s="25" t="s">
        <v>776</v>
      </c>
      <c r="T1884" s="25" t="s">
        <v>777</v>
      </c>
      <c r="V1884" s="25" t="s">
        <v>778</v>
      </c>
      <c r="X1884" s="25" t="s">
        <v>779</v>
      </c>
      <c r="AB1884" s="25" t="s">
        <v>780</v>
      </c>
      <c r="AC1884" s="25" t="s">
        <v>781</v>
      </c>
      <c r="AD1884" s="25">
        <v>0</v>
      </c>
      <c r="AE1884" s="25" t="s">
        <v>782</v>
      </c>
      <c r="AF1884" s="25">
        <v>-23.402415564115199</v>
      </c>
      <c r="AG1884" s="25">
        <v>-67.974045342464294</v>
      </c>
      <c r="AH1884" s="25">
        <v>0.46597222222222223</v>
      </c>
      <c r="AI1884" s="25" t="s">
        <v>783</v>
      </c>
      <c r="AM1884" s="25" t="s">
        <v>784</v>
      </c>
      <c r="AO1884" s="25" t="s">
        <v>785</v>
      </c>
      <c r="AR1884" s="25" t="s">
        <v>1050</v>
      </c>
    </row>
    <row r="1885" spans="1:44">
      <c r="A1885" s="25">
        <v>202504</v>
      </c>
      <c r="B1885" s="17" t="str">
        <f>IF(A1885="","",IFERROR(VLOOKUP(A1885,Campaña!A:K,2,0),"ID NO EXISTE"))</f>
        <v>Campaña abril 2025</v>
      </c>
      <c r="C1885" s="25">
        <v>439</v>
      </c>
      <c r="D1885" s="85" t="str">
        <f>IF(C1885="","",IFERROR(CONCATENATE(VLOOKUP(C1885,EstacionReplica!A:W,2,0)," - ",VLOOKUP(C1885,EstacionReplica!A:W,3,0)," - ",VLOOKUP(C1885,EstacionReplica!A:W,4,0)),"ID NO EXISTE"))</f>
        <v>E-176 - Registro individual - 1</v>
      </c>
      <c r="E1885" s="25">
        <v>2025</v>
      </c>
      <c r="F1885" s="25">
        <v>4</v>
      </c>
      <c r="G1885" s="25">
        <v>23</v>
      </c>
      <c r="H1885" s="86">
        <v>0.46736111111111112</v>
      </c>
      <c r="I1885" s="25" t="s">
        <v>771</v>
      </c>
      <c r="O1885" s="25" t="s">
        <v>772</v>
      </c>
      <c r="P1885" s="25" t="s">
        <v>773</v>
      </c>
      <c r="Q1885" s="25" t="s">
        <v>774</v>
      </c>
      <c r="R1885" s="25" t="s">
        <v>775</v>
      </c>
      <c r="S1885" s="25" t="s">
        <v>776</v>
      </c>
      <c r="T1885" s="25" t="s">
        <v>777</v>
      </c>
      <c r="V1885" s="25" t="s">
        <v>778</v>
      </c>
      <c r="X1885" s="25" t="s">
        <v>779</v>
      </c>
      <c r="AB1885" s="25" t="s">
        <v>780</v>
      </c>
      <c r="AC1885" s="25" t="s">
        <v>781</v>
      </c>
      <c r="AD1885" s="25">
        <v>70</v>
      </c>
      <c r="AE1885" s="25" t="s">
        <v>782</v>
      </c>
      <c r="AF1885" s="25">
        <v>-23.4023497328321</v>
      </c>
      <c r="AG1885" s="25">
        <v>-67.975024452208203</v>
      </c>
      <c r="AH1885" s="25">
        <v>0.46736111111111112</v>
      </c>
      <c r="AI1885" s="25" t="s">
        <v>787</v>
      </c>
      <c r="AM1885" s="25" t="s">
        <v>784</v>
      </c>
      <c r="AN1885" s="25" t="s">
        <v>1082</v>
      </c>
      <c r="AO1885" s="25" t="s">
        <v>785</v>
      </c>
      <c r="AR1885" s="25" t="s">
        <v>1050</v>
      </c>
    </row>
    <row r="1886" spans="1:44">
      <c r="A1886" s="25">
        <v>202504</v>
      </c>
      <c r="B1886" s="17" t="str">
        <f>IF(A1886="","",IFERROR(VLOOKUP(A1886,Campaña!A:K,2,0),"ID NO EXISTE"))</f>
        <v>Campaña abril 2025</v>
      </c>
      <c r="C1886" s="25">
        <v>440</v>
      </c>
      <c r="D1886" s="85" t="str">
        <f>IF(C1886="","",IFERROR(CONCATENATE(VLOOKUP(C1886,EstacionReplica!A:W,2,0)," - ",VLOOKUP(C1886,EstacionReplica!A:W,3,0)," - ",VLOOKUP(C1886,EstacionReplica!A:W,4,0)),"ID NO EXISTE"))</f>
        <v>E-177 - Registro individual - 1</v>
      </c>
      <c r="E1886" s="25">
        <v>2025</v>
      </c>
      <c r="F1886" s="25">
        <v>4</v>
      </c>
      <c r="G1886" s="25">
        <v>23</v>
      </c>
      <c r="H1886" s="86">
        <v>0.47013888888888888</v>
      </c>
      <c r="I1886" s="25" t="s">
        <v>771</v>
      </c>
      <c r="O1886" s="25" t="s">
        <v>772</v>
      </c>
      <c r="P1886" s="25" t="s">
        <v>773</v>
      </c>
      <c r="Q1886" s="25" t="s">
        <v>774</v>
      </c>
      <c r="R1886" s="25" t="s">
        <v>775</v>
      </c>
      <c r="S1886" s="25" t="s">
        <v>776</v>
      </c>
      <c r="T1886" s="25" t="s">
        <v>777</v>
      </c>
      <c r="V1886" s="25" t="s">
        <v>778</v>
      </c>
      <c r="X1886" s="25" t="s">
        <v>779</v>
      </c>
      <c r="AB1886" s="25" t="s">
        <v>780</v>
      </c>
      <c r="AC1886" s="25" t="s">
        <v>781</v>
      </c>
      <c r="AD1886" s="25">
        <v>0</v>
      </c>
      <c r="AE1886" s="25" t="s">
        <v>782</v>
      </c>
      <c r="AF1886" s="25">
        <v>-23.402560024786801</v>
      </c>
      <c r="AG1886" s="25">
        <v>-67.975414274723406</v>
      </c>
      <c r="AH1886" s="25">
        <v>0.47013888888888888</v>
      </c>
      <c r="AI1886" s="25" t="s">
        <v>783</v>
      </c>
      <c r="AM1886" s="25" t="s">
        <v>784</v>
      </c>
      <c r="AO1886" s="25" t="s">
        <v>785</v>
      </c>
      <c r="AR1886" s="25" t="s">
        <v>1050</v>
      </c>
    </row>
    <row r="1887" spans="1:44">
      <c r="A1887" s="25">
        <v>202504</v>
      </c>
      <c r="B1887" s="17" t="str">
        <f>IF(A1887="","",IFERROR(VLOOKUP(A1887,Campaña!A:K,2,0),"ID NO EXISTE"))</f>
        <v>Campaña abril 2025</v>
      </c>
      <c r="C1887" s="25">
        <v>441</v>
      </c>
      <c r="D1887" s="85" t="str">
        <f>IF(C1887="","",IFERROR(CONCATENATE(VLOOKUP(C1887,EstacionReplica!A:W,2,0)," - ",VLOOKUP(C1887,EstacionReplica!A:W,3,0)," - ",VLOOKUP(C1887,EstacionReplica!A:W,4,0)),"ID NO EXISTE"))</f>
        <v>E-178 - Registro individual - 1</v>
      </c>
      <c r="E1887" s="25">
        <v>2025</v>
      </c>
      <c r="F1887" s="25">
        <v>4</v>
      </c>
      <c r="G1887" s="25">
        <v>23</v>
      </c>
      <c r="H1887" s="86">
        <v>0.46597222222222223</v>
      </c>
      <c r="I1887" s="25" t="s">
        <v>771</v>
      </c>
      <c r="O1887" s="25" t="s">
        <v>772</v>
      </c>
      <c r="P1887" s="25" t="s">
        <v>773</v>
      </c>
      <c r="Q1887" s="25" t="s">
        <v>774</v>
      </c>
      <c r="R1887" s="25" t="s">
        <v>775</v>
      </c>
      <c r="S1887" s="25" t="s">
        <v>776</v>
      </c>
      <c r="T1887" s="25" t="s">
        <v>777</v>
      </c>
      <c r="V1887" s="25" t="s">
        <v>778</v>
      </c>
      <c r="X1887" s="25" t="s">
        <v>779</v>
      </c>
      <c r="AB1887" s="25" t="s">
        <v>780</v>
      </c>
      <c r="AC1887" s="25" t="s">
        <v>781</v>
      </c>
      <c r="AD1887" s="25">
        <v>0</v>
      </c>
      <c r="AE1887" s="25" t="s">
        <v>782</v>
      </c>
      <c r="AF1887" s="25">
        <v>-23.402342733685401</v>
      </c>
      <c r="AG1887" s="25">
        <v>-67.973957829546606</v>
      </c>
      <c r="AH1887" s="25">
        <v>0.46597222222222223</v>
      </c>
      <c r="AI1887" s="25" t="s">
        <v>783</v>
      </c>
      <c r="AM1887" s="25" t="s">
        <v>784</v>
      </c>
      <c r="AO1887" s="25" t="s">
        <v>785</v>
      </c>
      <c r="AR1887" s="25" t="s">
        <v>1050</v>
      </c>
    </row>
    <row r="1888" spans="1:44">
      <c r="A1888" s="25">
        <v>202504</v>
      </c>
      <c r="B1888" s="17" t="str">
        <f>IF(A1888="","",IFERROR(VLOOKUP(A1888,Campaña!A:K,2,0),"ID NO EXISTE"))</f>
        <v>Campaña abril 2025</v>
      </c>
      <c r="C1888" s="25">
        <v>442</v>
      </c>
      <c r="D1888" s="85" t="str">
        <f>IF(C1888="","",IFERROR(CONCATENATE(VLOOKUP(C1888,EstacionReplica!A:W,2,0)," - ",VLOOKUP(C1888,EstacionReplica!A:W,3,0)," - ",VLOOKUP(C1888,EstacionReplica!A:W,4,0)),"ID NO EXISTE"))</f>
        <v>E-179 - Registro individual - 1</v>
      </c>
      <c r="E1888" s="25">
        <v>2025</v>
      </c>
      <c r="F1888" s="25">
        <v>4</v>
      </c>
      <c r="G1888" s="25">
        <v>23</v>
      </c>
      <c r="H1888" s="86">
        <v>0.45763888888888887</v>
      </c>
      <c r="I1888" s="25" t="s">
        <v>771</v>
      </c>
      <c r="O1888" s="25" t="s">
        <v>772</v>
      </c>
      <c r="P1888" s="25" t="s">
        <v>773</v>
      </c>
      <c r="Q1888" s="25" t="s">
        <v>774</v>
      </c>
      <c r="R1888" s="25" t="s">
        <v>775</v>
      </c>
      <c r="S1888" s="25" t="s">
        <v>776</v>
      </c>
      <c r="T1888" s="25" t="s">
        <v>777</v>
      </c>
      <c r="V1888" s="25" t="s">
        <v>778</v>
      </c>
      <c r="X1888" s="25" t="s">
        <v>779</v>
      </c>
      <c r="AB1888" s="25" t="s">
        <v>780</v>
      </c>
      <c r="AC1888" s="25" t="s">
        <v>781</v>
      </c>
      <c r="AD1888" s="25">
        <v>0</v>
      </c>
      <c r="AE1888" s="25" t="s">
        <v>782</v>
      </c>
      <c r="AF1888" s="25">
        <v>-23.404336108226701</v>
      </c>
      <c r="AG1888" s="25">
        <v>-67.970801105897905</v>
      </c>
      <c r="AH1888" s="25">
        <v>0.45763888888888887</v>
      </c>
      <c r="AI1888" s="25" t="s">
        <v>783</v>
      </c>
      <c r="AM1888" s="25" t="s">
        <v>784</v>
      </c>
      <c r="AO1888" s="25" t="s">
        <v>785</v>
      </c>
      <c r="AR1888" s="25" t="s">
        <v>1050</v>
      </c>
    </row>
    <row r="1889" spans="1:44">
      <c r="A1889" s="25">
        <v>202504</v>
      </c>
      <c r="B1889" s="17" t="str">
        <f>IF(A1889="","",IFERROR(VLOOKUP(A1889,Campaña!A:K,2,0),"ID NO EXISTE"))</f>
        <v>Campaña abril 2025</v>
      </c>
      <c r="C1889" s="25">
        <v>443</v>
      </c>
      <c r="D1889" s="85" t="str">
        <f>IF(C1889="","",IFERROR(CONCATENATE(VLOOKUP(C1889,EstacionReplica!A:W,2,0)," - ",VLOOKUP(C1889,EstacionReplica!A:W,3,0)," - ",VLOOKUP(C1889,EstacionReplica!A:W,4,0)),"ID NO EXISTE"))</f>
        <v>E-180 - Registro individual - 1</v>
      </c>
      <c r="E1889" s="25">
        <v>2025</v>
      </c>
      <c r="F1889" s="25">
        <v>4</v>
      </c>
      <c r="G1889" s="25">
        <v>23</v>
      </c>
      <c r="H1889" s="86">
        <v>0.47708333333333336</v>
      </c>
      <c r="I1889" s="25" t="s">
        <v>771</v>
      </c>
      <c r="O1889" s="25" t="s">
        <v>772</v>
      </c>
      <c r="P1889" s="25" t="s">
        <v>773</v>
      </c>
      <c r="Q1889" s="25" t="s">
        <v>774</v>
      </c>
      <c r="R1889" s="25" t="s">
        <v>775</v>
      </c>
      <c r="S1889" s="25" t="s">
        <v>776</v>
      </c>
      <c r="T1889" s="25" t="s">
        <v>777</v>
      </c>
      <c r="V1889" s="25" t="s">
        <v>778</v>
      </c>
      <c r="X1889" s="25" t="s">
        <v>779</v>
      </c>
      <c r="AB1889" s="25" t="s">
        <v>780</v>
      </c>
      <c r="AC1889" s="25" t="s">
        <v>781</v>
      </c>
      <c r="AD1889" s="25">
        <v>0</v>
      </c>
      <c r="AE1889" s="25" t="s">
        <v>782</v>
      </c>
      <c r="AF1889" s="25">
        <v>-23.404534529085598</v>
      </c>
      <c r="AG1889" s="25">
        <v>-67.974880409260294</v>
      </c>
      <c r="AH1889" s="25">
        <v>0.47708333333333336</v>
      </c>
      <c r="AI1889" s="25" t="s">
        <v>783</v>
      </c>
      <c r="AM1889" s="25" t="s">
        <v>784</v>
      </c>
      <c r="AO1889" s="25" t="s">
        <v>785</v>
      </c>
      <c r="AR1889" s="25" t="s">
        <v>1050</v>
      </c>
    </row>
    <row r="1890" spans="1:44">
      <c r="A1890" s="25">
        <v>202504</v>
      </c>
      <c r="B1890" s="17" t="str">
        <f>IF(A1890="","",IFERROR(VLOOKUP(A1890,Campaña!A:K,2,0),"ID NO EXISTE"))</f>
        <v>Campaña abril 2025</v>
      </c>
      <c r="C1890" s="25">
        <v>444</v>
      </c>
      <c r="D1890" s="85" t="str">
        <f>IF(C1890="","",IFERROR(CONCATENATE(VLOOKUP(C1890,EstacionReplica!A:W,2,0)," - ",VLOOKUP(C1890,EstacionReplica!A:W,3,0)," - ",VLOOKUP(C1890,EstacionReplica!A:W,4,0)),"ID NO EXISTE"))</f>
        <v>E-181 - Registro individual - 1</v>
      </c>
      <c r="E1890" s="25">
        <v>2025</v>
      </c>
      <c r="F1890" s="25">
        <v>4</v>
      </c>
      <c r="G1890" s="25">
        <v>23</v>
      </c>
      <c r="H1890" s="86">
        <v>0.54583333333333328</v>
      </c>
      <c r="I1890" s="25" t="s">
        <v>771</v>
      </c>
      <c r="O1890" s="25" t="s">
        <v>772</v>
      </c>
      <c r="P1890" s="25" t="s">
        <v>773</v>
      </c>
      <c r="Q1890" s="25" t="s">
        <v>774</v>
      </c>
      <c r="R1890" s="25" t="s">
        <v>775</v>
      </c>
      <c r="S1890" s="25" t="s">
        <v>776</v>
      </c>
      <c r="T1890" s="25" t="s">
        <v>777</v>
      </c>
      <c r="V1890" s="25" t="s">
        <v>778</v>
      </c>
      <c r="X1890" s="25" t="s">
        <v>779</v>
      </c>
      <c r="AB1890" s="25" t="s">
        <v>780</v>
      </c>
      <c r="AC1890" s="25" t="s">
        <v>781</v>
      </c>
      <c r="AD1890" s="25">
        <v>0</v>
      </c>
      <c r="AE1890" s="25" t="s">
        <v>782</v>
      </c>
      <c r="AF1890" s="25">
        <v>-23.405525326640099</v>
      </c>
      <c r="AG1890" s="25">
        <v>-67.966241306916302</v>
      </c>
      <c r="AH1890" s="25">
        <v>0.54583333333333328</v>
      </c>
      <c r="AI1890" s="25" t="s">
        <v>783</v>
      </c>
      <c r="AM1890" s="25" t="s">
        <v>784</v>
      </c>
      <c r="AO1890" s="25" t="s">
        <v>785</v>
      </c>
      <c r="AR1890" s="25" t="s">
        <v>1050</v>
      </c>
    </row>
    <row r="1891" spans="1:44">
      <c r="A1891" s="25">
        <v>202504</v>
      </c>
      <c r="B1891" s="17" t="str">
        <f>IF(A1891="","",IFERROR(VLOOKUP(A1891,Campaña!A:K,2,0),"ID NO EXISTE"))</f>
        <v>Campaña abril 2025</v>
      </c>
      <c r="C1891" s="25">
        <v>445</v>
      </c>
      <c r="D1891" s="85" t="str">
        <f>IF(C1891="","",IFERROR(CONCATENATE(VLOOKUP(C1891,EstacionReplica!A:W,2,0)," - ",VLOOKUP(C1891,EstacionReplica!A:W,3,0)," - ",VLOOKUP(C1891,EstacionReplica!A:W,4,0)),"ID NO EXISTE"))</f>
        <v>E-182 - Registro individual - 1</v>
      </c>
      <c r="E1891" s="25">
        <v>2025</v>
      </c>
      <c r="F1891" s="25">
        <v>4</v>
      </c>
      <c r="G1891" s="25">
        <v>23</v>
      </c>
      <c r="H1891" s="86">
        <v>0.54583333333333328</v>
      </c>
      <c r="I1891" s="25" t="s">
        <v>771</v>
      </c>
      <c r="O1891" s="25" t="s">
        <v>772</v>
      </c>
      <c r="P1891" s="25" t="s">
        <v>773</v>
      </c>
      <c r="Q1891" s="25" t="s">
        <v>774</v>
      </c>
      <c r="R1891" s="25" t="s">
        <v>775</v>
      </c>
      <c r="S1891" s="25" t="s">
        <v>776</v>
      </c>
      <c r="T1891" s="25" t="s">
        <v>777</v>
      </c>
      <c r="V1891" s="25" t="s">
        <v>778</v>
      </c>
      <c r="X1891" s="25" t="s">
        <v>779</v>
      </c>
      <c r="AB1891" s="25" t="s">
        <v>780</v>
      </c>
      <c r="AC1891" s="25" t="s">
        <v>781</v>
      </c>
      <c r="AD1891" s="25">
        <v>0</v>
      </c>
      <c r="AE1891" s="25" t="s">
        <v>782</v>
      </c>
      <c r="AF1891" s="25">
        <v>-23.4054170780575</v>
      </c>
      <c r="AG1891" s="25">
        <v>-67.966261720093399</v>
      </c>
      <c r="AH1891" s="25">
        <v>0.54583333333333328</v>
      </c>
      <c r="AI1891" s="25" t="s">
        <v>783</v>
      </c>
      <c r="AM1891" s="25" t="s">
        <v>784</v>
      </c>
      <c r="AO1891" s="25" t="s">
        <v>785</v>
      </c>
      <c r="AR1891" s="25" t="s">
        <v>1050</v>
      </c>
    </row>
    <row r="1892" spans="1:44">
      <c r="A1892" s="25">
        <v>202504</v>
      </c>
      <c r="B1892" s="17" t="str">
        <f>IF(A1892="","",IFERROR(VLOOKUP(A1892,Campaña!A:K,2,0),"ID NO EXISTE"))</f>
        <v>Campaña abril 2025</v>
      </c>
      <c r="C1892" s="25">
        <v>446</v>
      </c>
      <c r="D1892" s="85" t="str">
        <f>IF(C1892="","",IFERROR(CONCATENATE(VLOOKUP(C1892,EstacionReplica!A:W,2,0)," - ",VLOOKUP(C1892,EstacionReplica!A:W,3,0)," - ",VLOOKUP(C1892,EstacionReplica!A:W,4,0)),"ID NO EXISTE"))</f>
        <v>E-183 - Registro individual - 1</v>
      </c>
      <c r="E1892" s="25">
        <v>2025</v>
      </c>
      <c r="F1892" s="25">
        <v>4</v>
      </c>
      <c r="G1892" s="25">
        <v>23</v>
      </c>
      <c r="H1892" s="86">
        <v>0.54583333333333328</v>
      </c>
      <c r="I1892" s="25" t="s">
        <v>771</v>
      </c>
      <c r="O1892" s="25" t="s">
        <v>772</v>
      </c>
      <c r="P1892" s="25" t="s">
        <v>773</v>
      </c>
      <c r="Q1892" s="25" t="s">
        <v>774</v>
      </c>
      <c r="R1892" s="25" t="s">
        <v>775</v>
      </c>
      <c r="S1892" s="25" t="s">
        <v>776</v>
      </c>
      <c r="T1892" s="25" t="s">
        <v>777</v>
      </c>
      <c r="V1892" s="25" t="s">
        <v>778</v>
      </c>
      <c r="X1892" s="25" t="s">
        <v>779</v>
      </c>
      <c r="AB1892" s="25" t="s">
        <v>780</v>
      </c>
      <c r="AC1892" s="25" t="s">
        <v>781</v>
      </c>
      <c r="AD1892" s="25">
        <v>0</v>
      </c>
      <c r="AE1892" s="25" t="s">
        <v>782</v>
      </c>
      <c r="AF1892" s="25">
        <v>-23.4054711376128</v>
      </c>
      <c r="AG1892" s="25">
        <v>-67.966241727776094</v>
      </c>
      <c r="AH1892" s="25">
        <v>0.54583333333333328</v>
      </c>
      <c r="AI1892" s="25" t="s">
        <v>783</v>
      </c>
      <c r="AM1892" s="25" t="s">
        <v>784</v>
      </c>
      <c r="AO1892" s="25" t="s">
        <v>785</v>
      </c>
      <c r="AR1892" s="25" t="s">
        <v>1050</v>
      </c>
    </row>
    <row r="1893" spans="1:44">
      <c r="A1893" s="25">
        <v>202504</v>
      </c>
      <c r="B1893" s="17" t="str">
        <f>IF(A1893="","",IFERROR(VLOOKUP(A1893,Campaña!A:K,2,0),"ID NO EXISTE"))</f>
        <v>Campaña abril 2025</v>
      </c>
      <c r="C1893" s="25">
        <v>447</v>
      </c>
      <c r="D1893" s="85" t="str">
        <f>IF(C1893="","",IFERROR(CONCATENATE(VLOOKUP(C1893,EstacionReplica!A:W,2,0)," - ",VLOOKUP(C1893,EstacionReplica!A:W,3,0)," - ",VLOOKUP(C1893,EstacionReplica!A:W,4,0)),"ID NO EXISTE"))</f>
        <v>E-184 - Registro individual - 1</v>
      </c>
      <c r="E1893" s="25">
        <v>2025</v>
      </c>
      <c r="F1893" s="25">
        <v>4</v>
      </c>
      <c r="G1893" s="25">
        <v>23</v>
      </c>
      <c r="H1893" s="86">
        <v>0.54583333333333328</v>
      </c>
      <c r="I1893" s="25" t="s">
        <v>771</v>
      </c>
      <c r="O1893" s="25" t="s">
        <v>772</v>
      </c>
      <c r="P1893" s="25" t="s">
        <v>773</v>
      </c>
      <c r="Q1893" s="25" t="s">
        <v>774</v>
      </c>
      <c r="R1893" s="25" t="s">
        <v>775</v>
      </c>
      <c r="S1893" s="25" t="s">
        <v>776</v>
      </c>
      <c r="T1893" s="25" t="s">
        <v>777</v>
      </c>
      <c r="V1893" s="25" t="s">
        <v>778</v>
      </c>
      <c r="X1893" s="25" t="s">
        <v>779</v>
      </c>
      <c r="AB1893" s="25" t="s">
        <v>780</v>
      </c>
      <c r="AC1893" s="25" t="s">
        <v>781</v>
      </c>
      <c r="AD1893" s="25">
        <v>0</v>
      </c>
      <c r="AE1893" s="25" t="s">
        <v>782</v>
      </c>
      <c r="AF1893" s="25">
        <v>-23.405956507862701</v>
      </c>
      <c r="AG1893" s="25">
        <v>-67.965885652326904</v>
      </c>
      <c r="AH1893" s="25">
        <v>0.54583333333333328</v>
      </c>
      <c r="AI1893" s="25" t="s">
        <v>783</v>
      </c>
      <c r="AM1893" s="25" t="s">
        <v>784</v>
      </c>
      <c r="AO1893" s="25" t="s">
        <v>785</v>
      </c>
      <c r="AR1893" s="25" t="s">
        <v>1050</v>
      </c>
    </row>
    <row r="1894" spans="1:44">
      <c r="A1894" s="25">
        <v>202504</v>
      </c>
      <c r="B1894" s="17" t="str">
        <f>IF(A1894="","",IFERROR(VLOOKUP(A1894,Campaña!A:K,2,0),"ID NO EXISTE"))</f>
        <v>Campaña abril 2025</v>
      </c>
      <c r="C1894" s="25">
        <v>448</v>
      </c>
      <c r="D1894" s="85" t="str">
        <f>IF(C1894="","",IFERROR(CONCATENATE(VLOOKUP(C1894,EstacionReplica!A:W,2,0)," - ",VLOOKUP(C1894,EstacionReplica!A:W,3,0)," - ",VLOOKUP(C1894,EstacionReplica!A:W,4,0)),"ID NO EXISTE"))</f>
        <v>E-185 - Registro individual - 1</v>
      </c>
      <c r="E1894" s="25">
        <v>2025</v>
      </c>
      <c r="F1894" s="25">
        <v>4</v>
      </c>
      <c r="G1894" s="25">
        <v>22</v>
      </c>
      <c r="H1894" s="86">
        <v>0.625</v>
      </c>
      <c r="I1894" s="25" t="s">
        <v>771</v>
      </c>
      <c r="O1894" s="25" t="s">
        <v>772</v>
      </c>
      <c r="P1894" s="25" t="s">
        <v>773</v>
      </c>
      <c r="Q1894" s="25" t="s">
        <v>774</v>
      </c>
      <c r="R1894" s="25" t="s">
        <v>775</v>
      </c>
      <c r="S1894" s="25" t="s">
        <v>776</v>
      </c>
      <c r="T1894" s="25" t="s">
        <v>777</v>
      </c>
      <c r="V1894" s="25" t="s">
        <v>778</v>
      </c>
      <c r="X1894" s="25" t="s">
        <v>779</v>
      </c>
      <c r="AB1894" s="25" t="s">
        <v>780</v>
      </c>
      <c r="AC1894" s="25" t="s">
        <v>781</v>
      </c>
      <c r="AD1894" s="25">
        <v>20</v>
      </c>
      <c r="AE1894" s="25" t="s">
        <v>782</v>
      </c>
      <c r="AF1894" s="25">
        <v>-23.4065141584664</v>
      </c>
      <c r="AG1894" s="25">
        <v>-67.9628084187311</v>
      </c>
      <c r="AH1894" s="25">
        <v>0.625</v>
      </c>
      <c r="AI1894" s="25" t="s">
        <v>787</v>
      </c>
      <c r="AM1894" s="25" t="s">
        <v>784</v>
      </c>
      <c r="AN1894" s="25" t="s">
        <v>1166</v>
      </c>
      <c r="AO1894" s="25" t="s">
        <v>785</v>
      </c>
      <c r="AR1894" s="25" t="s">
        <v>1050</v>
      </c>
    </row>
    <row r="1895" spans="1:44">
      <c r="A1895" s="25">
        <v>202504</v>
      </c>
      <c r="B1895" s="17" t="str">
        <f>IF(A1895="","",IFERROR(VLOOKUP(A1895,Campaña!A:K,2,0),"ID NO EXISTE"))</f>
        <v>Campaña abril 2025</v>
      </c>
      <c r="C1895" s="25">
        <v>449</v>
      </c>
      <c r="D1895" s="85" t="str">
        <f>IF(C1895="","",IFERROR(CONCATENATE(VLOOKUP(C1895,EstacionReplica!A:W,2,0)," - ",VLOOKUP(C1895,EstacionReplica!A:W,3,0)," - ",VLOOKUP(C1895,EstacionReplica!A:W,4,0)),"ID NO EXISTE"))</f>
        <v>E-186 - Registro individual - 1</v>
      </c>
      <c r="E1895" s="25">
        <v>2025</v>
      </c>
      <c r="F1895" s="25">
        <v>4</v>
      </c>
      <c r="G1895" s="25">
        <v>22</v>
      </c>
      <c r="H1895" s="86">
        <v>0.61805555555555558</v>
      </c>
      <c r="I1895" s="25" t="s">
        <v>771</v>
      </c>
      <c r="O1895" s="25" t="s">
        <v>772</v>
      </c>
      <c r="P1895" s="25" t="s">
        <v>773</v>
      </c>
      <c r="Q1895" s="25" t="s">
        <v>774</v>
      </c>
      <c r="R1895" s="25" t="s">
        <v>775</v>
      </c>
      <c r="S1895" s="25" t="s">
        <v>776</v>
      </c>
      <c r="T1895" s="25" t="s">
        <v>777</v>
      </c>
      <c r="V1895" s="25" t="s">
        <v>778</v>
      </c>
      <c r="X1895" s="25" t="s">
        <v>779</v>
      </c>
      <c r="AB1895" s="25" t="s">
        <v>780</v>
      </c>
      <c r="AC1895" s="25" t="s">
        <v>781</v>
      </c>
      <c r="AD1895" s="25">
        <v>0</v>
      </c>
      <c r="AE1895" s="25" t="s">
        <v>782</v>
      </c>
      <c r="AF1895" s="25">
        <v>-23.406496225387301</v>
      </c>
      <c r="AG1895" s="25">
        <v>-67.962828131086397</v>
      </c>
      <c r="AH1895" s="25">
        <v>0.61805555555555558</v>
      </c>
      <c r="AI1895" s="25" t="s">
        <v>783</v>
      </c>
      <c r="AM1895" s="25" t="s">
        <v>784</v>
      </c>
      <c r="AO1895" s="25" t="s">
        <v>785</v>
      </c>
      <c r="AR1895" s="25" t="s">
        <v>1050</v>
      </c>
    </row>
    <row r="1896" spans="1:44">
      <c r="A1896" s="25">
        <v>202504</v>
      </c>
      <c r="B1896" s="17" t="str">
        <f>IF(A1896="","",IFERROR(VLOOKUP(A1896,Campaña!A:K,2,0),"ID NO EXISTE"))</f>
        <v>Campaña abril 2025</v>
      </c>
      <c r="C1896" s="25">
        <v>450</v>
      </c>
      <c r="D1896" s="85" t="str">
        <f>IF(C1896="","",IFERROR(CONCATENATE(VLOOKUP(C1896,EstacionReplica!A:W,2,0)," - ",VLOOKUP(C1896,EstacionReplica!A:W,3,0)," - ",VLOOKUP(C1896,EstacionReplica!A:W,4,0)),"ID NO EXISTE"))</f>
        <v>E-187 - Registro individual - 1</v>
      </c>
      <c r="E1896" s="25">
        <v>2025</v>
      </c>
      <c r="F1896" s="25">
        <v>4</v>
      </c>
      <c r="G1896" s="25">
        <v>23</v>
      </c>
      <c r="H1896" s="86">
        <v>0.51944444444444449</v>
      </c>
      <c r="I1896" s="25" t="s">
        <v>771</v>
      </c>
      <c r="O1896" s="25" t="s">
        <v>772</v>
      </c>
      <c r="P1896" s="25" t="s">
        <v>773</v>
      </c>
      <c r="Q1896" s="25" t="s">
        <v>774</v>
      </c>
      <c r="R1896" s="25" t="s">
        <v>775</v>
      </c>
      <c r="S1896" s="25" t="s">
        <v>776</v>
      </c>
      <c r="T1896" s="25" t="s">
        <v>777</v>
      </c>
      <c r="V1896" s="25" t="s">
        <v>778</v>
      </c>
      <c r="X1896" s="25" t="s">
        <v>779</v>
      </c>
      <c r="AB1896" s="25" t="s">
        <v>780</v>
      </c>
      <c r="AC1896" s="25" t="s">
        <v>781</v>
      </c>
      <c r="AD1896" s="25">
        <v>85</v>
      </c>
      <c r="AE1896" s="25" t="s">
        <v>782</v>
      </c>
      <c r="AF1896" s="25">
        <v>-23.406608912881701</v>
      </c>
      <c r="AG1896" s="25">
        <v>-67.966203532002993</v>
      </c>
      <c r="AH1896" s="25">
        <v>0.51944444444444449</v>
      </c>
      <c r="AI1896" s="25" t="s">
        <v>787</v>
      </c>
      <c r="AM1896" s="25" t="s">
        <v>784</v>
      </c>
      <c r="AN1896" s="25" t="s">
        <v>1167</v>
      </c>
      <c r="AO1896" s="25" t="s">
        <v>785</v>
      </c>
      <c r="AR1896" s="25" t="s">
        <v>1050</v>
      </c>
    </row>
    <row r="1897" spans="1:44">
      <c r="A1897" s="25">
        <v>202504</v>
      </c>
      <c r="B1897" s="17" t="str">
        <f>IF(A1897="","",IFERROR(VLOOKUP(A1897,Campaña!A:K,2,0),"ID NO EXISTE"))</f>
        <v>Campaña abril 2025</v>
      </c>
      <c r="C1897" s="25">
        <v>451</v>
      </c>
      <c r="D1897" s="85" t="str">
        <f>IF(C1897="","",IFERROR(CONCATENATE(VLOOKUP(C1897,EstacionReplica!A:W,2,0)," - ",VLOOKUP(C1897,EstacionReplica!A:W,3,0)," - ",VLOOKUP(C1897,EstacionReplica!A:W,4,0)),"ID NO EXISTE"))</f>
        <v>E-188 - Registro individual - 1</v>
      </c>
      <c r="E1897" s="25">
        <v>2025</v>
      </c>
      <c r="F1897" s="25">
        <v>4</v>
      </c>
      <c r="G1897" s="25">
        <v>23</v>
      </c>
      <c r="H1897" s="86">
        <v>0.51944444444444449</v>
      </c>
      <c r="I1897" s="25" t="s">
        <v>771</v>
      </c>
      <c r="O1897" s="25" t="s">
        <v>772</v>
      </c>
      <c r="P1897" s="25" t="s">
        <v>773</v>
      </c>
      <c r="Q1897" s="25" t="s">
        <v>774</v>
      </c>
      <c r="R1897" s="25" t="s">
        <v>775</v>
      </c>
      <c r="S1897" s="25" t="s">
        <v>776</v>
      </c>
      <c r="T1897" s="25" t="s">
        <v>777</v>
      </c>
      <c r="V1897" s="25" t="s">
        <v>778</v>
      </c>
      <c r="X1897" s="25" t="s">
        <v>779</v>
      </c>
      <c r="AB1897" s="25" t="s">
        <v>780</v>
      </c>
      <c r="AC1897" s="25" t="s">
        <v>781</v>
      </c>
      <c r="AD1897" s="25">
        <v>95</v>
      </c>
      <c r="AE1897" s="25" t="s">
        <v>782</v>
      </c>
      <c r="AF1897" s="25">
        <v>-23.4065998813786</v>
      </c>
      <c r="AG1897" s="25">
        <v>-67.966203602152603</v>
      </c>
      <c r="AH1897" s="25">
        <v>0.51944444444444449</v>
      </c>
      <c r="AI1897" s="25" t="s">
        <v>787</v>
      </c>
      <c r="AM1897" s="25" t="s">
        <v>784</v>
      </c>
      <c r="AN1897" s="25" t="s">
        <v>1168</v>
      </c>
      <c r="AO1897" s="25" t="s">
        <v>785</v>
      </c>
      <c r="AR1897" s="25" t="s">
        <v>1050</v>
      </c>
    </row>
    <row r="1898" spans="1:44">
      <c r="A1898" s="25">
        <v>202504</v>
      </c>
      <c r="B1898" s="17" t="str">
        <f>IF(A1898="","",IFERROR(VLOOKUP(A1898,Campaña!A:K,2,0),"ID NO EXISTE"))</f>
        <v>Campaña abril 2025</v>
      </c>
      <c r="C1898" s="25">
        <v>452</v>
      </c>
      <c r="D1898" s="85" t="str">
        <f>IF(C1898="","",IFERROR(CONCATENATE(VLOOKUP(C1898,EstacionReplica!A:W,2,0)," - ",VLOOKUP(C1898,EstacionReplica!A:W,3,0)," - ",VLOOKUP(C1898,EstacionReplica!A:W,4,0)),"ID NO EXISTE"))</f>
        <v>E-190 - Registro individual - 1</v>
      </c>
      <c r="E1898" s="25">
        <v>2025</v>
      </c>
      <c r="F1898" s="25">
        <v>4</v>
      </c>
      <c r="G1898" s="25">
        <v>22</v>
      </c>
      <c r="H1898" s="86">
        <v>0.56180555555555556</v>
      </c>
      <c r="I1898" s="25" t="s">
        <v>771</v>
      </c>
      <c r="O1898" s="25" t="s">
        <v>772</v>
      </c>
      <c r="P1898" s="25" t="s">
        <v>773</v>
      </c>
      <c r="Q1898" s="25" t="s">
        <v>774</v>
      </c>
      <c r="R1898" s="25" t="s">
        <v>775</v>
      </c>
      <c r="S1898" s="25" t="s">
        <v>776</v>
      </c>
      <c r="T1898" s="25" t="s">
        <v>777</v>
      </c>
      <c r="V1898" s="25" t="s">
        <v>778</v>
      </c>
      <c r="X1898" s="25" t="s">
        <v>779</v>
      </c>
      <c r="AB1898" s="25" t="s">
        <v>780</v>
      </c>
      <c r="AC1898" s="25" t="s">
        <v>781</v>
      </c>
      <c r="AD1898" s="25">
        <v>70</v>
      </c>
      <c r="AE1898" s="25" t="s">
        <v>782</v>
      </c>
      <c r="AF1898" s="25">
        <v>-23.407773563831601</v>
      </c>
      <c r="AG1898" s="25">
        <v>-67.962045051638896</v>
      </c>
      <c r="AH1898" s="25">
        <v>0.56180555555555556</v>
      </c>
      <c r="AI1898" s="25" t="s">
        <v>787</v>
      </c>
      <c r="AM1898" s="25" t="s">
        <v>784</v>
      </c>
      <c r="AN1898" s="25" t="s">
        <v>1169</v>
      </c>
      <c r="AO1898" s="25" t="s">
        <v>785</v>
      </c>
      <c r="AR1898" s="25" t="s">
        <v>1050</v>
      </c>
    </row>
    <row r="1899" spans="1:44">
      <c r="A1899" s="25">
        <v>202504</v>
      </c>
      <c r="B1899" s="17" t="str">
        <f>IF(A1899="","",IFERROR(VLOOKUP(A1899,Campaña!A:K,2,0),"ID NO EXISTE"))</f>
        <v>Campaña abril 2025</v>
      </c>
      <c r="C1899" s="25">
        <v>453</v>
      </c>
      <c r="D1899" s="85" t="str">
        <f>IF(C1899="","",IFERROR(CONCATENATE(VLOOKUP(C1899,EstacionReplica!A:W,2,0)," - ",VLOOKUP(C1899,EstacionReplica!A:W,3,0)," - ",VLOOKUP(C1899,EstacionReplica!A:W,4,0)),"ID NO EXISTE"))</f>
        <v>E-191 - Registro individual - 1</v>
      </c>
      <c r="E1899" s="25">
        <v>2025</v>
      </c>
      <c r="F1899" s="25">
        <v>4</v>
      </c>
      <c r="G1899" s="25">
        <v>22</v>
      </c>
      <c r="H1899" s="86">
        <v>0.61805555555555558</v>
      </c>
      <c r="I1899" s="25" t="s">
        <v>771</v>
      </c>
      <c r="O1899" s="25" t="s">
        <v>772</v>
      </c>
      <c r="P1899" s="25" t="s">
        <v>773</v>
      </c>
      <c r="Q1899" s="25" t="s">
        <v>774</v>
      </c>
      <c r="R1899" s="25" t="s">
        <v>775</v>
      </c>
      <c r="S1899" s="25" t="s">
        <v>776</v>
      </c>
      <c r="T1899" s="25" t="s">
        <v>777</v>
      </c>
      <c r="V1899" s="25" t="s">
        <v>778</v>
      </c>
      <c r="X1899" s="25" t="s">
        <v>779</v>
      </c>
      <c r="AB1899" s="25" t="s">
        <v>780</v>
      </c>
      <c r="AC1899" s="25" t="s">
        <v>781</v>
      </c>
      <c r="AD1899" s="25">
        <v>0</v>
      </c>
      <c r="AE1899" s="25" t="s">
        <v>782</v>
      </c>
      <c r="AF1899" s="25">
        <v>-23.4064155264977</v>
      </c>
      <c r="AG1899" s="25">
        <v>-67.962916836619101</v>
      </c>
      <c r="AH1899" s="25">
        <v>0.61805555555555558</v>
      </c>
      <c r="AI1899" s="25" t="s">
        <v>783</v>
      </c>
      <c r="AM1899" s="25" t="s">
        <v>784</v>
      </c>
      <c r="AO1899" s="25" t="s">
        <v>785</v>
      </c>
      <c r="AR1899" s="25" t="s">
        <v>1050</v>
      </c>
    </row>
    <row r="1900" spans="1:44">
      <c r="A1900" s="25">
        <v>202504</v>
      </c>
      <c r="B1900" s="17" t="str">
        <f>IF(A1900="","",IFERROR(VLOOKUP(A1900,Campaña!A:K,2,0),"ID NO EXISTE"))</f>
        <v>Campaña abril 2025</v>
      </c>
      <c r="C1900" s="25">
        <v>454</v>
      </c>
      <c r="D1900" s="85" t="str">
        <f>IF(C1900="","",IFERROR(CONCATENATE(VLOOKUP(C1900,EstacionReplica!A:W,2,0)," - ",VLOOKUP(C1900,EstacionReplica!A:W,3,0)," - ",VLOOKUP(C1900,EstacionReplica!A:W,4,0)),"ID NO EXISTE"))</f>
        <v>E-192 - Registro individual - 1</v>
      </c>
      <c r="E1900" s="25">
        <v>2025</v>
      </c>
      <c r="F1900" s="25">
        <v>4</v>
      </c>
      <c r="G1900" s="25">
        <v>22</v>
      </c>
      <c r="H1900" s="86">
        <v>0.56874999999999998</v>
      </c>
      <c r="I1900" s="25" t="s">
        <v>771</v>
      </c>
      <c r="O1900" s="25" t="s">
        <v>772</v>
      </c>
      <c r="P1900" s="25" t="s">
        <v>773</v>
      </c>
      <c r="Q1900" s="25" t="s">
        <v>774</v>
      </c>
      <c r="R1900" s="25" t="s">
        <v>775</v>
      </c>
      <c r="S1900" s="25" t="s">
        <v>776</v>
      </c>
      <c r="T1900" s="25" t="s">
        <v>777</v>
      </c>
      <c r="V1900" s="25" t="s">
        <v>778</v>
      </c>
      <c r="X1900" s="25" t="s">
        <v>779</v>
      </c>
      <c r="AB1900" s="25" t="s">
        <v>780</v>
      </c>
      <c r="AC1900" s="25" t="s">
        <v>781</v>
      </c>
      <c r="AD1900" s="25">
        <v>100</v>
      </c>
      <c r="AE1900" s="25" t="s">
        <v>782</v>
      </c>
      <c r="AF1900" s="25">
        <v>-23.4076927354456</v>
      </c>
      <c r="AG1900" s="25">
        <v>-67.962114186744202</v>
      </c>
      <c r="AH1900" s="25">
        <v>0.56874999999999998</v>
      </c>
      <c r="AI1900" s="25" t="s">
        <v>787</v>
      </c>
      <c r="AM1900" s="25" t="s">
        <v>784</v>
      </c>
      <c r="AN1900" s="25" t="s">
        <v>1170</v>
      </c>
      <c r="AO1900" s="25" t="s">
        <v>785</v>
      </c>
      <c r="AR1900" s="25" t="s">
        <v>1050</v>
      </c>
    </row>
    <row r="1901" spans="1:44">
      <c r="A1901" s="25">
        <v>202504</v>
      </c>
      <c r="B1901" s="17" t="str">
        <f>IF(A1901="","",IFERROR(VLOOKUP(A1901,Campaña!A:K,2,0),"ID NO EXISTE"))</f>
        <v>Campaña abril 2025</v>
      </c>
      <c r="C1901" s="25">
        <v>455</v>
      </c>
      <c r="D1901" s="85" t="str">
        <f>IF(C1901="","",IFERROR(CONCATENATE(VLOOKUP(C1901,EstacionReplica!A:W,2,0)," - ",VLOOKUP(C1901,EstacionReplica!A:W,3,0)," - ",VLOOKUP(C1901,EstacionReplica!A:W,4,0)),"ID NO EXISTE"))</f>
        <v>E-193 - Registro individual - 1</v>
      </c>
      <c r="E1901" s="25">
        <v>2025</v>
      </c>
      <c r="F1901" s="25">
        <v>4</v>
      </c>
      <c r="G1901" s="25">
        <v>23</v>
      </c>
      <c r="H1901" s="86">
        <v>0.4284722222222222</v>
      </c>
      <c r="I1901" s="25" t="s">
        <v>771</v>
      </c>
      <c r="O1901" s="25" t="s">
        <v>772</v>
      </c>
      <c r="P1901" s="25" t="s">
        <v>773</v>
      </c>
      <c r="Q1901" s="25" t="s">
        <v>774</v>
      </c>
      <c r="R1901" s="25" t="s">
        <v>775</v>
      </c>
      <c r="S1901" s="25" t="s">
        <v>776</v>
      </c>
      <c r="T1901" s="25" t="s">
        <v>777</v>
      </c>
      <c r="V1901" s="25" t="s">
        <v>778</v>
      </c>
      <c r="X1901" s="25" t="s">
        <v>779</v>
      </c>
      <c r="AB1901" s="25" t="s">
        <v>780</v>
      </c>
      <c r="AC1901" s="25" t="s">
        <v>781</v>
      </c>
      <c r="AD1901" s="25">
        <v>90</v>
      </c>
      <c r="AE1901" s="25" t="s">
        <v>782</v>
      </c>
      <c r="AF1901" s="25">
        <v>-23.403233422264101</v>
      </c>
      <c r="AG1901" s="25">
        <v>-67.981711338584901</v>
      </c>
      <c r="AH1901" s="25">
        <v>0.4284722222222222</v>
      </c>
      <c r="AI1901" s="25" t="s">
        <v>787</v>
      </c>
      <c r="AM1901" s="25" t="s">
        <v>784</v>
      </c>
      <c r="AN1901" s="25" t="s">
        <v>1171</v>
      </c>
      <c r="AO1901" s="25" t="s">
        <v>785</v>
      </c>
      <c r="AR1901" s="25" t="s">
        <v>1050</v>
      </c>
    </row>
    <row r="1902" spans="1:44">
      <c r="A1902" s="25">
        <v>202504</v>
      </c>
      <c r="B1902" s="17" t="str">
        <f>IF(A1902="","",IFERROR(VLOOKUP(A1902,Campaña!A:K,2,0),"ID NO EXISTE"))</f>
        <v>Campaña abril 2025</v>
      </c>
      <c r="C1902" s="25">
        <v>456</v>
      </c>
      <c r="D1902" s="85" t="str">
        <f>IF(C1902="","",IFERROR(CONCATENATE(VLOOKUP(C1902,EstacionReplica!A:W,2,0)," - ",VLOOKUP(C1902,EstacionReplica!A:W,3,0)," - ",VLOOKUP(C1902,EstacionReplica!A:W,4,0)),"ID NO EXISTE"))</f>
        <v>E-194 - Registro individual - 1</v>
      </c>
      <c r="E1902" s="25">
        <v>2025</v>
      </c>
      <c r="F1902" s="25">
        <v>4</v>
      </c>
      <c r="G1902" s="25">
        <v>23</v>
      </c>
      <c r="H1902" s="86">
        <v>0.55347222222222225</v>
      </c>
      <c r="I1902" s="25" t="s">
        <v>771</v>
      </c>
      <c r="O1902" s="25" t="s">
        <v>772</v>
      </c>
      <c r="P1902" s="25" t="s">
        <v>773</v>
      </c>
      <c r="Q1902" s="25" t="s">
        <v>774</v>
      </c>
      <c r="R1902" s="25" t="s">
        <v>775</v>
      </c>
      <c r="S1902" s="25" t="s">
        <v>776</v>
      </c>
      <c r="T1902" s="25" t="s">
        <v>777</v>
      </c>
      <c r="V1902" s="25" t="s">
        <v>778</v>
      </c>
      <c r="X1902" s="25" t="s">
        <v>779</v>
      </c>
      <c r="AB1902" s="25" t="s">
        <v>780</v>
      </c>
      <c r="AC1902" s="25" t="s">
        <v>781</v>
      </c>
      <c r="AD1902" s="25">
        <v>95</v>
      </c>
      <c r="AE1902" s="25" t="s">
        <v>782</v>
      </c>
      <c r="AF1902" s="25">
        <v>-23.405229057881701</v>
      </c>
      <c r="AG1902" s="25">
        <v>-67.967877906611704</v>
      </c>
      <c r="AH1902" s="25">
        <v>0.55347222222222225</v>
      </c>
      <c r="AI1902" s="25" t="s">
        <v>787</v>
      </c>
      <c r="AM1902" s="25" t="s">
        <v>784</v>
      </c>
      <c r="AN1902" s="25" t="s">
        <v>1168</v>
      </c>
      <c r="AO1902" s="25" t="s">
        <v>785</v>
      </c>
      <c r="AR1902" s="25" t="s">
        <v>1050</v>
      </c>
    </row>
    <row r="1903" spans="1:44">
      <c r="A1903" s="25">
        <v>202504</v>
      </c>
      <c r="B1903" s="17" t="str">
        <f>IF(A1903="","",IFERROR(VLOOKUP(A1903,Campaña!A:K,2,0),"ID NO EXISTE"))</f>
        <v>Campaña abril 2025</v>
      </c>
      <c r="C1903" s="25">
        <v>457</v>
      </c>
      <c r="D1903" s="85" t="str">
        <f>IF(C1903="","",IFERROR(CONCATENATE(VLOOKUP(C1903,EstacionReplica!A:W,2,0)," - ",VLOOKUP(C1903,EstacionReplica!A:W,3,0)," - ",VLOOKUP(C1903,EstacionReplica!A:W,4,0)),"ID NO EXISTE"))</f>
        <v>E-195 - Registro individual - 1</v>
      </c>
      <c r="E1903" s="25">
        <v>2025</v>
      </c>
      <c r="F1903" s="25">
        <v>4</v>
      </c>
      <c r="G1903" s="25">
        <v>23</v>
      </c>
      <c r="H1903" s="86">
        <v>0.47499999999999998</v>
      </c>
      <c r="I1903" s="25" t="s">
        <v>771</v>
      </c>
      <c r="O1903" s="25" t="s">
        <v>772</v>
      </c>
      <c r="P1903" s="25" t="s">
        <v>773</v>
      </c>
      <c r="Q1903" s="25" t="s">
        <v>774</v>
      </c>
      <c r="R1903" s="25" t="s">
        <v>775</v>
      </c>
      <c r="S1903" s="25" t="s">
        <v>776</v>
      </c>
      <c r="T1903" s="25" t="s">
        <v>777</v>
      </c>
      <c r="V1903" s="25" t="s">
        <v>778</v>
      </c>
      <c r="X1903" s="25" t="s">
        <v>779</v>
      </c>
      <c r="AB1903" s="25" t="s">
        <v>780</v>
      </c>
      <c r="AC1903" s="25" t="s">
        <v>781</v>
      </c>
      <c r="AD1903" s="25">
        <v>100</v>
      </c>
      <c r="AE1903" s="25" t="s">
        <v>782</v>
      </c>
      <c r="AF1903" s="25">
        <v>-23.404498210381199</v>
      </c>
      <c r="AG1903" s="25">
        <v>-67.974851330410999</v>
      </c>
      <c r="AH1903" s="25">
        <v>0.47499999999999998</v>
      </c>
      <c r="AI1903" s="25" t="s">
        <v>787</v>
      </c>
      <c r="AM1903" s="25" t="s">
        <v>784</v>
      </c>
      <c r="AN1903" s="25" t="s">
        <v>1096</v>
      </c>
      <c r="AO1903" s="25" t="s">
        <v>785</v>
      </c>
      <c r="AR1903" s="25" t="s">
        <v>1050</v>
      </c>
    </row>
    <row r="1904" spans="1:44">
      <c r="A1904" s="25">
        <v>202504</v>
      </c>
      <c r="B1904" s="17" t="str">
        <f>IF(A1904="","",IFERROR(VLOOKUP(A1904,Campaña!A:K,2,0),"ID NO EXISTE"))</f>
        <v>Campaña abril 2025</v>
      </c>
      <c r="C1904" s="25">
        <v>458</v>
      </c>
      <c r="D1904" s="85" t="str">
        <f>IF(C1904="","",IFERROR(CONCATENATE(VLOOKUP(C1904,EstacionReplica!A:W,2,0)," - ",VLOOKUP(C1904,EstacionReplica!A:W,3,0)," - ",VLOOKUP(C1904,EstacionReplica!A:W,4,0)),"ID NO EXISTE"))</f>
        <v>E-196 - Registro individual - 1</v>
      </c>
      <c r="E1904" s="25">
        <v>2025</v>
      </c>
      <c r="F1904" s="25">
        <v>4</v>
      </c>
      <c r="G1904" s="25">
        <v>22</v>
      </c>
      <c r="H1904" s="86">
        <v>0.55138888888888893</v>
      </c>
      <c r="I1904" s="25" t="s">
        <v>771</v>
      </c>
      <c r="O1904" s="25" t="s">
        <v>772</v>
      </c>
      <c r="P1904" s="25" t="s">
        <v>773</v>
      </c>
      <c r="Q1904" s="25" t="s">
        <v>774</v>
      </c>
      <c r="R1904" s="25" t="s">
        <v>775</v>
      </c>
      <c r="S1904" s="25" t="s">
        <v>776</v>
      </c>
      <c r="T1904" s="25" t="s">
        <v>777</v>
      </c>
      <c r="V1904" s="25" t="s">
        <v>778</v>
      </c>
      <c r="X1904" s="25" t="s">
        <v>779</v>
      </c>
      <c r="AB1904" s="25" t="s">
        <v>780</v>
      </c>
      <c r="AC1904" s="25" t="s">
        <v>781</v>
      </c>
      <c r="AD1904" s="25">
        <v>100</v>
      </c>
      <c r="AE1904" s="25" t="s">
        <v>782</v>
      </c>
      <c r="AF1904" s="25">
        <v>-23.407882591740101</v>
      </c>
      <c r="AG1904" s="25">
        <v>-67.962142065384498</v>
      </c>
      <c r="AH1904" s="25">
        <v>0.55138888888888893</v>
      </c>
      <c r="AI1904" s="25" t="s">
        <v>787</v>
      </c>
      <c r="AM1904" s="25" t="s">
        <v>784</v>
      </c>
      <c r="AN1904" s="25" t="s">
        <v>1078</v>
      </c>
      <c r="AO1904" s="25" t="s">
        <v>785</v>
      </c>
      <c r="AR1904" s="25" t="s">
        <v>1050</v>
      </c>
    </row>
    <row r="1905" spans="1:44">
      <c r="A1905" s="25">
        <v>202504</v>
      </c>
      <c r="B1905" s="17" t="str">
        <f>IF(A1905="","",IFERROR(VLOOKUP(A1905,Campaña!A:K,2,0),"ID NO EXISTE"))</f>
        <v>Campaña abril 2025</v>
      </c>
      <c r="C1905" s="25">
        <v>459</v>
      </c>
      <c r="D1905" s="85" t="str">
        <f>IF(C1905="","",IFERROR(CONCATENATE(VLOOKUP(C1905,EstacionReplica!A:W,2,0)," - ",VLOOKUP(C1905,EstacionReplica!A:W,3,0)," - ",VLOOKUP(C1905,EstacionReplica!A:W,4,0)),"ID NO EXISTE"))</f>
        <v>E-197 - Registro individual - 1</v>
      </c>
      <c r="E1905" s="25">
        <v>2025</v>
      </c>
      <c r="F1905" s="25">
        <v>4</v>
      </c>
      <c r="G1905" s="25">
        <v>22</v>
      </c>
      <c r="H1905" s="86">
        <v>0.56874999999999998</v>
      </c>
      <c r="I1905" s="25" t="s">
        <v>771</v>
      </c>
      <c r="O1905" s="25" t="s">
        <v>772</v>
      </c>
      <c r="P1905" s="25" t="s">
        <v>773</v>
      </c>
      <c r="Q1905" s="25" t="s">
        <v>774</v>
      </c>
      <c r="R1905" s="25" t="s">
        <v>775</v>
      </c>
      <c r="S1905" s="25" t="s">
        <v>776</v>
      </c>
      <c r="T1905" s="25" t="s">
        <v>777</v>
      </c>
      <c r="V1905" s="25" t="s">
        <v>778</v>
      </c>
      <c r="X1905" s="25" t="s">
        <v>779</v>
      </c>
      <c r="AB1905" s="25" t="s">
        <v>780</v>
      </c>
      <c r="AC1905" s="25" t="s">
        <v>781</v>
      </c>
      <c r="AD1905" s="25">
        <v>100</v>
      </c>
      <c r="AE1905" s="25" t="s">
        <v>782</v>
      </c>
      <c r="AF1905" s="25">
        <v>-23.407674607463701</v>
      </c>
      <c r="AG1905" s="25">
        <v>-67.962104541723207</v>
      </c>
      <c r="AH1905" s="25">
        <v>0.56874999999999998</v>
      </c>
      <c r="AI1905" s="25" t="s">
        <v>787</v>
      </c>
      <c r="AM1905" s="25" t="s">
        <v>784</v>
      </c>
      <c r="AN1905" s="25" t="s">
        <v>1096</v>
      </c>
      <c r="AO1905" s="25" t="s">
        <v>785</v>
      </c>
      <c r="AR1905" s="25" t="s">
        <v>1050</v>
      </c>
    </row>
    <row r="1906" spans="1:44">
      <c r="A1906" s="25">
        <v>202504</v>
      </c>
      <c r="B1906" s="17" t="str">
        <f>IF(A1906="","",IFERROR(VLOOKUP(A1906,Campaña!A:K,2,0),"ID NO EXISTE"))</f>
        <v>Campaña abril 2025</v>
      </c>
      <c r="C1906" s="25">
        <v>460</v>
      </c>
      <c r="D1906" s="85" t="str">
        <f>IF(C1906="","",IFERROR(CONCATENATE(VLOOKUP(C1906,EstacionReplica!A:W,2,0)," - ",VLOOKUP(C1906,EstacionReplica!A:W,3,0)," - ",VLOOKUP(C1906,EstacionReplica!A:W,4,0)),"ID NO EXISTE"))</f>
        <v>E-198 - Registro individual - 1</v>
      </c>
      <c r="E1906" s="25">
        <v>2025</v>
      </c>
      <c r="F1906" s="25">
        <v>4</v>
      </c>
      <c r="G1906" s="25">
        <v>22</v>
      </c>
      <c r="H1906" s="86">
        <v>0.61597222222222225</v>
      </c>
      <c r="I1906" s="25" t="s">
        <v>771</v>
      </c>
      <c r="O1906" s="25" t="s">
        <v>772</v>
      </c>
      <c r="P1906" s="25" t="s">
        <v>773</v>
      </c>
      <c r="Q1906" s="25" t="s">
        <v>774</v>
      </c>
      <c r="R1906" s="25" t="s">
        <v>775</v>
      </c>
      <c r="S1906" s="25" t="s">
        <v>776</v>
      </c>
      <c r="T1906" s="25" t="s">
        <v>777</v>
      </c>
      <c r="V1906" s="25" t="s">
        <v>778</v>
      </c>
      <c r="X1906" s="25" t="s">
        <v>779</v>
      </c>
      <c r="AB1906" s="25" t="s">
        <v>780</v>
      </c>
      <c r="AC1906" s="25" t="s">
        <v>781</v>
      </c>
      <c r="AD1906" s="25">
        <v>0</v>
      </c>
      <c r="AE1906" s="25" t="s">
        <v>782</v>
      </c>
      <c r="AF1906" s="25">
        <v>-23.4076838339566</v>
      </c>
      <c r="AG1906" s="25">
        <v>-67.962133828941205</v>
      </c>
      <c r="AH1906" s="25">
        <v>0.61597222222222225</v>
      </c>
      <c r="AI1906" s="25" t="s">
        <v>783</v>
      </c>
      <c r="AM1906" s="25" t="s">
        <v>784</v>
      </c>
      <c r="AO1906" s="25" t="s">
        <v>785</v>
      </c>
      <c r="AR1906" s="25" t="s">
        <v>1050</v>
      </c>
    </row>
    <row r="1907" spans="1:44">
      <c r="A1907" s="25">
        <v>202504</v>
      </c>
      <c r="B1907" s="17" t="str">
        <f>IF(A1907="","",IFERROR(VLOOKUP(A1907,Campaña!A:K,2,0),"ID NO EXISTE"))</f>
        <v>Campaña abril 2025</v>
      </c>
      <c r="C1907" s="25">
        <v>461</v>
      </c>
      <c r="D1907" s="85" t="str">
        <f>IF(C1907="","",IFERROR(CONCATENATE(VLOOKUP(C1907,EstacionReplica!A:W,2,0)," - ",VLOOKUP(C1907,EstacionReplica!A:W,3,0)," - ",VLOOKUP(C1907,EstacionReplica!A:W,4,0)),"ID NO EXISTE"))</f>
        <v>E-199 - Registro individual - 1</v>
      </c>
      <c r="E1907" s="25">
        <v>2025</v>
      </c>
      <c r="F1907" s="25">
        <v>4</v>
      </c>
      <c r="G1907" s="25">
        <v>22</v>
      </c>
      <c r="H1907" s="86">
        <v>0.61875000000000002</v>
      </c>
      <c r="I1907" s="25" t="s">
        <v>771</v>
      </c>
      <c r="O1907" s="25" t="s">
        <v>772</v>
      </c>
      <c r="P1907" s="25" t="s">
        <v>773</v>
      </c>
      <c r="Q1907" s="25" t="s">
        <v>774</v>
      </c>
      <c r="R1907" s="25" t="s">
        <v>775</v>
      </c>
      <c r="S1907" s="25" t="s">
        <v>776</v>
      </c>
      <c r="T1907" s="25" t="s">
        <v>777</v>
      </c>
      <c r="V1907" s="25" t="s">
        <v>778</v>
      </c>
      <c r="X1907" s="25" t="s">
        <v>779</v>
      </c>
      <c r="AB1907" s="25" t="s">
        <v>780</v>
      </c>
      <c r="AC1907" s="25" t="s">
        <v>781</v>
      </c>
      <c r="AD1907" s="25">
        <v>1</v>
      </c>
      <c r="AE1907" s="25" t="s">
        <v>782</v>
      </c>
      <c r="AF1907" s="25">
        <v>-23.406559510795699</v>
      </c>
      <c r="AG1907" s="25">
        <v>-67.962837424240405</v>
      </c>
      <c r="AH1907" s="25">
        <v>0.61875000000000002</v>
      </c>
      <c r="AI1907" s="25" t="s">
        <v>783</v>
      </c>
      <c r="AM1907" s="25" t="s">
        <v>784</v>
      </c>
      <c r="AO1907" s="25" t="s">
        <v>785</v>
      </c>
      <c r="AR1907" s="25" t="s">
        <v>1050</v>
      </c>
    </row>
    <row r="1908" spans="1:44">
      <c r="A1908" s="25">
        <v>202504</v>
      </c>
      <c r="B1908" s="17" t="str">
        <f>IF(A1908="","",IFERROR(VLOOKUP(A1908,Campaña!A:K,2,0),"ID NO EXISTE"))</f>
        <v>Campaña abril 2025</v>
      </c>
      <c r="C1908" s="25">
        <v>462</v>
      </c>
      <c r="D1908" s="85" t="str">
        <f>IF(C1908="","",IFERROR(CONCATENATE(VLOOKUP(C1908,EstacionReplica!A:W,2,0)," - ",VLOOKUP(C1908,EstacionReplica!A:W,3,0)," - ",VLOOKUP(C1908,EstacionReplica!A:W,4,0)),"ID NO EXISTE"))</f>
        <v>E-200 - Registro individual - 1</v>
      </c>
      <c r="E1908" s="25">
        <v>2025</v>
      </c>
      <c r="F1908" s="25">
        <v>4</v>
      </c>
      <c r="G1908" s="25">
        <v>23</v>
      </c>
      <c r="H1908" s="86">
        <v>0.44097222222222221</v>
      </c>
      <c r="I1908" s="25" t="s">
        <v>771</v>
      </c>
      <c r="O1908" s="25" t="s">
        <v>772</v>
      </c>
      <c r="P1908" s="25" t="s">
        <v>773</v>
      </c>
      <c r="Q1908" s="25" t="s">
        <v>774</v>
      </c>
      <c r="R1908" s="25" t="s">
        <v>775</v>
      </c>
      <c r="S1908" s="25" t="s">
        <v>776</v>
      </c>
      <c r="T1908" s="25" t="s">
        <v>777</v>
      </c>
      <c r="V1908" s="25" t="s">
        <v>778</v>
      </c>
      <c r="X1908" s="25" t="s">
        <v>779</v>
      </c>
      <c r="AB1908" s="25" t="s">
        <v>780</v>
      </c>
      <c r="AC1908" s="25" t="s">
        <v>781</v>
      </c>
      <c r="AD1908" s="25">
        <v>0</v>
      </c>
      <c r="AE1908" s="25" t="s">
        <v>782</v>
      </c>
      <c r="AF1908" s="25">
        <v>-23.404401846644799</v>
      </c>
      <c r="AG1908" s="25">
        <v>-67.987779628425798</v>
      </c>
      <c r="AH1908" s="25">
        <v>0.44097222222222221</v>
      </c>
      <c r="AI1908" s="25" t="s">
        <v>783</v>
      </c>
      <c r="AM1908" s="25" t="s">
        <v>784</v>
      </c>
      <c r="AO1908" s="25" t="s">
        <v>785</v>
      </c>
      <c r="AR1908" s="25" t="s">
        <v>1050</v>
      </c>
    </row>
    <row r="1909" spans="1:44">
      <c r="A1909" s="25">
        <v>202504</v>
      </c>
      <c r="B1909" s="17" t="str">
        <f>IF(A1909="","",IFERROR(VLOOKUP(A1909,Campaña!A:K,2,0),"ID NO EXISTE"))</f>
        <v>Campaña abril 2025</v>
      </c>
      <c r="C1909" s="25">
        <v>463</v>
      </c>
      <c r="D1909" s="85" t="str">
        <f>IF(C1909="","",IFERROR(CONCATENATE(VLOOKUP(C1909,EstacionReplica!A:W,2,0)," - ",VLOOKUP(C1909,EstacionReplica!A:W,3,0)," - ",VLOOKUP(C1909,EstacionReplica!A:W,4,0)),"ID NO EXISTE"))</f>
        <v>E-201 - Registro individual - 1</v>
      </c>
      <c r="E1909" s="25">
        <v>2025</v>
      </c>
      <c r="F1909" s="25">
        <v>4</v>
      </c>
      <c r="G1909" s="25">
        <v>23</v>
      </c>
      <c r="H1909" s="86">
        <v>0.40972222222222221</v>
      </c>
      <c r="I1909" s="25" t="s">
        <v>771</v>
      </c>
      <c r="O1909" s="25" t="s">
        <v>772</v>
      </c>
      <c r="P1909" s="25" t="s">
        <v>773</v>
      </c>
      <c r="Q1909" s="25" t="s">
        <v>774</v>
      </c>
      <c r="R1909" s="25" t="s">
        <v>775</v>
      </c>
      <c r="S1909" s="25" t="s">
        <v>776</v>
      </c>
      <c r="T1909" s="25" t="s">
        <v>777</v>
      </c>
      <c r="V1909" s="25" t="s">
        <v>778</v>
      </c>
      <c r="X1909" s="25" t="s">
        <v>779</v>
      </c>
      <c r="AB1909" s="25" t="s">
        <v>780</v>
      </c>
      <c r="AC1909" s="25" t="s">
        <v>781</v>
      </c>
      <c r="AD1909" s="25">
        <v>0</v>
      </c>
      <c r="AE1909" s="25" t="s">
        <v>782</v>
      </c>
      <c r="AF1909" s="25">
        <v>-23.4068369066025</v>
      </c>
      <c r="AG1909" s="25">
        <v>-67.997028822923994</v>
      </c>
      <c r="AH1909" s="25">
        <v>0.40972222222222221</v>
      </c>
      <c r="AI1909" s="25" t="s">
        <v>789</v>
      </c>
      <c r="AM1909" s="25" t="s">
        <v>784</v>
      </c>
      <c r="AN1909" s="25" t="s">
        <v>1063</v>
      </c>
      <c r="AO1909" s="25" t="s">
        <v>785</v>
      </c>
      <c r="AR1909" s="25" t="s">
        <v>1050</v>
      </c>
    </row>
    <row r="1910" spans="1:44">
      <c r="A1910" s="25">
        <v>202504</v>
      </c>
      <c r="B1910" s="17" t="str">
        <f>IF(A1910="","",IFERROR(VLOOKUP(A1910,Campaña!A:K,2,0),"ID NO EXISTE"))</f>
        <v>Campaña abril 2025</v>
      </c>
      <c r="C1910" s="25">
        <v>464</v>
      </c>
      <c r="D1910" s="85" t="str">
        <f>IF(C1910="","",IFERROR(CONCATENATE(VLOOKUP(C1910,EstacionReplica!A:W,2,0)," - ",VLOOKUP(C1910,EstacionReplica!A:W,3,0)," - ",VLOOKUP(C1910,EstacionReplica!A:W,4,0)),"ID NO EXISTE"))</f>
        <v>E-202 - Registro individual - 1</v>
      </c>
      <c r="E1910" s="25">
        <v>2025</v>
      </c>
      <c r="F1910" s="25">
        <v>4</v>
      </c>
      <c r="G1910" s="25">
        <v>23</v>
      </c>
      <c r="H1910" s="86">
        <v>0.46180555555555558</v>
      </c>
      <c r="I1910" s="25" t="s">
        <v>771</v>
      </c>
      <c r="O1910" s="25" t="s">
        <v>772</v>
      </c>
      <c r="P1910" s="25" t="s">
        <v>773</v>
      </c>
      <c r="Q1910" s="25" t="s">
        <v>774</v>
      </c>
      <c r="R1910" s="25" t="s">
        <v>775</v>
      </c>
      <c r="S1910" s="25" t="s">
        <v>776</v>
      </c>
      <c r="T1910" s="25" t="s">
        <v>777</v>
      </c>
      <c r="V1910" s="25" t="s">
        <v>778</v>
      </c>
      <c r="X1910" s="25" t="s">
        <v>779</v>
      </c>
      <c r="AB1910" s="25" t="s">
        <v>780</v>
      </c>
      <c r="AC1910" s="25" t="s">
        <v>781</v>
      </c>
      <c r="AD1910" s="25">
        <v>0</v>
      </c>
      <c r="AE1910" s="25" t="s">
        <v>782</v>
      </c>
      <c r="AF1910" s="25">
        <v>-23.403200566749501</v>
      </c>
      <c r="AG1910" s="25">
        <v>-67.972551807763793</v>
      </c>
      <c r="AH1910" s="25">
        <v>0.46180555555555558</v>
      </c>
      <c r="AI1910" s="25" t="s">
        <v>783</v>
      </c>
      <c r="AM1910" s="25" t="s">
        <v>784</v>
      </c>
      <c r="AO1910" s="25" t="s">
        <v>785</v>
      </c>
      <c r="AR1910" s="25" t="s">
        <v>1050</v>
      </c>
    </row>
    <row r="1911" spans="1:44">
      <c r="A1911" s="25">
        <v>202504</v>
      </c>
      <c r="B1911" s="17" t="str">
        <f>IF(A1911="","",IFERROR(VLOOKUP(A1911,Campaña!A:K,2,0),"ID NO EXISTE"))</f>
        <v>Campaña abril 2025</v>
      </c>
      <c r="C1911" s="25">
        <v>465</v>
      </c>
      <c r="D1911" s="85" t="str">
        <f>IF(C1911="","",IFERROR(CONCATENATE(VLOOKUP(C1911,EstacionReplica!A:W,2,0)," - ",VLOOKUP(C1911,EstacionReplica!A:W,3,0)," - ",VLOOKUP(C1911,EstacionReplica!A:W,4,0)),"ID NO EXISTE"))</f>
        <v>E-203 - Registro individual - 1</v>
      </c>
      <c r="E1911" s="25">
        <v>2025</v>
      </c>
      <c r="F1911" s="25">
        <v>4</v>
      </c>
      <c r="G1911" s="25">
        <v>23</v>
      </c>
      <c r="H1911" s="86">
        <v>0.46597222222222223</v>
      </c>
      <c r="I1911" s="25" t="s">
        <v>771</v>
      </c>
      <c r="O1911" s="25" t="s">
        <v>772</v>
      </c>
      <c r="P1911" s="25" t="s">
        <v>773</v>
      </c>
      <c r="Q1911" s="25" t="s">
        <v>774</v>
      </c>
      <c r="R1911" s="25" t="s">
        <v>775</v>
      </c>
      <c r="S1911" s="25" t="s">
        <v>776</v>
      </c>
      <c r="T1911" s="25" t="s">
        <v>777</v>
      </c>
      <c r="V1911" s="25" t="s">
        <v>778</v>
      </c>
      <c r="X1911" s="25" t="s">
        <v>779</v>
      </c>
      <c r="AB1911" s="25" t="s">
        <v>780</v>
      </c>
      <c r="AC1911" s="25" t="s">
        <v>781</v>
      </c>
      <c r="AD1911" s="25">
        <v>0</v>
      </c>
      <c r="AE1911" s="25" t="s">
        <v>782</v>
      </c>
      <c r="AF1911" s="25">
        <v>-23.402387313098401</v>
      </c>
      <c r="AG1911" s="25">
        <v>-67.973869411727307</v>
      </c>
      <c r="AH1911" s="25">
        <v>0.46597222222222223</v>
      </c>
      <c r="AI1911" s="25" t="s">
        <v>783</v>
      </c>
      <c r="AM1911" s="25" t="s">
        <v>784</v>
      </c>
      <c r="AO1911" s="25" t="s">
        <v>785</v>
      </c>
      <c r="AR1911" s="25" t="s">
        <v>1050</v>
      </c>
    </row>
    <row r="1912" spans="1:44">
      <c r="A1912" s="25">
        <v>202504</v>
      </c>
      <c r="B1912" s="17" t="str">
        <f>IF(A1912="","",IFERROR(VLOOKUP(A1912,Campaña!A:K,2,0),"ID NO EXISTE"))</f>
        <v>Campaña abril 2025</v>
      </c>
      <c r="C1912" s="25">
        <v>466</v>
      </c>
      <c r="D1912" s="85" t="str">
        <f>IF(C1912="","",IFERROR(CONCATENATE(VLOOKUP(C1912,EstacionReplica!A:W,2,0)," - ",VLOOKUP(C1912,EstacionReplica!A:W,3,0)," - ",VLOOKUP(C1912,EstacionReplica!A:W,4,0)),"ID NO EXISTE"))</f>
        <v>E-204 - Registro individual - 1</v>
      </c>
      <c r="E1912" s="25">
        <v>2025</v>
      </c>
      <c r="F1912" s="25">
        <v>4</v>
      </c>
      <c r="G1912" s="25">
        <v>23</v>
      </c>
      <c r="H1912" s="86">
        <v>0.47708333333333336</v>
      </c>
      <c r="I1912" s="25" t="s">
        <v>771</v>
      </c>
      <c r="O1912" s="25" t="s">
        <v>772</v>
      </c>
      <c r="P1912" s="25" t="s">
        <v>773</v>
      </c>
      <c r="Q1912" s="25" t="s">
        <v>774</v>
      </c>
      <c r="R1912" s="25" t="s">
        <v>775</v>
      </c>
      <c r="S1912" s="25" t="s">
        <v>776</v>
      </c>
      <c r="T1912" s="25" t="s">
        <v>777</v>
      </c>
      <c r="V1912" s="25" t="s">
        <v>778</v>
      </c>
      <c r="X1912" s="25" t="s">
        <v>779</v>
      </c>
      <c r="AB1912" s="25" t="s">
        <v>780</v>
      </c>
      <c r="AC1912" s="25" t="s">
        <v>781</v>
      </c>
      <c r="AD1912" s="25">
        <v>100</v>
      </c>
      <c r="AE1912" s="25" t="s">
        <v>782</v>
      </c>
      <c r="AF1912" s="25">
        <v>-23.404143733520002</v>
      </c>
      <c r="AG1912" s="25">
        <v>-67.974511544899698</v>
      </c>
      <c r="AH1912" s="25">
        <v>0.47708333333333336</v>
      </c>
      <c r="AI1912" s="25" t="s">
        <v>787</v>
      </c>
      <c r="AM1912" s="25" t="s">
        <v>784</v>
      </c>
      <c r="AN1912" s="25" t="s">
        <v>1078</v>
      </c>
      <c r="AO1912" s="25" t="s">
        <v>785</v>
      </c>
      <c r="AR1912" s="25" t="s">
        <v>1050</v>
      </c>
    </row>
    <row r="1913" spans="1:44">
      <c r="A1913" s="25">
        <v>202504</v>
      </c>
      <c r="B1913" s="17" t="str">
        <f>IF(A1913="","",IFERROR(VLOOKUP(A1913,Campaña!A:K,2,0),"ID NO EXISTE"))</f>
        <v>Campaña abril 2025</v>
      </c>
      <c r="C1913" s="25">
        <v>467</v>
      </c>
      <c r="D1913" s="85" t="str">
        <f>IF(C1913="","",IFERROR(CONCATENATE(VLOOKUP(C1913,EstacionReplica!A:W,2,0)," - ",VLOOKUP(C1913,EstacionReplica!A:W,3,0)," - ",VLOOKUP(C1913,EstacionReplica!A:W,4,0)),"ID NO EXISTE"))</f>
        <v>E-205 - Registro individual - 1</v>
      </c>
      <c r="E1913" s="25">
        <v>2025</v>
      </c>
      <c r="F1913" s="25">
        <v>4</v>
      </c>
      <c r="G1913" s="25">
        <v>22</v>
      </c>
      <c r="H1913" s="86">
        <v>0.57499999999999996</v>
      </c>
      <c r="I1913" s="25" t="s">
        <v>771</v>
      </c>
      <c r="O1913" s="25" t="s">
        <v>772</v>
      </c>
      <c r="P1913" s="25" t="s">
        <v>773</v>
      </c>
      <c r="Q1913" s="25" t="s">
        <v>774</v>
      </c>
      <c r="R1913" s="25" t="s">
        <v>775</v>
      </c>
      <c r="S1913" s="25" t="s">
        <v>776</v>
      </c>
      <c r="T1913" s="25" t="s">
        <v>777</v>
      </c>
      <c r="V1913" s="25" t="s">
        <v>778</v>
      </c>
      <c r="X1913" s="25" t="s">
        <v>779</v>
      </c>
      <c r="AB1913" s="25" t="s">
        <v>780</v>
      </c>
      <c r="AC1913" s="25" t="s">
        <v>781</v>
      </c>
      <c r="AD1913" s="25">
        <v>100</v>
      </c>
      <c r="AE1913" s="25" t="s">
        <v>782</v>
      </c>
      <c r="AF1913" s="25">
        <v>-23.407729186405302</v>
      </c>
      <c r="AG1913" s="25">
        <v>-67.962162834453594</v>
      </c>
      <c r="AH1913" s="25">
        <v>0.57499999999999996</v>
      </c>
      <c r="AI1913" s="25" t="s">
        <v>787</v>
      </c>
      <c r="AM1913" s="25" t="s">
        <v>784</v>
      </c>
      <c r="AN1913" s="25" t="s">
        <v>1170</v>
      </c>
      <c r="AO1913" s="25" t="s">
        <v>785</v>
      </c>
      <c r="AR1913" s="25" t="s">
        <v>1050</v>
      </c>
    </row>
    <row r="1914" spans="1:44">
      <c r="A1914" s="25">
        <v>202504</v>
      </c>
      <c r="B1914" s="17" t="str">
        <f>IF(A1914="","",IFERROR(VLOOKUP(A1914,Campaña!A:K,2,0),"ID NO EXISTE"))</f>
        <v>Campaña abril 2025</v>
      </c>
      <c r="C1914" s="25">
        <v>468</v>
      </c>
      <c r="D1914" s="85" t="str">
        <f>IF(C1914="","",IFERROR(CONCATENATE(VLOOKUP(C1914,EstacionReplica!A:W,2,0)," - ",VLOOKUP(C1914,EstacionReplica!A:W,3,0)," - ",VLOOKUP(C1914,EstacionReplica!A:W,4,0)),"ID NO EXISTE"))</f>
        <v>E-206 - Registro individual - 1</v>
      </c>
      <c r="E1914" s="25">
        <v>2025</v>
      </c>
      <c r="F1914" s="25">
        <v>4</v>
      </c>
      <c r="G1914" s="25">
        <v>22</v>
      </c>
      <c r="H1914" s="86">
        <v>0.57361111111111107</v>
      </c>
      <c r="I1914" s="25" t="s">
        <v>771</v>
      </c>
      <c r="O1914" s="25" t="s">
        <v>772</v>
      </c>
      <c r="P1914" s="25" t="s">
        <v>773</v>
      </c>
      <c r="Q1914" s="25" t="s">
        <v>774</v>
      </c>
      <c r="R1914" s="25" t="s">
        <v>775</v>
      </c>
      <c r="S1914" s="25" t="s">
        <v>776</v>
      </c>
      <c r="T1914" s="25" t="s">
        <v>777</v>
      </c>
      <c r="V1914" s="25" t="s">
        <v>778</v>
      </c>
      <c r="X1914" s="25" t="s">
        <v>779</v>
      </c>
      <c r="AB1914" s="25" t="s">
        <v>780</v>
      </c>
      <c r="AC1914" s="25" t="s">
        <v>781</v>
      </c>
      <c r="AD1914" s="25">
        <v>100</v>
      </c>
      <c r="AE1914" s="25" t="s">
        <v>782</v>
      </c>
      <c r="AF1914" s="25">
        <v>-23.407720219912999</v>
      </c>
      <c r="AG1914" s="25">
        <v>-67.962172690767105</v>
      </c>
      <c r="AH1914" s="25">
        <v>0.57361111111111107</v>
      </c>
      <c r="AI1914" s="25" t="s">
        <v>787</v>
      </c>
      <c r="AM1914" s="25" t="s">
        <v>784</v>
      </c>
      <c r="AN1914" s="25" t="s">
        <v>1172</v>
      </c>
      <c r="AO1914" s="25" t="s">
        <v>785</v>
      </c>
      <c r="AR1914" s="25" t="s">
        <v>1050</v>
      </c>
    </row>
    <row r="1915" spans="1:44">
      <c r="A1915" s="25">
        <v>202504</v>
      </c>
      <c r="B1915" s="17" t="str">
        <f>IF(A1915="","",IFERROR(VLOOKUP(A1915,Campaña!A:K,2,0),"ID NO EXISTE"))</f>
        <v>Campaña abril 2025</v>
      </c>
      <c r="C1915" s="25">
        <v>469</v>
      </c>
      <c r="D1915" s="85" t="str">
        <f>IF(C1915="","",IFERROR(CONCATENATE(VLOOKUP(C1915,EstacionReplica!A:W,2,0)," - ",VLOOKUP(C1915,EstacionReplica!A:W,3,0)," - ",VLOOKUP(C1915,EstacionReplica!A:W,4,0)),"ID NO EXISTE"))</f>
        <v>E-207 - Registro individual - 1</v>
      </c>
      <c r="E1915" s="25">
        <v>2025</v>
      </c>
      <c r="F1915" s="25">
        <v>4</v>
      </c>
      <c r="G1915" s="25">
        <v>22</v>
      </c>
      <c r="H1915" s="86">
        <v>0.57499999999999996</v>
      </c>
      <c r="I1915" s="25" t="s">
        <v>771</v>
      </c>
      <c r="O1915" s="25" t="s">
        <v>772</v>
      </c>
      <c r="P1915" s="25" t="s">
        <v>773</v>
      </c>
      <c r="Q1915" s="25" t="s">
        <v>774</v>
      </c>
      <c r="R1915" s="25" t="s">
        <v>775</v>
      </c>
      <c r="S1915" s="25" t="s">
        <v>776</v>
      </c>
      <c r="T1915" s="25" t="s">
        <v>777</v>
      </c>
      <c r="V1915" s="25" t="s">
        <v>778</v>
      </c>
      <c r="X1915" s="25" t="s">
        <v>779</v>
      </c>
      <c r="AB1915" s="25" t="s">
        <v>780</v>
      </c>
      <c r="AC1915" s="25" t="s">
        <v>781</v>
      </c>
      <c r="AD1915" s="25">
        <v>100</v>
      </c>
      <c r="AE1915" s="25" t="s">
        <v>782</v>
      </c>
      <c r="AF1915" s="25">
        <v>-23.407720219912999</v>
      </c>
      <c r="AG1915" s="25">
        <v>-67.962172690767105</v>
      </c>
      <c r="AH1915" s="25">
        <v>0.57499999999999996</v>
      </c>
      <c r="AI1915" s="25" t="s">
        <v>787</v>
      </c>
      <c r="AM1915" s="25" t="s">
        <v>784</v>
      </c>
      <c r="AN1915" s="25" t="s">
        <v>1173</v>
      </c>
      <c r="AO1915" s="25" t="s">
        <v>785</v>
      </c>
      <c r="AR1915" s="25" t="s">
        <v>1050</v>
      </c>
    </row>
    <row r="1916" spans="1:44">
      <c r="A1916" s="25">
        <v>202504</v>
      </c>
      <c r="B1916" s="17" t="str">
        <f>IF(A1916="","",IFERROR(VLOOKUP(A1916,Campaña!A:K,2,0),"ID NO EXISTE"))</f>
        <v>Campaña abril 2025</v>
      </c>
      <c r="C1916" s="25">
        <v>470</v>
      </c>
      <c r="D1916" s="85" t="str">
        <f>IF(C1916="","",IFERROR(CONCATENATE(VLOOKUP(C1916,EstacionReplica!A:W,2,0)," - ",VLOOKUP(C1916,EstacionReplica!A:W,3,0)," - ",VLOOKUP(C1916,EstacionReplica!A:W,4,0)),"ID NO EXISTE"))</f>
        <v>E-208 - Registro individual - 1</v>
      </c>
      <c r="E1916" s="25">
        <v>2025</v>
      </c>
      <c r="F1916" s="25">
        <v>4</v>
      </c>
      <c r="G1916" s="25">
        <v>22</v>
      </c>
      <c r="H1916" s="86">
        <v>0.57847222222222228</v>
      </c>
      <c r="I1916" s="25" t="s">
        <v>771</v>
      </c>
      <c r="O1916" s="25" t="s">
        <v>772</v>
      </c>
      <c r="P1916" s="25" t="s">
        <v>773</v>
      </c>
      <c r="Q1916" s="25" t="s">
        <v>774</v>
      </c>
      <c r="R1916" s="25" t="s">
        <v>775</v>
      </c>
      <c r="S1916" s="25" t="s">
        <v>776</v>
      </c>
      <c r="T1916" s="25" t="s">
        <v>777</v>
      </c>
      <c r="V1916" s="25" t="s">
        <v>778</v>
      </c>
      <c r="X1916" s="25" t="s">
        <v>779</v>
      </c>
      <c r="AB1916" s="25" t="s">
        <v>780</v>
      </c>
      <c r="AC1916" s="25" t="s">
        <v>781</v>
      </c>
      <c r="AD1916" s="25">
        <v>100</v>
      </c>
      <c r="AE1916" s="25" t="s">
        <v>782</v>
      </c>
      <c r="AF1916" s="25">
        <v>-23.4077023519222</v>
      </c>
      <c r="AG1916" s="25">
        <v>-67.962202189274805</v>
      </c>
      <c r="AH1916" s="25">
        <v>0.57847222222222228</v>
      </c>
      <c r="AI1916" s="25" t="s">
        <v>787</v>
      </c>
      <c r="AM1916" s="25" t="s">
        <v>784</v>
      </c>
      <c r="AN1916" s="25" t="s">
        <v>1096</v>
      </c>
      <c r="AO1916" s="25" t="s">
        <v>785</v>
      </c>
      <c r="AR1916" s="25" t="s">
        <v>1050</v>
      </c>
    </row>
    <row r="1917" spans="1:44">
      <c r="A1917" s="25">
        <v>202504</v>
      </c>
      <c r="B1917" s="17" t="str">
        <f>IF(A1917="","",IFERROR(VLOOKUP(A1917,Campaña!A:K,2,0),"ID NO EXISTE"))</f>
        <v>Campaña abril 2025</v>
      </c>
      <c r="C1917" s="25">
        <v>471</v>
      </c>
      <c r="D1917" s="85" t="str">
        <f>IF(C1917="","",IFERROR(CONCATENATE(VLOOKUP(C1917,EstacionReplica!A:W,2,0)," - ",VLOOKUP(C1917,EstacionReplica!A:W,3,0)," - ",VLOOKUP(C1917,EstacionReplica!A:W,4,0)),"ID NO EXISTE"))</f>
        <v>E-209 - Registro individual - 1</v>
      </c>
      <c r="E1917" s="25">
        <v>2025</v>
      </c>
      <c r="F1917" s="25">
        <v>4</v>
      </c>
      <c r="G1917" s="25">
        <v>22</v>
      </c>
      <c r="H1917" s="86">
        <v>0.58888888888888891</v>
      </c>
      <c r="I1917" s="25" t="s">
        <v>771</v>
      </c>
      <c r="O1917" s="25" t="s">
        <v>772</v>
      </c>
      <c r="P1917" s="25" t="s">
        <v>773</v>
      </c>
      <c r="Q1917" s="25" t="s">
        <v>774</v>
      </c>
      <c r="R1917" s="25" t="s">
        <v>775</v>
      </c>
      <c r="S1917" s="25" t="s">
        <v>776</v>
      </c>
      <c r="T1917" s="25" t="s">
        <v>777</v>
      </c>
      <c r="V1917" s="25" t="s">
        <v>778</v>
      </c>
      <c r="X1917" s="25" t="s">
        <v>779</v>
      </c>
      <c r="AB1917" s="25" t="s">
        <v>780</v>
      </c>
      <c r="AC1917" s="25" t="s">
        <v>781</v>
      </c>
      <c r="AD1917" s="25">
        <v>100</v>
      </c>
      <c r="AE1917" s="25" t="s">
        <v>782</v>
      </c>
      <c r="AF1917" s="25">
        <v>-23.4076933204318</v>
      </c>
      <c r="AG1917" s="25">
        <v>-67.962202259699595</v>
      </c>
      <c r="AH1917" s="25">
        <v>0.58888888888888891</v>
      </c>
      <c r="AI1917" s="25" t="s">
        <v>787</v>
      </c>
      <c r="AM1917" s="25" t="s">
        <v>784</v>
      </c>
      <c r="AN1917" s="25" t="s">
        <v>1173</v>
      </c>
      <c r="AO1917" s="25" t="s">
        <v>785</v>
      </c>
      <c r="AR1917" s="25" t="s">
        <v>1050</v>
      </c>
    </row>
    <row r="1918" spans="1:44">
      <c r="A1918" s="25">
        <v>202504</v>
      </c>
      <c r="B1918" s="17" t="str">
        <f>IF(A1918="","",IFERROR(VLOOKUP(A1918,Campaña!A:K,2,0),"ID NO EXISTE"))</f>
        <v>Campaña abril 2025</v>
      </c>
      <c r="C1918" s="25">
        <v>472</v>
      </c>
      <c r="D1918" s="85" t="str">
        <f>IF(C1918="","",IFERROR(CONCATENATE(VLOOKUP(C1918,EstacionReplica!A:W,2,0)," - ",VLOOKUP(C1918,EstacionReplica!A:W,3,0)," - ",VLOOKUP(C1918,EstacionReplica!A:W,4,0)),"ID NO EXISTE"))</f>
        <v>E-210 - Registro individual - 1</v>
      </c>
      <c r="E1918" s="25">
        <v>2025</v>
      </c>
      <c r="F1918" s="25">
        <v>4</v>
      </c>
      <c r="G1918" s="25">
        <v>22</v>
      </c>
      <c r="H1918" s="86">
        <v>0.58125000000000004</v>
      </c>
      <c r="I1918" s="25" t="s">
        <v>771</v>
      </c>
      <c r="O1918" s="25" t="s">
        <v>772</v>
      </c>
      <c r="P1918" s="25" t="s">
        <v>773</v>
      </c>
      <c r="Q1918" s="25" t="s">
        <v>774</v>
      </c>
      <c r="R1918" s="25" t="s">
        <v>775</v>
      </c>
      <c r="S1918" s="25" t="s">
        <v>776</v>
      </c>
      <c r="T1918" s="25" t="s">
        <v>777</v>
      </c>
      <c r="V1918" s="25" t="s">
        <v>778</v>
      </c>
      <c r="X1918" s="25" t="s">
        <v>779</v>
      </c>
      <c r="AB1918" s="25" t="s">
        <v>780</v>
      </c>
      <c r="AC1918" s="25" t="s">
        <v>781</v>
      </c>
      <c r="AD1918" s="25">
        <v>100</v>
      </c>
      <c r="AE1918" s="25" t="s">
        <v>782</v>
      </c>
      <c r="AF1918" s="25">
        <v>-23.4076933204318</v>
      </c>
      <c r="AG1918" s="25">
        <v>-67.962202259699595</v>
      </c>
      <c r="AH1918" s="25">
        <v>0.58125000000000004</v>
      </c>
      <c r="AI1918" s="25" t="s">
        <v>787</v>
      </c>
      <c r="AM1918" s="25" t="s">
        <v>784</v>
      </c>
      <c r="AN1918" s="25" t="s">
        <v>1173</v>
      </c>
      <c r="AO1918" s="25" t="s">
        <v>785</v>
      </c>
      <c r="AR1918" s="25" t="s">
        <v>1050</v>
      </c>
    </row>
    <row r="1919" spans="1:44">
      <c r="A1919" s="25">
        <v>202504</v>
      </c>
      <c r="B1919" s="17" t="str">
        <f>IF(A1919="","",IFERROR(VLOOKUP(A1919,Campaña!A:K,2,0),"ID NO EXISTE"))</f>
        <v>Campaña abril 2025</v>
      </c>
      <c r="C1919" s="25">
        <v>473</v>
      </c>
      <c r="D1919" s="85" t="str">
        <f>IF(C1919="","",IFERROR(CONCATENATE(VLOOKUP(C1919,EstacionReplica!A:W,2,0)," - ",VLOOKUP(C1919,EstacionReplica!A:W,3,0)," - ",VLOOKUP(C1919,EstacionReplica!A:W,4,0)),"ID NO EXISTE"))</f>
        <v>E-211 - Registro individual - 1</v>
      </c>
      <c r="E1919" s="25">
        <v>2025</v>
      </c>
      <c r="F1919" s="25">
        <v>4</v>
      </c>
      <c r="G1919" s="25">
        <v>22</v>
      </c>
      <c r="H1919" s="86">
        <v>0.55902777777777779</v>
      </c>
      <c r="I1919" s="25" t="s">
        <v>771</v>
      </c>
      <c r="O1919" s="25" t="s">
        <v>772</v>
      </c>
      <c r="P1919" s="25" t="s">
        <v>773</v>
      </c>
      <c r="Q1919" s="25" t="s">
        <v>774</v>
      </c>
      <c r="R1919" s="25" t="s">
        <v>775</v>
      </c>
      <c r="S1919" s="25" t="s">
        <v>776</v>
      </c>
      <c r="T1919" s="25" t="s">
        <v>777</v>
      </c>
      <c r="V1919" s="25" t="s">
        <v>778</v>
      </c>
      <c r="X1919" s="25" t="s">
        <v>779</v>
      </c>
      <c r="AB1919" s="25" t="s">
        <v>780</v>
      </c>
      <c r="AC1919" s="25" t="s">
        <v>781</v>
      </c>
      <c r="AD1919" s="25">
        <v>100</v>
      </c>
      <c r="AE1919" s="25" t="s">
        <v>782</v>
      </c>
      <c r="AF1919" s="25">
        <v>-23.407800723306799</v>
      </c>
      <c r="AG1919" s="25">
        <v>-67.962054626223207</v>
      </c>
      <c r="AH1919" s="25">
        <v>0.55902777777777779</v>
      </c>
      <c r="AI1919" s="25" t="s">
        <v>787</v>
      </c>
      <c r="AM1919" s="25" t="s">
        <v>784</v>
      </c>
      <c r="AN1919" s="25" t="s">
        <v>1096</v>
      </c>
      <c r="AO1919" s="25" t="s">
        <v>785</v>
      </c>
      <c r="AR1919" s="25" t="s">
        <v>1050</v>
      </c>
    </row>
    <row r="1920" spans="1:44">
      <c r="A1920" s="25">
        <v>202504</v>
      </c>
      <c r="B1920" s="17" t="str">
        <f>IF(A1920="","",IFERROR(VLOOKUP(A1920,Campaña!A:K,2,0),"ID NO EXISTE"))</f>
        <v>Campaña abril 2025</v>
      </c>
      <c r="C1920" s="25">
        <v>474</v>
      </c>
      <c r="D1920" s="85" t="str">
        <f>IF(C1920="","",IFERROR(CONCATENATE(VLOOKUP(C1920,EstacionReplica!A:W,2,0)," - ",VLOOKUP(C1920,EstacionReplica!A:W,3,0)," - ",VLOOKUP(C1920,EstacionReplica!A:W,4,0)),"ID NO EXISTE"))</f>
        <v>E-212 - Registro individual - 1</v>
      </c>
      <c r="E1920" s="25">
        <v>2025</v>
      </c>
      <c r="F1920" s="25">
        <v>4</v>
      </c>
      <c r="G1920" s="25">
        <v>22</v>
      </c>
      <c r="H1920" s="86">
        <v>0.55972222222222223</v>
      </c>
      <c r="I1920" s="25" t="s">
        <v>771</v>
      </c>
      <c r="O1920" s="25" t="s">
        <v>772</v>
      </c>
      <c r="P1920" s="25" t="s">
        <v>773</v>
      </c>
      <c r="Q1920" s="25" t="s">
        <v>774</v>
      </c>
      <c r="R1920" s="25" t="s">
        <v>775</v>
      </c>
      <c r="S1920" s="25" t="s">
        <v>776</v>
      </c>
      <c r="T1920" s="25" t="s">
        <v>777</v>
      </c>
      <c r="V1920" s="25" t="s">
        <v>778</v>
      </c>
      <c r="X1920" s="25" t="s">
        <v>779</v>
      </c>
      <c r="AB1920" s="25" t="s">
        <v>780</v>
      </c>
      <c r="AC1920" s="25" t="s">
        <v>781</v>
      </c>
      <c r="AD1920" s="25">
        <v>100</v>
      </c>
      <c r="AE1920" s="25" t="s">
        <v>782</v>
      </c>
      <c r="AF1920" s="25">
        <v>-23.407791756821801</v>
      </c>
      <c r="AG1920" s="25">
        <v>-67.962064482549195</v>
      </c>
      <c r="AH1920" s="25">
        <v>0.55972222222222223</v>
      </c>
      <c r="AI1920" s="25" t="s">
        <v>787</v>
      </c>
      <c r="AM1920" s="25" t="s">
        <v>784</v>
      </c>
      <c r="AN1920" s="25" t="s">
        <v>1096</v>
      </c>
      <c r="AO1920" s="25" t="s">
        <v>785</v>
      </c>
      <c r="AR1920" s="25" t="s">
        <v>1050</v>
      </c>
    </row>
    <row r="1921" spans="1:44">
      <c r="A1921" s="25">
        <v>202504</v>
      </c>
      <c r="B1921" s="17" t="str">
        <f>IF(A1921="","",IFERROR(VLOOKUP(A1921,Campaña!A:K,2,0),"ID NO EXISTE"))</f>
        <v>Campaña abril 2025</v>
      </c>
      <c r="C1921" s="25">
        <v>475</v>
      </c>
      <c r="D1921" s="85" t="str">
        <f>IF(C1921="","",IFERROR(CONCATENATE(VLOOKUP(C1921,EstacionReplica!A:W,2,0)," - ",VLOOKUP(C1921,EstacionReplica!A:W,3,0)," - ",VLOOKUP(C1921,EstacionReplica!A:W,4,0)),"ID NO EXISTE"))</f>
        <v>E-213 - Registro individual - 1</v>
      </c>
      <c r="E1921" s="25">
        <v>2025</v>
      </c>
      <c r="F1921" s="25">
        <v>4</v>
      </c>
      <c r="G1921" s="25">
        <v>22</v>
      </c>
      <c r="H1921" s="86">
        <v>0.56041666666666667</v>
      </c>
      <c r="I1921" s="25" t="s">
        <v>771</v>
      </c>
      <c r="O1921" s="25" t="s">
        <v>772</v>
      </c>
      <c r="P1921" s="25" t="s">
        <v>773</v>
      </c>
      <c r="Q1921" s="25" t="s">
        <v>774</v>
      </c>
      <c r="R1921" s="25" t="s">
        <v>775</v>
      </c>
      <c r="S1921" s="25" t="s">
        <v>776</v>
      </c>
      <c r="T1921" s="25" t="s">
        <v>777</v>
      </c>
      <c r="V1921" s="25" t="s">
        <v>778</v>
      </c>
      <c r="X1921" s="25" t="s">
        <v>779</v>
      </c>
      <c r="AB1921" s="25" t="s">
        <v>780</v>
      </c>
      <c r="AC1921" s="25" t="s">
        <v>781</v>
      </c>
      <c r="AD1921" s="25">
        <v>100</v>
      </c>
      <c r="AE1921" s="25" t="s">
        <v>782</v>
      </c>
      <c r="AF1921" s="25">
        <v>-23.407818656274799</v>
      </c>
      <c r="AG1921" s="25">
        <v>-67.962034913567194</v>
      </c>
      <c r="AH1921" s="25">
        <v>0.56041666666666667</v>
      </c>
      <c r="AI1921" s="25" t="s">
        <v>787</v>
      </c>
      <c r="AM1921" s="25" t="s">
        <v>784</v>
      </c>
      <c r="AN1921" s="25" t="s">
        <v>1096</v>
      </c>
      <c r="AO1921" s="25" t="s">
        <v>785</v>
      </c>
      <c r="AR1921" s="25" t="s">
        <v>1050</v>
      </c>
    </row>
    <row r="1922" spans="1:44">
      <c r="A1922" s="25">
        <v>202504</v>
      </c>
      <c r="B1922" s="17" t="str">
        <f>IF(A1922="","",IFERROR(VLOOKUP(A1922,Campaña!A:K,2,0),"ID NO EXISTE"))</f>
        <v>Campaña abril 2025</v>
      </c>
      <c r="C1922" s="25">
        <v>476</v>
      </c>
      <c r="D1922" s="85" t="str">
        <f>IF(C1922="","",IFERROR(CONCATENATE(VLOOKUP(C1922,EstacionReplica!A:W,2,0)," - ",VLOOKUP(C1922,EstacionReplica!A:W,3,0)," - ",VLOOKUP(C1922,EstacionReplica!A:W,4,0)),"ID NO EXISTE"))</f>
        <v>E-214 - Registro individual - 1</v>
      </c>
      <c r="E1922" s="25">
        <v>2025</v>
      </c>
      <c r="F1922" s="25">
        <v>4</v>
      </c>
      <c r="G1922" s="25">
        <v>23</v>
      </c>
      <c r="H1922" s="86">
        <v>0.46180555555555558</v>
      </c>
      <c r="I1922" s="25" t="s">
        <v>771</v>
      </c>
      <c r="O1922" s="25" t="s">
        <v>772</v>
      </c>
      <c r="P1922" s="25" t="s">
        <v>773</v>
      </c>
      <c r="Q1922" s="25" t="s">
        <v>774</v>
      </c>
      <c r="R1922" s="25" t="s">
        <v>775</v>
      </c>
      <c r="S1922" s="25" t="s">
        <v>776</v>
      </c>
      <c r="T1922" s="25" t="s">
        <v>777</v>
      </c>
      <c r="V1922" s="25" t="s">
        <v>778</v>
      </c>
      <c r="X1922" s="25" t="s">
        <v>779</v>
      </c>
      <c r="AB1922" s="25" t="s">
        <v>780</v>
      </c>
      <c r="AC1922" s="25" t="s">
        <v>781</v>
      </c>
      <c r="AD1922" s="25">
        <v>0</v>
      </c>
      <c r="AE1922" s="25" t="s">
        <v>782</v>
      </c>
      <c r="AF1922" s="25">
        <v>-23.4033798460488</v>
      </c>
      <c r="AG1922" s="25">
        <v>-67.972344916032597</v>
      </c>
      <c r="AH1922" s="25">
        <v>0.46180555555555558</v>
      </c>
      <c r="AI1922" s="25" t="s">
        <v>783</v>
      </c>
      <c r="AM1922" s="25" t="s">
        <v>784</v>
      </c>
      <c r="AO1922" s="25" t="s">
        <v>785</v>
      </c>
      <c r="AR1922" s="25" t="s">
        <v>1050</v>
      </c>
    </row>
    <row r="1923" spans="1:44">
      <c r="A1923" s="25">
        <v>202504</v>
      </c>
      <c r="B1923" s="17" t="str">
        <f>IF(A1923="","",IFERROR(VLOOKUP(A1923,Campaña!A:K,2,0),"ID NO EXISTE"))</f>
        <v>Campaña abril 2025</v>
      </c>
      <c r="C1923" s="25">
        <v>477</v>
      </c>
      <c r="D1923" s="85" t="str">
        <f>IF(C1923="","",IFERROR(CONCATENATE(VLOOKUP(C1923,EstacionReplica!A:W,2,0)," - ",VLOOKUP(C1923,EstacionReplica!A:W,3,0)," - ",VLOOKUP(C1923,EstacionReplica!A:W,4,0)),"ID NO EXISTE"))</f>
        <v>E-215 - Registro individual - 1</v>
      </c>
      <c r="E1923" s="25">
        <v>2025</v>
      </c>
      <c r="F1923" s="25">
        <v>4</v>
      </c>
      <c r="G1923" s="25">
        <v>23</v>
      </c>
      <c r="H1923" s="86">
        <v>0.52638888888888891</v>
      </c>
      <c r="I1923" s="25" t="s">
        <v>771</v>
      </c>
      <c r="O1923" s="25" t="s">
        <v>772</v>
      </c>
      <c r="P1923" s="25" t="s">
        <v>773</v>
      </c>
      <c r="Q1923" s="25" t="s">
        <v>774</v>
      </c>
      <c r="R1923" s="25" t="s">
        <v>775</v>
      </c>
      <c r="S1923" s="25" t="s">
        <v>776</v>
      </c>
      <c r="T1923" s="25" t="s">
        <v>777</v>
      </c>
      <c r="V1923" s="25" t="s">
        <v>778</v>
      </c>
      <c r="X1923" s="25" t="s">
        <v>779</v>
      </c>
      <c r="AB1923" s="25" t="s">
        <v>780</v>
      </c>
      <c r="AC1923" s="25" t="s">
        <v>781</v>
      </c>
      <c r="AD1923" s="25">
        <v>100</v>
      </c>
      <c r="AE1923" s="25" t="s">
        <v>782</v>
      </c>
      <c r="AF1923" s="25">
        <v>-23.406629565092999</v>
      </c>
      <c r="AG1923" s="25">
        <v>-67.966594824456195</v>
      </c>
      <c r="AH1923" s="25">
        <v>0.52638888888888891</v>
      </c>
      <c r="AI1923" s="25" t="s">
        <v>787</v>
      </c>
      <c r="AM1923" s="25" t="s">
        <v>784</v>
      </c>
      <c r="AN1923" s="25" t="s">
        <v>1174</v>
      </c>
      <c r="AO1923" s="25" t="s">
        <v>785</v>
      </c>
      <c r="AR1923" s="25" t="s">
        <v>1050</v>
      </c>
    </row>
    <row r="1924" spans="1:44">
      <c r="A1924" s="25">
        <v>202504</v>
      </c>
      <c r="B1924" s="17" t="str">
        <f>IF(A1924="","",IFERROR(VLOOKUP(A1924,Campaña!A:K,2,0),"ID NO EXISTE"))</f>
        <v>Campaña abril 2025</v>
      </c>
      <c r="C1924" s="25">
        <v>478</v>
      </c>
      <c r="D1924" s="85" t="str">
        <f>IF(C1924="","",IFERROR(CONCATENATE(VLOOKUP(C1924,EstacionReplica!A:W,2,0)," - ",VLOOKUP(C1924,EstacionReplica!A:W,3,0)," - ",VLOOKUP(C1924,EstacionReplica!A:W,4,0)),"ID NO EXISTE"))</f>
        <v>E-216 - Registro individual - 1</v>
      </c>
      <c r="E1924" s="25">
        <v>2025</v>
      </c>
      <c r="F1924" s="25">
        <v>4</v>
      </c>
      <c r="G1924" s="25">
        <v>23</v>
      </c>
      <c r="H1924" s="86">
        <v>0.54722222222222228</v>
      </c>
      <c r="I1924" s="25" t="s">
        <v>771</v>
      </c>
      <c r="O1924" s="25" t="s">
        <v>772</v>
      </c>
      <c r="P1924" s="25" t="s">
        <v>773</v>
      </c>
      <c r="Q1924" s="25" t="s">
        <v>774</v>
      </c>
      <c r="R1924" s="25" t="s">
        <v>775</v>
      </c>
      <c r="S1924" s="25" t="s">
        <v>776</v>
      </c>
      <c r="T1924" s="25" t="s">
        <v>777</v>
      </c>
      <c r="V1924" s="25" t="s">
        <v>778</v>
      </c>
      <c r="X1924" s="25" t="s">
        <v>779</v>
      </c>
      <c r="AB1924" s="25" t="s">
        <v>780</v>
      </c>
      <c r="AC1924" s="25" t="s">
        <v>781</v>
      </c>
      <c r="AD1924" s="25">
        <v>100</v>
      </c>
      <c r="AE1924" s="25" t="s">
        <v>782</v>
      </c>
      <c r="AF1924" s="25">
        <v>-23.405443978361799</v>
      </c>
      <c r="AG1924" s="25">
        <v>-67.966232152474305</v>
      </c>
      <c r="AH1924" s="25">
        <v>0.54722222222222228</v>
      </c>
      <c r="AI1924" s="25" t="s">
        <v>787</v>
      </c>
      <c r="AM1924" s="25" t="s">
        <v>784</v>
      </c>
      <c r="AN1924" s="25" t="s">
        <v>1170</v>
      </c>
      <c r="AO1924" s="25" t="s">
        <v>785</v>
      </c>
      <c r="AR1924" s="25" t="s">
        <v>1050</v>
      </c>
    </row>
    <row r="1925" spans="1:44">
      <c r="A1925" s="25">
        <v>202504</v>
      </c>
      <c r="B1925" s="17" t="str">
        <f>IF(A1925="","",IFERROR(VLOOKUP(A1925,Campaña!A:K,2,0),"ID NO EXISTE"))</f>
        <v>Campaña abril 2025</v>
      </c>
      <c r="C1925" s="25">
        <v>479</v>
      </c>
      <c r="D1925" s="85" t="str">
        <f>IF(C1925="","",IFERROR(CONCATENATE(VLOOKUP(C1925,EstacionReplica!A:W,2,0)," - ",VLOOKUP(C1925,EstacionReplica!A:W,3,0)," - ",VLOOKUP(C1925,EstacionReplica!A:W,4,0)),"ID NO EXISTE"))</f>
        <v>E-217 - Registro individual - 1</v>
      </c>
      <c r="E1925" s="25">
        <v>2025</v>
      </c>
      <c r="F1925" s="25">
        <v>4</v>
      </c>
      <c r="G1925" s="25">
        <v>23</v>
      </c>
      <c r="H1925" s="86">
        <v>0.54791666666666672</v>
      </c>
      <c r="I1925" s="25" t="s">
        <v>771</v>
      </c>
      <c r="O1925" s="25" t="s">
        <v>772</v>
      </c>
      <c r="P1925" s="25" t="s">
        <v>773</v>
      </c>
      <c r="Q1925" s="25" t="s">
        <v>774</v>
      </c>
      <c r="R1925" s="25" t="s">
        <v>775</v>
      </c>
      <c r="S1925" s="25" t="s">
        <v>776</v>
      </c>
      <c r="T1925" s="25" t="s">
        <v>777</v>
      </c>
      <c r="V1925" s="25" t="s">
        <v>778</v>
      </c>
      <c r="X1925" s="25" t="s">
        <v>779</v>
      </c>
      <c r="AB1925" s="25" t="s">
        <v>780</v>
      </c>
      <c r="AC1925" s="25" t="s">
        <v>781</v>
      </c>
      <c r="AD1925" s="25">
        <v>100</v>
      </c>
      <c r="AE1925" s="25" t="s">
        <v>782</v>
      </c>
      <c r="AF1925" s="25">
        <v>-23.4052915432232</v>
      </c>
      <c r="AG1925" s="25">
        <v>-67.966399702157503</v>
      </c>
      <c r="AH1925" s="25">
        <v>0.54791666666666672</v>
      </c>
      <c r="AI1925" s="25" t="s">
        <v>787</v>
      </c>
      <c r="AM1925" s="25" t="s">
        <v>784</v>
      </c>
      <c r="AN1925" s="25" t="s">
        <v>1078</v>
      </c>
      <c r="AO1925" s="25" t="s">
        <v>785</v>
      </c>
      <c r="AR1925" s="25" t="s">
        <v>1050</v>
      </c>
    </row>
    <row r="1926" spans="1:44">
      <c r="A1926" s="25">
        <v>202504</v>
      </c>
      <c r="B1926" s="17" t="str">
        <f>IF(A1926="","",IFERROR(VLOOKUP(A1926,Campaña!A:K,2,0),"ID NO EXISTE"))</f>
        <v>Campaña abril 2025</v>
      </c>
      <c r="C1926" s="25">
        <v>480</v>
      </c>
      <c r="D1926" s="85" t="str">
        <f>IF(C1926="","",IFERROR(CONCATENATE(VLOOKUP(C1926,EstacionReplica!A:W,2,0)," - ",VLOOKUP(C1926,EstacionReplica!A:W,3,0)," - ",VLOOKUP(C1926,EstacionReplica!A:W,4,0)),"ID NO EXISTE"))</f>
        <v>E-218 - Registro individual - 1</v>
      </c>
      <c r="E1926" s="25">
        <v>2025</v>
      </c>
      <c r="F1926" s="25">
        <v>4</v>
      </c>
      <c r="G1926" s="25">
        <v>22</v>
      </c>
      <c r="H1926" s="86">
        <v>0.54374999999999996</v>
      </c>
      <c r="I1926" s="25" t="s">
        <v>771</v>
      </c>
      <c r="O1926" s="25" t="s">
        <v>772</v>
      </c>
      <c r="P1926" s="25" t="s">
        <v>773</v>
      </c>
      <c r="Q1926" s="25" t="s">
        <v>774</v>
      </c>
      <c r="R1926" s="25" t="s">
        <v>775</v>
      </c>
      <c r="S1926" s="25" t="s">
        <v>776</v>
      </c>
      <c r="T1926" s="25" t="s">
        <v>777</v>
      </c>
      <c r="V1926" s="25" t="s">
        <v>778</v>
      </c>
      <c r="X1926" s="25" t="s">
        <v>779</v>
      </c>
      <c r="AB1926" s="25" t="s">
        <v>780</v>
      </c>
      <c r="AC1926" s="25" t="s">
        <v>781</v>
      </c>
      <c r="AD1926" s="25">
        <v>100</v>
      </c>
      <c r="AE1926" s="25" t="s">
        <v>782</v>
      </c>
      <c r="AF1926" s="25">
        <v>-23.407909816209099</v>
      </c>
      <c r="AG1926" s="25">
        <v>-67.962161425895601</v>
      </c>
      <c r="AH1926" s="25">
        <v>0.54374999999999996</v>
      </c>
      <c r="AI1926" s="25" t="s">
        <v>787</v>
      </c>
      <c r="AM1926" s="25" t="s">
        <v>784</v>
      </c>
      <c r="AN1926" s="25" t="s">
        <v>1103</v>
      </c>
      <c r="AO1926" s="25" t="s">
        <v>785</v>
      </c>
      <c r="AR1926" s="25" t="s">
        <v>1050</v>
      </c>
    </row>
    <row r="1927" spans="1:44">
      <c r="A1927" s="25">
        <v>202504</v>
      </c>
      <c r="B1927" s="17" t="str">
        <f>IF(A1927="","",IFERROR(VLOOKUP(A1927,Campaña!A:K,2,0),"ID NO EXISTE"))</f>
        <v>Campaña abril 2025</v>
      </c>
      <c r="C1927" s="25">
        <v>481</v>
      </c>
      <c r="D1927" s="85" t="str">
        <f>IF(C1927="","",IFERROR(CONCATENATE(VLOOKUP(C1927,EstacionReplica!A:W,2,0)," - ",VLOOKUP(C1927,EstacionReplica!A:W,3,0)," - ",VLOOKUP(C1927,EstacionReplica!A:W,4,0)),"ID NO EXISTE"))</f>
        <v>E-219 - Registro individual - 1</v>
      </c>
      <c r="E1927" s="25">
        <v>2025</v>
      </c>
      <c r="F1927" s="25">
        <v>4</v>
      </c>
      <c r="G1927" s="25">
        <v>22</v>
      </c>
      <c r="H1927" s="86">
        <v>0.59027777777777779</v>
      </c>
      <c r="I1927" s="25" t="s">
        <v>771</v>
      </c>
      <c r="O1927" s="25" t="s">
        <v>772</v>
      </c>
      <c r="P1927" s="25" t="s">
        <v>773</v>
      </c>
      <c r="Q1927" s="25" t="s">
        <v>774</v>
      </c>
      <c r="R1927" s="25" t="s">
        <v>775</v>
      </c>
      <c r="S1927" s="25" t="s">
        <v>776</v>
      </c>
      <c r="T1927" s="25" t="s">
        <v>777</v>
      </c>
      <c r="V1927" s="25" t="s">
        <v>778</v>
      </c>
      <c r="X1927" s="25" t="s">
        <v>779</v>
      </c>
      <c r="AB1927" s="25" t="s">
        <v>780</v>
      </c>
      <c r="AC1927" s="25" t="s">
        <v>781</v>
      </c>
      <c r="AD1927" s="25">
        <v>100</v>
      </c>
      <c r="AE1927" s="25" t="s">
        <v>782</v>
      </c>
      <c r="AF1927" s="25">
        <v>-23.4076933204318</v>
      </c>
      <c r="AG1927" s="25">
        <v>-67.962202259699595</v>
      </c>
      <c r="AH1927" s="25">
        <v>0.59027777777777779</v>
      </c>
      <c r="AI1927" s="25" t="s">
        <v>787</v>
      </c>
      <c r="AM1927" s="25" t="s">
        <v>784</v>
      </c>
      <c r="AN1927" s="25" t="s">
        <v>1174</v>
      </c>
      <c r="AO1927" s="25" t="s">
        <v>785</v>
      </c>
      <c r="AR1927" s="25" t="s">
        <v>1050</v>
      </c>
    </row>
    <row r="1928" spans="1:44">
      <c r="A1928" s="25">
        <v>202504</v>
      </c>
      <c r="B1928" s="17" t="str">
        <f>IF(A1928="","",IFERROR(VLOOKUP(A1928,Campaña!A:K,2,0),"ID NO EXISTE"))</f>
        <v>Campaña abril 2025</v>
      </c>
      <c r="C1928" s="25">
        <v>482</v>
      </c>
      <c r="D1928" s="85" t="str">
        <f>IF(C1928="","",IFERROR(CONCATENATE(VLOOKUP(C1928,EstacionReplica!A:W,2,0)," - ",VLOOKUP(C1928,EstacionReplica!A:W,3,0)," - ",VLOOKUP(C1928,EstacionReplica!A:W,4,0)),"ID NO EXISTE"))</f>
        <v>E-220 - Registro individual - 1</v>
      </c>
      <c r="E1928" s="25">
        <v>2025</v>
      </c>
      <c r="F1928" s="25">
        <v>4</v>
      </c>
      <c r="G1928" s="25">
        <v>22</v>
      </c>
      <c r="H1928" s="86">
        <v>0.57638888888888884</v>
      </c>
      <c r="I1928" s="25" t="s">
        <v>771</v>
      </c>
      <c r="O1928" s="25" t="s">
        <v>772</v>
      </c>
      <c r="P1928" s="25" t="s">
        <v>773</v>
      </c>
      <c r="Q1928" s="25" t="s">
        <v>774</v>
      </c>
      <c r="R1928" s="25" t="s">
        <v>775</v>
      </c>
      <c r="S1928" s="25" t="s">
        <v>776</v>
      </c>
      <c r="T1928" s="25" t="s">
        <v>777</v>
      </c>
      <c r="V1928" s="25" t="s">
        <v>778</v>
      </c>
      <c r="X1928" s="25" t="s">
        <v>779</v>
      </c>
      <c r="AB1928" s="25" t="s">
        <v>780</v>
      </c>
      <c r="AC1928" s="25" t="s">
        <v>781</v>
      </c>
      <c r="AD1928" s="25">
        <v>100</v>
      </c>
      <c r="AE1928" s="25" t="s">
        <v>782</v>
      </c>
      <c r="AF1928" s="25">
        <v>-23.407702221929501</v>
      </c>
      <c r="AG1928" s="25">
        <v>-67.962182617505405</v>
      </c>
      <c r="AH1928" s="25">
        <v>0.57638888888888884</v>
      </c>
      <c r="AI1928" s="25" t="s">
        <v>787</v>
      </c>
      <c r="AM1928" s="25" t="s">
        <v>784</v>
      </c>
      <c r="AN1928" s="25" t="s">
        <v>1078</v>
      </c>
      <c r="AO1928" s="25" t="s">
        <v>785</v>
      </c>
      <c r="AR1928" s="25" t="s">
        <v>1050</v>
      </c>
    </row>
    <row r="1929" spans="1:44">
      <c r="A1929" s="25">
        <v>202504</v>
      </c>
      <c r="B1929" s="17" t="str">
        <f>IF(A1929="","",IFERROR(VLOOKUP(A1929,Campaña!A:K,2,0),"ID NO EXISTE"))</f>
        <v>Campaña abril 2025</v>
      </c>
      <c r="C1929" s="25">
        <v>483</v>
      </c>
      <c r="D1929" s="85" t="str">
        <f>IF(C1929="","",IFERROR(CONCATENATE(VLOOKUP(C1929,EstacionReplica!A:W,2,0)," - ",VLOOKUP(C1929,EstacionReplica!A:W,3,0)," - ",VLOOKUP(C1929,EstacionReplica!A:W,4,0)),"ID NO EXISTE"))</f>
        <v>E-221 - Registro individual - 1</v>
      </c>
      <c r="E1929" s="25">
        <v>2025</v>
      </c>
      <c r="F1929" s="25">
        <v>4</v>
      </c>
      <c r="G1929" s="25">
        <v>22</v>
      </c>
      <c r="H1929" s="86">
        <v>0.5805555555555556</v>
      </c>
      <c r="I1929" s="25" t="s">
        <v>771</v>
      </c>
      <c r="O1929" s="25" t="s">
        <v>772</v>
      </c>
      <c r="P1929" s="25" t="s">
        <v>773</v>
      </c>
      <c r="Q1929" s="25" t="s">
        <v>774</v>
      </c>
      <c r="R1929" s="25" t="s">
        <v>775</v>
      </c>
      <c r="S1929" s="25" t="s">
        <v>776</v>
      </c>
      <c r="T1929" s="25" t="s">
        <v>777</v>
      </c>
      <c r="V1929" s="25" t="s">
        <v>778</v>
      </c>
      <c r="X1929" s="25" t="s">
        <v>779</v>
      </c>
      <c r="AB1929" s="25" t="s">
        <v>780</v>
      </c>
      <c r="AC1929" s="25" t="s">
        <v>781</v>
      </c>
      <c r="AD1929" s="25">
        <v>100</v>
      </c>
      <c r="AE1929" s="25" t="s">
        <v>782</v>
      </c>
      <c r="AF1929" s="25">
        <v>-23.407729511389</v>
      </c>
      <c r="AG1929" s="25">
        <v>-67.962211763887098</v>
      </c>
      <c r="AH1929" s="25">
        <v>0.5805555555555556</v>
      </c>
      <c r="AI1929" s="25" t="s">
        <v>787</v>
      </c>
      <c r="AM1929" s="25" t="s">
        <v>784</v>
      </c>
      <c r="AN1929" s="25" t="s">
        <v>1174</v>
      </c>
      <c r="AO1929" s="25" t="s">
        <v>785</v>
      </c>
      <c r="AR1929" s="25" t="s">
        <v>1050</v>
      </c>
    </row>
    <row r="1930" spans="1:44">
      <c r="A1930" s="25">
        <v>202504</v>
      </c>
      <c r="B1930" s="17" t="str">
        <f>IF(A1930="","",IFERROR(VLOOKUP(A1930,Campaña!A:K,2,0),"ID NO EXISTE"))</f>
        <v>Campaña abril 2025</v>
      </c>
      <c r="C1930" s="25">
        <v>483</v>
      </c>
      <c r="D1930" s="85" t="str">
        <f>IF(C1930="","",IFERROR(CONCATENATE(VLOOKUP(C1930,EstacionReplica!A:W,2,0)," - ",VLOOKUP(C1930,EstacionReplica!A:W,3,0)," - ",VLOOKUP(C1930,EstacionReplica!A:W,4,0)),"ID NO EXISTE"))</f>
        <v>E-221 - Registro individual - 1</v>
      </c>
      <c r="E1930" s="25">
        <v>2025</v>
      </c>
      <c r="F1930" s="25">
        <v>4</v>
      </c>
      <c r="G1930" s="25">
        <v>22</v>
      </c>
      <c r="H1930" s="86">
        <v>0.55555555555555558</v>
      </c>
      <c r="I1930" s="25" t="s">
        <v>771</v>
      </c>
      <c r="O1930" s="25" t="s">
        <v>772</v>
      </c>
      <c r="P1930" s="25" t="s">
        <v>773</v>
      </c>
      <c r="Q1930" s="25" t="s">
        <v>774</v>
      </c>
      <c r="R1930" s="25" t="s">
        <v>775</v>
      </c>
      <c r="S1930" s="25" t="s">
        <v>776</v>
      </c>
      <c r="T1930" s="25" t="s">
        <v>777</v>
      </c>
      <c r="V1930" s="25" t="s">
        <v>778</v>
      </c>
      <c r="X1930" s="25" t="s">
        <v>779</v>
      </c>
      <c r="AB1930" s="25" t="s">
        <v>780</v>
      </c>
      <c r="AC1930" s="25" t="s">
        <v>781</v>
      </c>
      <c r="AD1930" s="25">
        <v>100</v>
      </c>
      <c r="AE1930" s="25" t="s">
        <v>782</v>
      </c>
      <c r="AF1930" s="25">
        <v>-23.4078638137238</v>
      </c>
      <c r="AG1930" s="25">
        <v>-67.962034561384101</v>
      </c>
      <c r="AH1930" s="25">
        <v>0.55555555555555558</v>
      </c>
      <c r="AI1930" s="25" t="s">
        <v>787</v>
      </c>
      <c r="AM1930" s="25" t="s">
        <v>784</v>
      </c>
      <c r="AN1930" s="25" t="s">
        <v>1175</v>
      </c>
      <c r="AO1930" s="25" t="s">
        <v>785</v>
      </c>
      <c r="AR1930" s="25" t="s">
        <v>1050</v>
      </c>
    </row>
    <row r="1931" spans="1:44">
      <c r="A1931" s="25">
        <v>202504</v>
      </c>
      <c r="B1931" s="17" t="str">
        <f>IF(A1931="","",IFERROR(VLOOKUP(A1931,Campaña!A:K,2,0),"ID NO EXISTE"))</f>
        <v>Campaña abril 2025</v>
      </c>
      <c r="C1931" s="25">
        <v>483</v>
      </c>
      <c r="D1931" s="85" t="str">
        <f>IF(C1931="","",IFERROR(CONCATENATE(VLOOKUP(C1931,EstacionReplica!A:W,2,0)," - ",VLOOKUP(C1931,EstacionReplica!A:W,3,0)," - ",VLOOKUP(C1931,EstacionReplica!A:W,4,0)),"ID NO EXISTE"))</f>
        <v>E-221 - Registro individual - 1</v>
      </c>
      <c r="E1931" s="25">
        <v>2025</v>
      </c>
      <c r="F1931" s="25">
        <v>4</v>
      </c>
      <c r="G1931" s="25">
        <v>22</v>
      </c>
      <c r="H1931" s="86">
        <v>0.59166666666666667</v>
      </c>
      <c r="I1931" s="25" t="s">
        <v>771</v>
      </c>
      <c r="O1931" s="25" t="s">
        <v>772</v>
      </c>
      <c r="P1931" s="25" t="s">
        <v>773</v>
      </c>
      <c r="Q1931" s="25" t="s">
        <v>774</v>
      </c>
      <c r="R1931" s="25" t="s">
        <v>775</v>
      </c>
      <c r="S1931" s="25" t="s">
        <v>776</v>
      </c>
      <c r="T1931" s="25" t="s">
        <v>777</v>
      </c>
      <c r="V1931" s="25" t="s">
        <v>778</v>
      </c>
      <c r="X1931" s="25" t="s">
        <v>779</v>
      </c>
      <c r="AB1931" s="25" t="s">
        <v>780</v>
      </c>
      <c r="AC1931" s="25" t="s">
        <v>781</v>
      </c>
      <c r="AD1931" s="25">
        <v>100</v>
      </c>
      <c r="AE1931" s="25" t="s">
        <v>782</v>
      </c>
      <c r="AF1931" s="25">
        <v>-23.407702156932299</v>
      </c>
      <c r="AG1931" s="25">
        <v>-67.962172831620705</v>
      </c>
      <c r="AH1931" s="25">
        <v>0.59166666666666667</v>
      </c>
      <c r="AI1931" s="25" t="s">
        <v>787</v>
      </c>
      <c r="AM1931" s="25" t="s">
        <v>784</v>
      </c>
      <c r="AN1931" s="25" t="s">
        <v>1175</v>
      </c>
      <c r="AO1931" s="25" t="s">
        <v>785</v>
      </c>
      <c r="AR1931" s="25" t="s">
        <v>1050</v>
      </c>
    </row>
    <row r="1932" spans="1:44">
      <c r="A1932" s="25">
        <v>202505</v>
      </c>
      <c r="B1932" s="17" t="str">
        <f>IF(A1932="","",IFERROR(VLOOKUP(A1932,Campaña!A:K,2,0),"ID NO EXISTE"))</f>
        <v>Campaña mayo 2025</v>
      </c>
      <c r="C1932" s="25">
        <v>1</v>
      </c>
      <c r="D1932" s="85" t="str">
        <f>IF(C1932="","",IFERROR(CONCATENATE(VLOOKUP(C1932,EstacionReplica!A:W,2,0)," - ",VLOOKUP(C1932,EstacionReplica!A:W,3,0)," - ",VLOOKUP(C1932,EstacionReplica!A:W,4,0)),"ID NO EXISTE"))</f>
        <v>A-01 - Registro individual - 1</v>
      </c>
      <c r="E1932" s="25">
        <v>2025</v>
      </c>
      <c r="F1932" s="25">
        <v>5</v>
      </c>
      <c r="G1932" s="25">
        <v>30</v>
      </c>
      <c r="H1932" s="86">
        <v>0.42569444444444443</v>
      </c>
      <c r="I1932" s="25" t="s">
        <v>771</v>
      </c>
      <c r="O1932" s="25" t="s">
        <v>772</v>
      </c>
      <c r="P1932" s="25" t="s">
        <v>773</v>
      </c>
      <c r="Q1932" s="25" t="s">
        <v>774</v>
      </c>
      <c r="R1932" s="25" t="s">
        <v>775</v>
      </c>
      <c r="S1932" s="25" t="s">
        <v>776</v>
      </c>
      <c r="T1932" s="25" t="s">
        <v>777</v>
      </c>
      <c r="V1932" s="25" t="s">
        <v>778</v>
      </c>
      <c r="X1932" s="25" t="s">
        <v>779</v>
      </c>
      <c r="AB1932" s="25" t="s">
        <v>780</v>
      </c>
      <c r="AC1932" s="25" t="s">
        <v>781</v>
      </c>
      <c r="AD1932" s="25">
        <v>0</v>
      </c>
      <c r="AE1932" s="25" t="s">
        <v>782</v>
      </c>
      <c r="AF1932" s="25">
        <v>-23.417736399357601</v>
      </c>
      <c r="AG1932" s="25">
        <v>-68.039805014717501</v>
      </c>
      <c r="AH1932" s="25">
        <v>0.42569444444444443</v>
      </c>
      <c r="AI1932" s="25" t="s">
        <v>783</v>
      </c>
      <c r="AM1932" s="25" t="s">
        <v>784</v>
      </c>
      <c r="AO1932" s="25" t="s">
        <v>785</v>
      </c>
      <c r="AR1932" s="25" t="s">
        <v>1176</v>
      </c>
    </row>
    <row r="1933" spans="1:44">
      <c r="A1933" s="25">
        <v>202505</v>
      </c>
      <c r="B1933" s="17" t="str">
        <f>IF(A1933="","",IFERROR(VLOOKUP(A1933,Campaña!A:K,2,0),"ID NO EXISTE"))</f>
        <v>Campaña mayo 2025</v>
      </c>
      <c r="C1933" s="25">
        <v>2</v>
      </c>
      <c r="D1933" s="85" t="str">
        <f>IF(C1933="","",IFERROR(CONCATENATE(VLOOKUP(C1933,EstacionReplica!A:W,2,0)," - ",VLOOKUP(C1933,EstacionReplica!A:W,3,0)," - ",VLOOKUP(C1933,EstacionReplica!A:W,4,0)),"ID NO EXISTE"))</f>
        <v>A-02 - Registro individual - 1</v>
      </c>
      <c r="E1933" s="25">
        <v>2025</v>
      </c>
      <c r="F1933" s="25">
        <v>5</v>
      </c>
      <c r="G1933" s="25">
        <v>30</v>
      </c>
      <c r="H1933" s="86">
        <v>0.42569444444444443</v>
      </c>
      <c r="I1933" s="25" t="s">
        <v>771</v>
      </c>
      <c r="O1933" s="25" t="s">
        <v>772</v>
      </c>
      <c r="P1933" s="25" t="s">
        <v>773</v>
      </c>
      <c r="Q1933" s="25" t="s">
        <v>774</v>
      </c>
      <c r="R1933" s="25" t="s">
        <v>775</v>
      </c>
      <c r="S1933" s="25" t="s">
        <v>776</v>
      </c>
      <c r="T1933" s="25" t="s">
        <v>777</v>
      </c>
      <c r="V1933" s="25" t="s">
        <v>778</v>
      </c>
      <c r="X1933" s="25" t="s">
        <v>779</v>
      </c>
      <c r="AB1933" s="25" t="s">
        <v>780</v>
      </c>
      <c r="AC1933" s="25" t="s">
        <v>781</v>
      </c>
      <c r="AD1933" s="25">
        <v>0</v>
      </c>
      <c r="AE1933" s="25" t="s">
        <v>782</v>
      </c>
      <c r="AF1933" s="25">
        <v>-23.417693346122199</v>
      </c>
      <c r="AG1933" s="25">
        <v>-68.040147880494999</v>
      </c>
      <c r="AH1933" s="25">
        <v>0.42569444444444443</v>
      </c>
      <c r="AI1933" s="25" t="s">
        <v>783</v>
      </c>
      <c r="AM1933" s="25" t="s">
        <v>784</v>
      </c>
      <c r="AO1933" s="25" t="s">
        <v>785</v>
      </c>
      <c r="AR1933" s="25" t="s">
        <v>1176</v>
      </c>
    </row>
    <row r="1934" spans="1:44">
      <c r="A1934" s="25">
        <v>202505</v>
      </c>
      <c r="B1934" s="17" t="str">
        <f>IF(A1934="","",IFERROR(VLOOKUP(A1934,Campaña!A:K,2,0),"ID NO EXISTE"))</f>
        <v>Campaña mayo 2025</v>
      </c>
      <c r="C1934" s="25">
        <v>3</v>
      </c>
      <c r="D1934" s="85" t="str">
        <f>IF(C1934="","",IFERROR(CONCATENATE(VLOOKUP(C1934,EstacionReplica!A:W,2,0)," - ",VLOOKUP(C1934,EstacionReplica!A:W,3,0)," - ",VLOOKUP(C1934,EstacionReplica!A:W,4,0)),"ID NO EXISTE"))</f>
        <v>A-03 - Registro individual - 1</v>
      </c>
      <c r="E1934" s="25">
        <v>2025</v>
      </c>
      <c r="F1934" s="25">
        <v>5</v>
      </c>
      <c r="G1934" s="25">
        <v>30</v>
      </c>
      <c r="H1934" s="86">
        <v>0.42569444444444443</v>
      </c>
      <c r="I1934" s="25" t="s">
        <v>771</v>
      </c>
      <c r="O1934" s="25" t="s">
        <v>772</v>
      </c>
      <c r="P1934" s="25" t="s">
        <v>773</v>
      </c>
      <c r="Q1934" s="25" t="s">
        <v>774</v>
      </c>
      <c r="R1934" s="25" t="s">
        <v>775</v>
      </c>
      <c r="S1934" s="25" t="s">
        <v>776</v>
      </c>
      <c r="T1934" s="25" t="s">
        <v>777</v>
      </c>
      <c r="V1934" s="25" t="s">
        <v>778</v>
      </c>
      <c r="X1934" s="25" t="s">
        <v>779</v>
      </c>
      <c r="AB1934" s="25" t="s">
        <v>780</v>
      </c>
      <c r="AC1934" s="25" t="s">
        <v>781</v>
      </c>
      <c r="AD1934" s="25">
        <v>0</v>
      </c>
      <c r="AE1934" s="25" t="s">
        <v>782</v>
      </c>
      <c r="AF1934" s="25">
        <v>-23.417559854940201</v>
      </c>
      <c r="AG1934" s="25">
        <v>-68.040471823825996</v>
      </c>
      <c r="AH1934" s="25">
        <v>0.42569444444444443</v>
      </c>
      <c r="AI1934" s="25" t="s">
        <v>783</v>
      </c>
      <c r="AM1934" s="25" t="s">
        <v>784</v>
      </c>
      <c r="AO1934" s="25" t="s">
        <v>785</v>
      </c>
      <c r="AR1934" s="25" t="s">
        <v>1176</v>
      </c>
    </row>
    <row r="1935" spans="1:44">
      <c r="A1935" s="25">
        <v>202505</v>
      </c>
      <c r="B1935" s="17" t="str">
        <f>IF(A1935="","",IFERROR(VLOOKUP(A1935,Campaña!A:K,2,0),"ID NO EXISTE"))</f>
        <v>Campaña mayo 2025</v>
      </c>
      <c r="C1935" s="25">
        <v>4</v>
      </c>
      <c r="D1935" s="85" t="str">
        <f>IF(C1935="","",IFERROR(CONCATENATE(VLOOKUP(C1935,EstacionReplica!A:W,2,0)," - ",VLOOKUP(C1935,EstacionReplica!A:W,3,0)," - ",VLOOKUP(C1935,EstacionReplica!A:W,4,0)),"ID NO EXISTE"))</f>
        <v>A-04 - Registro individual - 1</v>
      </c>
      <c r="E1935" s="25">
        <v>2025</v>
      </c>
      <c r="F1935" s="25">
        <v>5</v>
      </c>
      <c r="G1935" s="25">
        <v>30</v>
      </c>
      <c r="H1935" s="86">
        <v>0.39374999999999999</v>
      </c>
      <c r="I1935" s="25" t="s">
        <v>771</v>
      </c>
      <c r="O1935" s="25" t="s">
        <v>772</v>
      </c>
      <c r="P1935" s="25" t="s">
        <v>773</v>
      </c>
      <c r="Q1935" s="25" t="s">
        <v>774</v>
      </c>
      <c r="R1935" s="25" t="s">
        <v>775</v>
      </c>
      <c r="S1935" s="25" t="s">
        <v>776</v>
      </c>
      <c r="T1935" s="25" t="s">
        <v>777</v>
      </c>
      <c r="V1935" s="25" t="s">
        <v>778</v>
      </c>
      <c r="X1935" s="25" t="s">
        <v>779</v>
      </c>
      <c r="AB1935" s="25" t="s">
        <v>780</v>
      </c>
      <c r="AC1935" s="25" t="s">
        <v>781</v>
      </c>
      <c r="AD1935" s="25">
        <v>40</v>
      </c>
      <c r="AE1935" s="25" t="s">
        <v>782</v>
      </c>
      <c r="AF1935" s="25">
        <v>-23.419445434440199</v>
      </c>
      <c r="AG1935" s="25">
        <v>-68.040125450494301</v>
      </c>
      <c r="AH1935" s="25">
        <v>0.39374999999999999</v>
      </c>
      <c r="AI1935" s="25" t="s">
        <v>787</v>
      </c>
      <c r="AM1935" s="25" t="s">
        <v>784</v>
      </c>
      <c r="AN1935" s="25" t="s">
        <v>882</v>
      </c>
      <c r="AO1935" s="25" t="s">
        <v>785</v>
      </c>
      <c r="AR1935" s="25" t="s">
        <v>1176</v>
      </c>
    </row>
    <row r="1936" spans="1:44">
      <c r="A1936" s="25">
        <v>202505</v>
      </c>
      <c r="B1936" s="17" t="str">
        <f>IF(A1936="","",IFERROR(VLOOKUP(A1936,Campaña!A:K,2,0),"ID NO EXISTE"))</f>
        <v>Campaña mayo 2025</v>
      </c>
      <c r="C1936" s="25">
        <v>5</v>
      </c>
      <c r="D1936" s="85" t="str">
        <f>IF(C1936="","",IFERROR(CONCATENATE(VLOOKUP(C1936,EstacionReplica!A:W,2,0)," - ",VLOOKUP(C1936,EstacionReplica!A:W,3,0)," - ",VLOOKUP(C1936,EstacionReplica!A:W,4,0)),"ID NO EXISTE"))</f>
        <v>A-05 - Registro individual - 1</v>
      </c>
      <c r="E1936" s="25">
        <v>2025</v>
      </c>
      <c r="F1936" s="25">
        <v>5</v>
      </c>
      <c r="G1936" s="25">
        <v>30</v>
      </c>
      <c r="H1936" s="86">
        <v>0.39583333333333331</v>
      </c>
      <c r="I1936" s="25" t="s">
        <v>771</v>
      </c>
      <c r="O1936" s="25" t="s">
        <v>772</v>
      </c>
      <c r="P1936" s="25" t="s">
        <v>773</v>
      </c>
      <c r="Q1936" s="25" t="s">
        <v>774</v>
      </c>
      <c r="R1936" s="25" t="s">
        <v>775</v>
      </c>
      <c r="S1936" s="25" t="s">
        <v>776</v>
      </c>
      <c r="T1936" s="25" t="s">
        <v>777</v>
      </c>
      <c r="V1936" s="25" t="s">
        <v>778</v>
      </c>
      <c r="X1936" s="25" t="s">
        <v>779</v>
      </c>
      <c r="AB1936" s="25" t="s">
        <v>780</v>
      </c>
      <c r="AC1936" s="25" t="s">
        <v>781</v>
      </c>
      <c r="AD1936" s="25">
        <v>0</v>
      </c>
      <c r="AE1936" s="25" t="s">
        <v>782</v>
      </c>
      <c r="AF1936" s="25">
        <v>-23.418934355656599</v>
      </c>
      <c r="AG1936" s="25">
        <v>-68.040735955932703</v>
      </c>
      <c r="AH1936" s="25">
        <v>0.39583333333333331</v>
      </c>
      <c r="AI1936" s="25" t="s">
        <v>789</v>
      </c>
      <c r="AM1936" s="25" t="s">
        <v>784</v>
      </c>
      <c r="AN1936" s="25" t="s">
        <v>790</v>
      </c>
      <c r="AO1936" s="25" t="s">
        <v>785</v>
      </c>
      <c r="AR1936" s="25" t="s">
        <v>1176</v>
      </c>
    </row>
    <row r="1937" spans="1:44">
      <c r="A1937" s="25">
        <v>202505</v>
      </c>
      <c r="B1937" s="17" t="str">
        <f>IF(A1937="","",IFERROR(VLOOKUP(A1937,Campaña!A:K,2,0),"ID NO EXISTE"))</f>
        <v>Campaña mayo 2025</v>
      </c>
      <c r="C1937" s="25">
        <v>6</v>
      </c>
      <c r="D1937" s="85" t="str">
        <f>IF(C1937="","",IFERROR(CONCATENATE(VLOOKUP(C1937,EstacionReplica!A:W,2,0)," - ",VLOOKUP(C1937,EstacionReplica!A:W,3,0)," - ",VLOOKUP(C1937,EstacionReplica!A:W,4,0)),"ID NO EXISTE"))</f>
        <v>A-06 - Registro individual - 1</v>
      </c>
      <c r="E1937" s="25">
        <v>2025</v>
      </c>
      <c r="F1937" s="25">
        <v>5</v>
      </c>
      <c r="G1937" s="25">
        <v>30</v>
      </c>
      <c r="H1937" s="86">
        <v>0.39861111111111114</v>
      </c>
      <c r="I1937" s="25" t="s">
        <v>771</v>
      </c>
      <c r="O1937" s="25" t="s">
        <v>772</v>
      </c>
      <c r="P1937" s="25" t="s">
        <v>773</v>
      </c>
      <c r="Q1937" s="25" t="s">
        <v>774</v>
      </c>
      <c r="R1937" s="25" t="s">
        <v>775</v>
      </c>
      <c r="S1937" s="25" t="s">
        <v>776</v>
      </c>
      <c r="T1937" s="25" t="s">
        <v>777</v>
      </c>
      <c r="V1937" s="25" t="s">
        <v>778</v>
      </c>
      <c r="X1937" s="25" t="s">
        <v>779</v>
      </c>
      <c r="AB1937" s="25" t="s">
        <v>780</v>
      </c>
      <c r="AC1937" s="25" t="s">
        <v>781</v>
      </c>
      <c r="AD1937" s="25">
        <v>0</v>
      </c>
      <c r="AE1937" s="25" t="s">
        <v>782</v>
      </c>
      <c r="AF1937" s="25">
        <v>-23.4196289932738</v>
      </c>
      <c r="AG1937" s="25">
        <v>-68.042071824668596</v>
      </c>
      <c r="AH1937" s="25">
        <v>0.39861111111111114</v>
      </c>
      <c r="AI1937" s="25" t="s">
        <v>789</v>
      </c>
      <c r="AM1937" s="25" t="s">
        <v>784</v>
      </c>
      <c r="AN1937" s="25" t="s">
        <v>791</v>
      </c>
      <c r="AO1937" s="25" t="s">
        <v>785</v>
      </c>
      <c r="AR1937" s="25" t="s">
        <v>1176</v>
      </c>
    </row>
    <row r="1938" spans="1:44">
      <c r="A1938" s="25">
        <v>202505</v>
      </c>
      <c r="B1938" s="17" t="str">
        <f>IF(A1938="","",IFERROR(VLOOKUP(A1938,Campaña!A:K,2,0),"ID NO EXISTE"))</f>
        <v>Campaña mayo 2025</v>
      </c>
      <c r="C1938" s="25">
        <v>7</v>
      </c>
      <c r="D1938" s="85" t="str">
        <f>IF(C1938="","",IFERROR(CONCATENATE(VLOOKUP(C1938,EstacionReplica!A:W,2,0)," - ",VLOOKUP(C1938,EstacionReplica!A:W,3,0)," - ",VLOOKUP(C1938,EstacionReplica!A:W,4,0)),"ID NO EXISTE"))</f>
        <v>A-07 - Registro individual - 1</v>
      </c>
      <c r="E1938" s="25">
        <v>2025</v>
      </c>
      <c r="F1938" s="25">
        <v>5</v>
      </c>
      <c r="G1938" s="25">
        <v>30</v>
      </c>
      <c r="H1938" s="86">
        <v>0.37986111111111109</v>
      </c>
      <c r="I1938" s="25" t="s">
        <v>771</v>
      </c>
      <c r="O1938" s="25" t="s">
        <v>772</v>
      </c>
      <c r="P1938" s="25" t="s">
        <v>773</v>
      </c>
      <c r="Q1938" s="25" t="s">
        <v>774</v>
      </c>
      <c r="R1938" s="25" t="s">
        <v>775</v>
      </c>
      <c r="S1938" s="25" t="s">
        <v>776</v>
      </c>
      <c r="T1938" s="25" t="s">
        <v>777</v>
      </c>
      <c r="V1938" s="25" t="s">
        <v>778</v>
      </c>
      <c r="X1938" s="25" t="s">
        <v>779</v>
      </c>
      <c r="AB1938" s="25" t="s">
        <v>780</v>
      </c>
      <c r="AC1938" s="25" t="s">
        <v>781</v>
      </c>
      <c r="AD1938" s="25">
        <v>80</v>
      </c>
      <c r="AE1938" s="25" t="s">
        <v>782</v>
      </c>
      <c r="AF1938" s="25">
        <v>-23.419760243618899</v>
      </c>
      <c r="AG1938" s="25">
        <v>-68.050253188157896</v>
      </c>
      <c r="AH1938" s="25">
        <v>0.37986111111111109</v>
      </c>
      <c r="AI1938" s="25" t="s">
        <v>787</v>
      </c>
      <c r="AM1938" s="25" t="s">
        <v>784</v>
      </c>
      <c r="AN1938" s="25" t="s">
        <v>807</v>
      </c>
      <c r="AO1938" s="25" t="s">
        <v>785</v>
      </c>
      <c r="AR1938" s="25" t="s">
        <v>1176</v>
      </c>
    </row>
    <row r="1939" spans="1:44">
      <c r="A1939" s="25">
        <v>202505</v>
      </c>
      <c r="B1939" s="17" t="str">
        <f>IF(A1939="","",IFERROR(VLOOKUP(A1939,Campaña!A:K,2,0),"ID NO EXISTE"))</f>
        <v>Campaña mayo 2025</v>
      </c>
      <c r="C1939" s="25">
        <v>8</v>
      </c>
      <c r="D1939" s="85" t="str">
        <f>IF(C1939="","",IFERROR(CONCATENATE(VLOOKUP(C1939,EstacionReplica!A:W,2,0)," - ",VLOOKUP(C1939,EstacionReplica!A:W,3,0)," - ",VLOOKUP(C1939,EstacionReplica!A:W,4,0)),"ID NO EXISTE"))</f>
        <v>A-08 - Registro individual - 1</v>
      </c>
      <c r="E1939" s="25">
        <v>2025</v>
      </c>
      <c r="F1939" s="25">
        <v>5</v>
      </c>
      <c r="G1939" s="25">
        <v>30</v>
      </c>
      <c r="H1939" s="86">
        <v>0.38055555555555554</v>
      </c>
      <c r="I1939" s="25" t="s">
        <v>771</v>
      </c>
      <c r="O1939" s="25" t="s">
        <v>772</v>
      </c>
      <c r="P1939" s="25" t="s">
        <v>773</v>
      </c>
      <c r="Q1939" s="25" t="s">
        <v>774</v>
      </c>
      <c r="R1939" s="25" t="s">
        <v>775</v>
      </c>
      <c r="S1939" s="25" t="s">
        <v>776</v>
      </c>
      <c r="T1939" s="25" t="s">
        <v>777</v>
      </c>
      <c r="V1939" s="25" t="s">
        <v>778</v>
      </c>
      <c r="X1939" s="25" t="s">
        <v>779</v>
      </c>
      <c r="AB1939" s="25" t="s">
        <v>780</v>
      </c>
      <c r="AC1939" s="25" t="s">
        <v>781</v>
      </c>
      <c r="AD1939" s="25">
        <v>40</v>
      </c>
      <c r="AE1939" s="25" t="s">
        <v>782</v>
      </c>
      <c r="AF1939" s="25">
        <v>-23.419749962043699</v>
      </c>
      <c r="AG1939" s="25">
        <v>-68.050047724958802</v>
      </c>
      <c r="AH1939" s="25">
        <v>0.38055555555555554</v>
      </c>
      <c r="AI1939" s="25" t="s">
        <v>787</v>
      </c>
      <c r="AM1939" s="25" t="s">
        <v>784</v>
      </c>
      <c r="AN1939" s="25" t="s">
        <v>943</v>
      </c>
      <c r="AO1939" s="25" t="s">
        <v>785</v>
      </c>
      <c r="AR1939" s="25" t="s">
        <v>1176</v>
      </c>
    </row>
    <row r="1940" spans="1:44">
      <c r="A1940" s="25">
        <v>202505</v>
      </c>
      <c r="B1940" s="17" t="str">
        <f>IF(A1940="","",IFERROR(VLOOKUP(A1940,Campaña!A:K,2,0),"ID NO EXISTE"))</f>
        <v>Campaña mayo 2025</v>
      </c>
      <c r="C1940" s="25">
        <v>9</v>
      </c>
      <c r="D1940" s="85" t="str">
        <f>IF(C1940="","",IFERROR(CONCATENATE(VLOOKUP(C1940,EstacionReplica!A:W,2,0)," - ",VLOOKUP(C1940,EstacionReplica!A:W,3,0)," - ",VLOOKUP(C1940,EstacionReplica!A:W,4,0)),"ID NO EXISTE"))</f>
        <v>A-09 - Registro individual - 1</v>
      </c>
      <c r="E1940" s="25">
        <v>2025</v>
      </c>
      <c r="F1940" s="25">
        <v>5</v>
      </c>
      <c r="G1940" s="25">
        <v>30</v>
      </c>
      <c r="H1940" s="86">
        <v>0.38124999999999998</v>
      </c>
      <c r="I1940" s="25" t="s">
        <v>771</v>
      </c>
      <c r="O1940" s="25" t="s">
        <v>772</v>
      </c>
      <c r="P1940" s="25" t="s">
        <v>773</v>
      </c>
      <c r="Q1940" s="25" t="s">
        <v>774</v>
      </c>
      <c r="R1940" s="25" t="s">
        <v>775</v>
      </c>
      <c r="S1940" s="25" t="s">
        <v>776</v>
      </c>
      <c r="T1940" s="25" t="s">
        <v>777</v>
      </c>
      <c r="V1940" s="25" t="s">
        <v>778</v>
      </c>
      <c r="X1940" s="25" t="s">
        <v>779</v>
      </c>
      <c r="AB1940" s="25" t="s">
        <v>780</v>
      </c>
      <c r="AC1940" s="25" t="s">
        <v>781</v>
      </c>
      <c r="AD1940" s="25">
        <v>0</v>
      </c>
      <c r="AE1940" s="25" t="s">
        <v>782</v>
      </c>
      <c r="AF1940" s="25">
        <v>-23.419641402856101</v>
      </c>
      <c r="AG1940" s="25">
        <v>-68.050019137899397</v>
      </c>
      <c r="AH1940" s="25">
        <v>0.38124999999999998</v>
      </c>
      <c r="AI1940" s="25" t="s">
        <v>789</v>
      </c>
      <c r="AM1940" s="25" t="s">
        <v>784</v>
      </c>
      <c r="AN1940" s="25" t="s">
        <v>790</v>
      </c>
      <c r="AO1940" s="25" t="s">
        <v>785</v>
      </c>
      <c r="AR1940" s="25" t="s">
        <v>1176</v>
      </c>
    </row>
    <row r="1941" spans="1:44">
      <c r="A1941" s="25">
        <v>202505</v>
      </c>
      <c r="B1941" s="17" t="str">
        <f>IF(A1941="","",IFERROR(VLOOKUP(A1941,Campaña!A:K,2,0),"ID NO EXISTE"))</f>
        <v>Campaña mayo 2025</v>
      </c>
      <c r="C1941" s="25">
        <v>10</v>
      </c>
      <c r="D1941" s="85" t="str">
        <f>IF(C1941="","",IFERROR(CONCATENATE(VLOOKUP(C1941,EstacionReplica!A:W,2,0)," - ",VLOOKUP(C1941,EstacionReplica!A:W,3,0)," - ",VLOOKUP(C1941,EstacionReplica!A:W,4,0)),"ID NO EXISTE"))</f>
        <v>A-10 - Registro individual - 1</v>
      </c>
      <c r="E1941" s="25">
        <v>2025</v>
      </c>
      <c r="F1941" s="25">
        <v>5</v>
      </c>
      <c r="G1941" s="25">
        <v>30</v>
      </c>
      <c r="H1941" s="86">
        <v>0.38194444444444442</v>
      </c>
      <c r="I1941" s="25" t="s">
        <v>771</v>
      </c>
      <c r="O1941" s="25" t="s">
        <v>772</v>
      </c>
      <c r="P1941" s="25" t="s">
        <v>773</v>
      </c>
      <c r="Q1941" s="25" t="s">
        <v>774</v>
      </c>
      <c r="R1941" s="25" t="s">
        <v>775</v>
      </c>
      <c r="S1941" s="25" t="s">
        <v>776</v>
      </c>
      <c r="T1941" s="25" t="s">
        <v>777</v>
      </c>
      <c r="V1941" s="25" t="s">
        <v>778</v>
      </c>
      <c r="X1941" s="25" t="s">
        <v>779</v>
      </c>
      <c r="AB1941" s="25" t="s">
        <v>780</v>
      </c>
      <c r="AC1941" s="25" t="s">
        <v>781</v>
      </c>
      <c r="AD1941" s="25">
        <v>0</v>
      </c>
      <c r="AE1941" s="25" t="s">
        <v>782</v>
      </c>
      <c r="AF1941" s="25">
        <v>-23.419684656329</v>
      </c>
      <c r="AG1941" s="25">
        <v>-68.049705630517494</v>
      </c>
      <c r="AH1941" s="25">
        <v>0.38194444444444442</v>
      </c>
      <c r="AI1941" s="25" t="s">
        <v>789</v>
      </c>
      <c r="AM1941" s="25" t="s">
        <v>784</v>
      </c>
      <c r="AN1941" s="25" t="s">
        <v>790</v>
      </c>
      <c r="AO1941" s="25" t="s">
        <v>785</v>
      </c>
      <c r="AR1941" s="25" t="s">
        <v>1176</v>
      </c>
    </row>
    <row r="1942" spans="1:44">
      <c r="A1942" s="25">
        <v>202505</v>
      </c>
      <c r="B1942" s="17" t="str">
        <f>IF(A1942="","",IFERROR(VLOOKUP(A1942,Campaña!A:K,2,0),"ID NO EXISTE"))</f>
        <v>Campaña mayo 2025</v>
      </c>
      <c r="C1942" s="25">
        <v>11</v>
      </c>
      <c r="D1942" s="85" t="str">
        <f>IF(C1942="","",IFERROR(CONCATENATE(VLOOKUP(C1942,EstacionReplica!A:W,2,0)," - ",VLOOKUP(C1942,EstacionReplica!A:W,3,0)," - ",VLOOKUP(C1942,EstacionReplica!A:W,4,0)),"ID NO EXISTE"))</f>
        <v>A-11 - Registro individual - 1</v>
      </c>
      <c r="E1942" s="25">
        <v>2025</v>
      </c>
      <c r="F1942" s="25">
        <v>5</v>
      </c>
      <c r="G1942" s="25">
        <v>30</v>
      </c>
      <c r="H1942" s="86">
        <v>0.37916666666666665</v>
      </c>
      <c r="I1942" s="25" t="s">
        <v>771</v>
      </c>
      <c r="O1942" s="25" t="s">
        <v>772</v>
      </c>
      <c r="P1942" s="25" t="s">
        <v>773</v>
      </c>
      <c r="Q1942" s="25" t="s">
        <v>774</v>
      </c>
      <c r="R1942" s="25" t="s">
        <v>775</v>
      </c>
      <c r="S1942" s="25" t="s">
        <v>776</v>
      </c>
      <c r="T1942" s="25" t="s">
        <v>777</v>
      </c>
      <c r="V1942" s="25" t="s">
        <v>778</v>
      </c>
      <c r="X1942" s="25" t="s">
        <v>779</v>
      </c>
      <c r="AB1942" s="25" t="s">
        <v>780</v>
      </c>
      <c r="AC1942" s="25" t="s">
        <v>781</v>
      </c>
      <c r="AD1942" s="25">
        <v>70</v>
      </c>
      <c r="AE1942" s="25" t="s">
        <v>782</v>
      </c>
      <c r="AF1942" s="25">
        <v>-23.419759149676</v>
      </c>
      <c r="AG1942" s="25">
        <v>-68.048589328296003</v>
      </c>
      <c r="AH1942" s="25">
        <v>0.37916666666666665</v>
      </c>
      <c r="AI1942" s="25" t="s">
        <v>787</v>
      </c>
      <c r="AM1942" s="25" t="s">
        <v>784</v>
      </c>
      <c r="AN1942" s="25" t="s">
        <v>860</v>
      </c>
      <c r="AO1942" s="25" t="s">
        <v>785</v>
      </c>
      <c r="AR1942" s="25" t="s">
        <v>1176</v>
      </c>
    </row>
    <row r="1943" spans="1:44">
      <c r="A1943" s="25">
        <v>202505</v>
      </c>
      <c r="B1943" s="17" t="str">
        <f>IF(A1943="","",IFERROR(VLOOKUP(A1943,Campaña!A:K,2,0),"ID NO EXISTE"))</f>
        <v>Campaña mayo 2025</v>
      </c>
      <c r="C1943" s="25">
        <v>12</v>
      </c>
      <c r="D1943" s="85" t="str">
        <f>IF(C1943="","",IFERROR(CONCATENATE(VLOOKUP(C1943,EstacionReplica!A:W,2,0)," - ",VLOOKUP(C1943,EstacionReplica!A:W,3,0)," - ",VLOOKUP(C1943,EstacionReplica!A:W,4,0)),"ID NO EXISTE"))</f>
        <v>A-12 - Registro individual - 1</v>
      </c>
      <c r="E1943" s="25">
        <v>2025</v>
      </c>
      <c r="F1943" s="25">
        <v>5</v>
      </c>
      <c r="G1943" s="25">
        <v>30</v>
      </c>
      <c r="H1943" s="86">
        <v>0.37291666666666667</v>
      </c>
      <c r="I1943" s="25" t="s">
        <v>771</v>
      </c>
      <c r="O1943" s="25" t="s">
        <v>772</v>
      </c>
      <c r="P1943" s="25" t="s">
        <v>773</v>
      </c>
      <c r="Q1943" s="25" t="s">
        <v>774</v>
      </c>
      <c r="R1943" s="25" t="s">
        <v>775</v>
      </c>
      <c r="S1943" s="25" t="s">
        <v>776</v>
      </c>
      <c r="T1943" s="25" t="s">
        <v>777</v>
      </c>
      <c r="V1943" s="25" t="s">
        <v>778</v>
      </c>
      <c r="X1943" s="25" t="s">
        <v>779</v>
      </c>
      <c r="AB1943" s="25" t="s">
        <v>780</v>
      </c>
      <c r="AC1943" s="25" t="s">
        <v>781</v>
      </c>
      <c r="AD1943" s="25">
        <v>35</v>
      </c>
      <c r="AE1943" s="25" t="s">
        <v>782</v>
      </c>
      <c r="AF1943" s="25">
        <v>-23.417192830944899</v>
      </c>
      <c r="AG1943" s="25">
        <v>-68.048392363019602</v>
      </c>
      <c r="AH1943" s="25">
        <v>0.37291666666666667</v>
      </c>
      <c r="AI1943" s="25" t="s">
        <v>787</v>
      </c>
      <c r="AM1943" s="25" t="s">
        <v>784</v>
      </c>
      <c r="AN1943" s="25" t="s">
        <v>933</v>
      </c>
      <c r="AO1943" s="25" t="s">
        <v>785</v>
      </c>
      <c r="AR1943" s="25" t="s">
        <v>1176</v>
      </c>
    </row>
    <row r="1944" spans="1:44">
      <c r="A1944" s="25">
        <v>202505</v>
      </c>
      <c r="B1944" s="17" t="str">
        <f>IF(A1944="","",IFERROR(VLOOKUP(A1944,Campaña!A:K,2,0),"ID NO EXISTE"))</f>
        <v>Campaña mayo 2025</v>
      </c>
      <c r="C1944" s="25">
        <v>13</v>
      </c>
      <c r="D1944" s="85" t="str">
        <f>IF(C1944="","",IFERROR(CONCATENATE(VLOOKUP(C1944,EstacionReplica!A:W,2,0)," - ",VLOOKUP(C1944,EstacionReplica!A:W,3,0)," - ",VLOOKUP(C1944,EstacionReplica!A:W,4,0)),"ID NO EXISTE"))</f>
        <v>A-13 - Registro individual - 1</v>
      </c>
      <c r="E1944" s="25">
        <v>2025</v>
      </c>
      <c r="F1944" s="25">
        <v>5</v>
      </c>
      <c r="G1944" s="25">
        <v>30</v>
      </c>
      <c r="H1944" s="86">
        <v>0.37013888888888891</v>
      </c>
      <c r="I1944" s="25" t="s">
        <v>771</v>
      </c>
      <c r="O1944" s="25" t="s">
        <v>772</v>
      </c>
      <c r="P1944" s="25" t="s">
        <v>773</v>
      </c>
      <c r="Q1944" s="25" t="s">
        <v>774</v>
      </c>
      <c r="R1944" s="25" t="s">
        <v>775</v>
      </c>
      <c r="S1944" s="25" t="s">
        <v>776</v>
      </c>
      <c r="T1944" s="25" t="s">
        <v>777</v>
      </c>
      <c r="V1944" s="25" t="s">
        <v>778</v>
      </c>
      <c r="X1944" s="25" t="s">
        <v>779</v>
      </c>
      <c r="AB1944" s="25" t="s">
        <v>780</v>
      </c>
      <c r="AC1944" s="25" t="s">
        <v>781</v>
      </c>
      <c r="AD1944" s="25">
        <v>0</v>
      </c>
      <c r="AE1944" s="25" t="s">
        <v>782</v>
      </c>
      <c r="AF1944" s="25">
        <v>-23.417306366575701</v>
      </c>
      <c r="AG1944" s="25">
        <v>-68.047755378079799</v>
      </c>
      <c r="AH1944" s="25">
        <v>0.37013888888888891</v>
      </c>
      <c r="AI1944" s="25" t="s">
        <v>789</v>
      </c>
      <c r="AM1944" s="25" t="s">
        <v>784</v>
      </c>
      <c r="AN1944" s="25" t="s">
        <v>797</v>
      </c>
      <c r="AO1944" s="25" t="s">
        <v>785</v>
      </c>
      <c r="AR1944" s="25" t="s">
        <v>1176</v>
      </c>
    </row>
    <row r="1945" spans="1:44">
      <c r="A1945" s="25">
        <v>202505</v>
      </c>
      <c r="B1945" s="17" t="str">
        <f>IF(A1945="","",IFERROR(VLOOKUP(A1945,Campaña!A:K,2,0),"ID NO EXISTE"))</f>
        <v>Campaña mayo 2025</v>
      </c>
      <c r="C1945" s="25">
        <v>14</v>
      </c>
      <c r="D1945" s="85" t="str">
        <f>IF(C1945="","",IFERROR(CONCATENATE(VLOOKUP(C1945,EstacionReplica!A:W,2,0)," - ",VLOOKUP(C1945,EstacionReplica!A:W,3,0)," - ",VLOOKUP(C1945,EstacionReplica!A:W,4,0)),"ID NO EXISTE"))</f>
        <v>A-14 - Registro individual - 1</v>
      </c>
      <c r="E1945" s="25">
        <v>2025</v>
      </c>
      <c r="F1945" s="25">
        <v>5</v>
      </c>
      <c r="G1945" s="25">
        <v>30</v>
      </c>
      <c r="H1945" s="86">
        <v>0.37152777777777779</v>
      </c>
      <c r="I1945" s="25" t="s">
        <v>771</v>
      </c>
      <c r="O1945" s="25" t="s">
        <v>772</v>
      </c>
      <c r="P1945" s="25" t="s">
        <v>773</v>
      </c>
      <c r="Q1945" s="25" t="s">
        <v>774</v>
      </c>
      <c r="R1945" s="25" t="s">
        <v>775</v>
      </c>
      <c r="S1945" s="25" t="s">
        <v>776</v>
      </c>
      <c r="T1945" s="25" t="s">
        <v>777</v>
      </c>
      <c r="V1945" s="25" t="s">
        <v>778</v>
      </c>
      <c r="X1945" s="25" t="s">
        <v>779</v>
      </c>
      <c r="AB1945" s="25" t="s">
        <v>780</v>
      </c>
      <c r="AC1945" s="25" t="s">
        <v>781</v>
      </c>
      <c r="AD1945" s="25">
        <v>0</v>
      </c>
      <c r="AE1945" s="25" t="s">
        <v>782</v>
      </c>
      <c r="AF1945" s="25">
        <v>-23.417026502734899</v>
      </c>
      <c r="AG1945" s="25">
        <v>-68.047776955846601</v>
      </c>
      <c r="AH1945" s="25">
        <v>0.37152777777777779</v>
      </c>
      <c r="AI1945" s="25" t="s">
        <v>789</v>
      </c>
      <c r="AM1945" s="25" t="s">
        <v>784</v>
      </c>
      <c r="AN1945" s="25" t="s">
        <v>797</v>
      </c>
      <c r="AO1945" s="25" t="s">
        <v>785</v>
      </c>
      <c r="AR1945" s="25" t="s">
        <v>1176</v>
      </c>
    </row>
    <row r="1946" spans="1:44">
      <c r="A1946" s="25">
        <v>202505</v>
      </c>
      <c r="B1946" s="17" t="str">
        <f>IF(A1946="","",IFERROR(VLOOKUP(A1946,Campaña!A:K,2,0),"ID NO EXISTE"))</f>
        <v>Campaña mayo 2025</v>
      </c>
      <c r="C1946" s="25">
        <v>15</v>
      </c>
      <c r="D1946" s="85" t="str">
        <f>IF(C1946="","",IFERROR(CONCATENATE(VLOOKUP(C1946,EstacionReplica!A:W,2,0)," - ",VLOOKUP(C1946,EstacionReplica!A:W,3,0)," - ",VLOOKUP(C1946,EstacionReplica!A:W,4,0)),"ID NO EXISTE"))</f>
        <v>A-15 - Registro individual - 1</v>
      </c>
      <c r="E1946" s="25">
        <v>2025</v>
      </c>
      <c r="F1946" s="25">
        <v>5</v>
      </c>
      <c r="G1946" s="25">
        <v>30</v>
      </c>
      <c r="H1946" s="86">
        <v>0.36805555555555558</v>
      </c>
      <c r="I1946" s="25" t="s">
        <v>771</v>
      </c>
      <c r="O1946" s="25" t="s">
        <v>772</v>
      </c>
      <c r="P1946" s="25" t="s">
        <v>773</v>
      </c>
      <c r="Q1946" s="25" t="s">
        <v>774</v>
      </c>
      <c r="R1946" s="25" t="s">
        <v>775</v>
      </c>
      <c r="S1946" s="25" t="s">
        <v>776</v>
      </c>
      <c r="T1946" s="25" t="s">
        <v>777</v>
      </c>
      <c r="V1946" s="25" t="s">
        <v>778</v>
      </c>
      <c r="X1946" s="25" t="s">
        <v>779</v>
      </c>
      <c r="AB1946" s="25" t="s">
        <v>780</v>
      </c>
      <c r="AC1946" s="25" t="s">
        <v>781</v>
      </c>
      <c r="AD1946" s="25">
        <v>0</v>
      </c>
      <c r="AE1946" s="25" t="s">
        <v>782</v>
      </c>
      <c r="AF1946" s="25">
        <v>-23.416973863371599</v>
      </c>
      <c r="AG1946" s="25">
        <v>-68.048031801099398</v>
      </c>
      <c r="AH1946" s="25">
        <v>0.36805555555555558</v>
      </c>
      <c r="AI1946" s="25" t="s">
        <v>783</v>
      </c>
      <c r="AM1946" s="25" t="s">
        <v>784</v>
      </c>
      <c r="AO1946" s="25" t="s">
        <v>785</v>
      </c>
      <c r="AR1946" s="25" t="s">
        <v>1176</v>
      </c>
    </row>
    <row r="1947" spans="1:44">
      <c r="A1947" s="25">
        <v>202505</v>
      </c>
      <c r="B1947" s="17" t="str">
        <f>IF(A1947="","",IFERROR(VLOOKUP(A1947,Campaña!A:K,2,0),"ID NO EXISTE"))</f>
        <v>Campaña mayo 2025</v>
      </c>
      <c r="C1947" s="25">
        <v>16</v>
      </c>
      <c r="D1947" s="85" t="str">
        <f>IF(C1947="","",IFERROR(CONCATENATE(VLOOKUP(C1947,EstacionReplica!A:W,2,0)," - ",VLOOKUP(C1947,EstacionReplica!A:W,3,0)," - ",VLOOKUP(C1947,EstacionReplica!A:W,4,0)),"ID NO EXISTE"))</f>
        <v>A-16 - Registro individual - 1</v>
      </c>
      <c r="E1947" s="25">
        <v>2025</v>
      </c>
      <c r="F1947" s="25">
        <v>5</v>
      </c>
      <c r="G1947" s="25">
        <v>30</v>
      </c>
      <c r="H1947" s="86">
        <v>0.40486111111111112</v>
      </c>
      <c r="I1947" s="25" t="s">
        <v>771</v>
      </c>
      <c r="O1947" s="25" t="s">
        <v>772</v>
      </c>
      <c r="P1947" s="25" t="s">
        <v>773</v>
      </c>
      <c r="Q1947" s="25" t="s">
        <v>774</v>
      </c>
      <c r="R1947" s="25" t="s">
        <v>775</v>
      </c>
      <c r="S1947" s="25" t="s">
        <v>776</v>
      </c>
      <c r="T1947" s="25" t="s">
        <v>777</v>
      </c>
      <c r="V1947" s="25" t="s">
        <v>778</v>
      </c>
      <c r="X1947" s="25" t="s">
        <v>779</v>
      </c>
      <c r="AB1947" s="25" t="s">
        <v>780</v>
      </c>
      <c r="AC1947" s="25" t="s">
        <v>781</v>
      </c>
      <c r="AD1947" s="25">
        <v>0</v>
      </c>
      <c r="AE1947" s="25" t="s">
        <v>782</v>
      </c>
      <c r="AF1947" s="25">
        <v>-23.417622972849099</v>
      </c>
      <c r="AG1947" s="25">
        <v>-68.044875647462902</v>
      </c>
      <c r="AH1947" s="25">
        <v>0.40486111111111112</v>
      </c>
      <c r="AI1947" s="25" t="s">
        <v>783</v>
      </c>
      <c r="AM1947" s="25" t="s">
        <v>784</v>
      </c>
      <c r="AO1947" s="25" t="s">
        <v>785</v>
      </c>
      <c r="AR1947" s="25" t="s">
        <v>1176</v>
      </c>
    </row>
    <row r="1948" spans="1:44">
      <c r="A1948" s="25">
        <v>202505</v>
      </c>
      <c r="B1948" s="17" t="str">
        <f>IF(A1948="","",IFERROR(VLOOKUP(A1948,Campaña!A:K,2,0),"ID NO EXISTE"))</f>
        <v>Campaña mayo 2025</v>
      </c>
      <c r="C1948" s="25">
        <v>17</v>
      </c>
      <c r="D1948" s="85" t="str">
        <f>IF(C1948="","",IFERROR(CONCATENATE(VLOOKUP(C1948,EstacionReplica!A:W,2,0)," - ",VLOOKUP(C1948,EstacionReplica!A:W,3,0)," - ",VLOOKUP(C1948,EstacionReplica!A:W,4,0)),"ID NO EXISTE"))</f>
        <v>A-17 - Registro individual - 1</v>
      </c>
      <c r="E1948" s="25">
        <v>2025</v>
      </c>
      <c r="F1948" s="25">
        <v>5</v>
      </c>
      <c r="G1948" s="25">
        <v>30</v>
      </c>
      <c r="H1948" s="86">
        <v>0.40416666666666667</v>
      </c>
      <c r="I1948" s="25" t="s">
        <v>771</v>
      </c>
      <c r="O1948" s="25" t="s">
        <v>772</v>
      </c>
      <c r="P1948" s="25" t="s">
        <v>773</v>
      </c>
      <c r="Q1948" s="25" t="s">
        <v>774</v>
      </c>
      <c r="R1948" s="25" t="s">
        <v>775</v>
      </c>
      <c r="S1948" s="25" t="s">
        <v>776</v>
      </c>
      <c r="T1948" s="25" t="s">
        <v>777</v>
      </c>
      <c r="V1948" s="25" t="s">
        <v>778</v>
      </c>
      <c r="X1948" s="25" t="s">
        <v>779</v>
      </c>
      <c r="AB1948" s="25" t="s">
        <v>780</v>
      </c>
      <c r="AC1948" s="25" t="s">
        <v>781</v>
      </c>
      <c r="AD1948" s="25">
        <v>30</v>
      </c>
      <c r="AE1948" s="25" t="s">
        <v>782</v>
      </c>
      <c r="AF1948" s="25">
        <v>-23.4177030013795</v>
      </c>
      <c r="AG1948" s="25">
        <v>-68.044669539647003</v>
      </c>
      <c r="AH1948" s="25">
        <v>0.40416666666666667</v>
      </c>
      <c r="AI1948" s="25" t="s">
        <v>787</v>
      </c>
      <c r="AM1948" s="25" t="s">
        <v>784</v>
      </c>
      <c r="AN1948" s="25" t="s">
        <v>1177</v>
      </c>
      <c r="AO1948" s="25" t="s">
        <v>785</v>
      </c>
      <c r="AR1948" s="25" t="s">
        <v>1176</v>
      </c>
    </row>
    <row r="1949" spans="1:44">
      <c r="A1949" s="25">
        <v>202505</v>
      </c>
      <c r="B1949" s="17" t="str">
        <f>IF(A1949="","",IFERROR(VLOOKUP(A1949,Campaña!A:K,2,0),"ID NO EXISTE"))</f>
        <v>Campaña mayo 2025</v>
      </c>
      <c r="C1949" s="25">
        <v>18</v>
      </c>
      <c r="D1949" s="85" t="str">
        <f>IF(C1949="","",IFERROR(CONCATENATE(VLOOKUP(C1949,EstacionReplica!A:W,2,0)," - ",VLOOKUP(C1949,EstacionReplica!A:W,3,0)," - ",VLOOKUP(C1949,EstacionReplica!A:W,4,0)),"ID NO EXISTE"))</f>
        <v>A-18 - Registro individual - 1</v>
      </c>
      <c r="E1949" s="25">
        <v>2025</v>
      </c>
      <c r="F1949" s="25">
        <v>5</v>
      </c>
      <c r="G1949" s="25">
        <v>30</v>
      </c>
      <c r="H1949" s="86">
        <v>0.40486111111111112</v>
      </c>
      <c r="I1949" s="25" t="s">
        <v>771</v>
      </c>
      <c r="O1949" s="25" t="s">
        <v>772</v>
      </c>
      <c r="P1949" s="25" t="s">
        <v>773</v>
      </c>
      <c r="Q1949" s="25" t="s">
        <v>774</v>
      </c>
      <c r="R1949" s="25" t="s">
        <v>775</v>
      </c>
      <c r="S1949" s="25" t="s">
        <v>776</v>
      </c>
      <c r="T1949" s="25" t="s">
        <v>777</v>
      </c>
      <c r="V1949" s="25" t="s">
        <v>778</v>
      </c>
      <c r="X1949" s="25" t="s">
        <v>779</v>
      </c>
      <c r="AB1949" s="25" t="s">
        <v>780</v>
      </c>
      <c r="AC1949" s="25" t="s">
        <v>781</v>
      </c>
      <c r="AD1949" s="25">
        <v>0</v>
      </c>
      <c r="AE1949" s="25" t="s">
        <v>782</v>
      </c>
      <c r="AF1949" s="25">
        <v>-23.4176657970592</v>
      </c>
      <c r="AG1949" s="25">
        <v>-68.044493635544796</v>
      </c>
      <c r="AH1949" s="25">
        <v>0.40486111111111112</v>
      </c>
      <c r="AI1949" s="25" t="s">
        <v>783</v>
      </c>
      <c r="AM1949" s="25" t="s">
        <v>784</v>
      </c>
      <c r="AO1949" s="25" t="s">
        <v>785</v>
      </c>
      <c r="AR1949" s="25" t="s">
        <v>1176</v>
      </c>
    </row>
    <row r="1950" spans="1:44">
      <c r="A1950" s="25">
        <v>202505</v>
      </c>
      <c r="B1950" s="17" t="str">
        <f>IF(A1950="","",IFERROR(VLOOKUP(A1950,Campaña!A:K,2,0),"ID NO EXISTE"))</f>
        <v>Campaña mayo 2025</v>
      </c>
      <c r="C1950" s="25">
        <v>19</v>
      </c>
      <c r="D1950" s="85" t="str">
        <f>IF(C1950="","",IFERROR(CONCATENATE(VLOOKUP(C1950,EstacionReplica!A:W,2,0)," - ",VLOOKUP(C1950,EstacionReplica!A:W,3,0)," - ",VLOOKUP(C1950,EstacionReplica!A:W,4,0)),"ID NO EXISTE"))</f>
        <v>A-19 - Registro individual - 1</v>
      </c>
      <c r="E1950" s="25">
        <v>2025</v>
      </c>
      <c r="F1950" s="25">
        <v>5</v>
      </c>
      <c r="G1950" s="25">
        <v>30</v>
      </c>
      <c r="H1950" s="86">
        <v>0.40763888888888888</v>
      </c>
      <c r="I1950" s="25" t="s">
        <v>771</v>
      </c>
      <c r="O1950" s="25" t="s">
        <v>772</v>
      </c>
      <c r="P1950" s="25" t="s">
        <v>773</v>
      </c>
      <c r="Q1950" s="25" t="s">
        <v>774</v>
      </c>
      <c r="R1950" s="25" t="s">
        <v>775</v>
      </c>
      <c r="S1950" s="25" t="s">
        <v>776</v>
      </c>
      <c r="T1950" s="25" t="s">
        <v>777</v>
      </c>
      <c r="V1950" s="25" t="s">
        <v>778</v>
      </c>
      <c r="X1950" s="25" t="s">
        <v>779</v>
      </c>
      <c r="AB1950" s="25" t="s">
        <v>780</v>
      </c>
      <c r="AC1950" s="25" t="s">
        <v>781</v>
      </c>
      <c r="AD1950" s="25">
        <v>0</v>
      </c>
      <c r="AE1950" s="25" t="s">
        <v>782</v>
      </c>
      <c r="AF1950" s="25">
        <v>-23.4177290189986</v>
      </c>
      <c r="AG1950" s="25">
        <v>-68.044493181440401</v>
      </c>
      <c r="AH1950" s="25">
        <v>0.40763888888888888</v>
      </c>
      <c r="AI1950" s="25" t="s">
        <v>789</v>
      </c>
      <c r="AM1950" s="25" t="s">
        <v>784</v>
      </c>
      <c r="AN1950" s="25" t="s">
        <v>797</v>
      </c>
      <c r="AO1950" s="25" t="s">
        <v>785</v>
      </c>
      <c r="AR1950" s="25" t="s">
        <v>1176</v>
      </c>
    </row>
    <row r="1951" spans="1:44">
      <c r="A1951" s="25">
        <v>202505</v>
      </c>
      <c r="B1951" s="17" t="str">
        <f>IF(A1951="","",IFERROR(VLOOKUP(A1951,Campaña!A:K,2,0),"ID NO EXISTE"))</f>
        <v>Campaña mayo 2025</v>
      </c>
      <c r="C1951" s="25">
        <v>20</v>
      </c>
      <c r="D1951" s="85" t="str">
        <f>IF(C1951="","",IFERROR(CONCATENATE(VLOOKUP(C1951,EstacionReplica!A:W,2,0)," - ",VLOOKUP(C1951,EstacionReplica!A:W,3,0)," - ",VLOOKUP(C1951,EstacionReplica!A:W,4,0)),"ID NO EXISTE"))</f>
        <v>A-20 - Registro individual - 1</v>
      </c>
      <c r="E1951" s="25">
        <v>2025</v>
      </c>
      <c r="F1951" s="25">
        <v>5</v>
      </c>
      <c r="G1951" s="25">
        <v>30</v>
      </c>
      <c r="H1951" s="86">
        <v>0.40486111111111112</v>
      </c>
      <c r="I1951" s="25" t="s">
        <v>771</v>
      </c>
      <c r="O1951" s="25" t="s">
        <v>772</v>
      </c>
      <c r="P1951" s="25" t="s">
        <v>773</v>
      </c>
      <c r="Q1951" s="25" t="s">
        <v>774</v>
      </c>
      <c r="R1951" s="25" t="s">
        <v>775</v>
      </c>
      <c r="S1951" s="25" t="s">
        <v>776</v>
      </c>
      <c r="T1951" s="25" t="s">
        <v>777</v>
      </c>
      <c r="V1951" s="25" t="s">
        <v>778</v>
      </c>
      <c r="X1951" s="25" t="s">
        <v>779</v>
      </c>
      <c r="AB1951" s="25" t="s">
        <v>780</v>
      </c>
      <c r="AC1951" s="25" t="s">
        <v>781</v>
      </c>
      <c r="AD1951" s="25">
        <v>0</v>
      </c>
      <c r="AE1951" s="25" t="s">
        <v>782</v>
      </c>
      <c r="AF1951" s="25">
        <v>-23.4176564061442</v>
      </c>
      <c r="AG1951" s="25">
        <v>-68.044434979242197</v>
      </c>
      <c r="AH1951" s="25">
        <v>0.40486111111111112</v>
      </c>
      <c r="AI1951" s="25" t="s">
        <v>783</v>
      </c>
      <c r="AM1951" s="25" t="s">
        <v>784</v>
      </c>
      <c r="AO1951" s="25" t="s">
        <v>785</v>
      </c>
      <c r="AR1951" s="25" t="s">
        <v>1176</v>
      </c>
    </row>
    <row r="1952" spans="1:44">
      <c r="A1952" s="25">
        <v>202505</v>
      </c>
      <c r="B1952" s="17" t="str">
        <f>IF(A1952="","",IFERROR(VLOOKUP(A1952,Campaña!A:K,2,0),"ID NO EXISTE"))</f>
        <v>Campaña mayo 2025</v>
      </c>
      <c r="C1952" s="25">
        <v>21</v>
      </c>
      <c r="D1952" s="85" t="str">
        <f>IF(C1952="","",IFERROR(CONCATENATE(VLOOKUP(C1952,EstacionReplica!A:W,2,0)," - ",VLOOKUP(C1952,EstacionReplica!A:W,3,0)," - ",VLOOKUP(C1952,EstacionReplica!A:W,4,0)),"ID NO EXISTE"))</f>
        <v>A-21 - Registro individual - 1</v>
      </c>
      <c r="E1952" s="25">
        <v>2025</v>
      </c>
      <c r="F1952" s="25">
        <v>5</v>
      </c>
      <c r="G1952" s="25">
        <v>30</v>
      </c>
      <c r="H1952" s="86">
        <v>0.40902777777777777</v>
      </c>
      <c r="I1952" s="25" t="s">
        <v>771</v>
      </c>
      <c r="O1952" s="25" t="s">
        <v>772</v>
      </c>
      <c r="P1952" s="25" t="s">
        <v>773</v>
      </c>
      <c r="Q1952" s="25" t="s">
        <v>774</v>
      </c>
      <c r="R1952" s="25" t="s">
        <v>775</v>
      </c>
      <c r="S1952" s="25" t="s">
        <v>776</v>
      </c>
      <c r="T1952" s="25" t="s">
        <v>777</v>
      </c>
      <c r="V1952" s="25" t="s">
        <v>778</v>
      </c>
      <c r="X1952" s="25" t="s">
        <v>779</v>
      </c>
      <c r="AB1952" s="25" t="s">
        <v>780</v>
      </c>
      <c r="AC1952" s="25" t="s">
        <v>781</v>
      </c>
      <c r="AD1952" s="25">
        <v>0</v>
      </c>
      <c r="AE1952" s="25" t="s">
        <v>782</v>
      </c>
      <c r="AF1952" s="25">
        <v>-23.417710297018498</v>
      </c>
      <c r="AG1952" s="25">
        <v>-68.044385655655205</v>
      </c>
      <c r="AH1952" s="25">
        <v>0.40902777777777777</v>
      </c>
      <c r="AI1952" s="25" t="s">
        <v>789</v>
      </c>
      <c r="AM1952" s="25" t="s">
        <v>784</v>
      </c>
      <c r="AN1952" s="25" t="s">
        <v>790</v>
      </c>
      <c r="AO1952" s="25" t="s">
        <v>785</v>
      </c>
      <c r="AR1952" s="25" t="s">
        <v>1176</v>
      </c>
    </row>
    <row r="1953" spans="1:44">
      <c r="A1953" s="25">
        <v>202505</v>
      </c>
      <c r="B1953" s="17" t="str">
        <f>IF(A1953="","",IFERROR(VLOOKUP(A1953,Campaña!A:K,2,0),"ID NO EXISTE"))</f>
        <v>Campaña mayo 2025</v>
      </c>
      <c r="C1953" s="25">
        <v>22</v>
      </c>
      <c r="D1953" s="85" t="str">
        <f>IF(C1953="","",IFERROR(CONCATENATE(VLOOKUP(C1953,EstacionReplica!A:W,2,0)," - ",VLOOKUP(C1953,EstacionReplica!A:W,3,0)," - ",VLOOKUP(C1953,EstacionReplica!A:W,4,0)),"ID NO EXISTE"))</f>
        <v>A-22 - Registro individual - 1</v>
      </c>
      <c r="E1953" s="25">
        <v>2025</v>
      </c>
      <c r="F1953" s="25">
        <v>5</v>
      </c>
      <c r="G1953" s="25">
        <v>30</v>
      </c>
      <c r="H1953" s="86">
        <v>0.40972222222222221</v>
      </c>
      <c r="I1953" s="25" t="s">
        <v>771</v>
      </c>
      <c r="O1953" s="25" t="s">
        <v>772</v>
      </c>
      <c r="P1953" s="25" t="s">
        <v>773</v>
      </c>
      <c r="Q1953" s="25" t="s">
        <v>774</v>
      </c>
      <c r="R1953" s="25" t="s">
        <v>775</v>
      </c>
      <c r="S1953" s="25" t="s">
        <v>776</v>
      </c>
      <c r="T1953" s="25" t="s">
        <v>777</v>
      </c>
      <c r="V1953" s="25" t="s">
        <v>778</v>
      </c>
      <c r="X1953" s="25" t="s">
        <v>779</v>
      </c>
      <c r="AB1953" s="25" t="s">
        <v>780</v>
      </c>
      <c r="AC1953" s="25" t="s">
        <v>781</v>
      </c>
      <c r="AD1953" s="25">
        <v>0</v>
      </c>
      <c r="AE1953" s="25" t="s">
        <v>782</v>
      </c>
      <c r="AF1953" s="25">
        <v>-23.417655987038899</v>
      </c>
      <c r="AG1953" s="25">
        <v>-68.044366471206899</v>
      </c>
      <c r="AH1953" s="25">
        <v>0.40972222222222221</v>
      </c>
      <c r="AI1953" s="25" t="s">
        <v>789</v>
      </c>
      <c r="AM1953" s="25" t="s">
        <v>784</v>
      </c>
      <c r="AN1953" s="25" t="s">
        <v>797</v>
      </c>
      <c r="AO1953" s="25" t="s">
        <v>785</v>
      </c>
      <c r="AR1953" s="25" t="s">
        <v>1176</v>
      </c>
    </row>
    <row r="1954" spans="1:44">
      <c r="A1954" s="25">
        <v>202505</v>
      </c>
      <c r="B1954" s="17" t="str">
        <f>IF(A1954="","",IFERROR(VLOOKUP(A1954,Campaña!A:K,2,0),"ID NO EXISTE"))</f>
        <v>Campaña mayo 2025</v>
      </c>
      <c r="C1954" s="25">
        <v>23</v>
      </c>
      <c r="D1954" s="85" t="str">
        <f>IF(C1954="","",IFERROR(CONCATENATE(VLOOKUP(C1954,EstacionReplica!A:W,2,0)," - ",VLOOKUP(C1954,EstacionReplica!A:W,3,0)," - ",VLOOKUP(C1954,EstacionReplica!A:W,4,0)),"ID NO EXISTE"))</f>
        <v>A-23 - Registro individual - 1</v>
      </c>
      <c r="E1954" s="25">
        <v>2025</v>
      </c>
      <c r="F1954" s="25">
        <v>5</v>
      </c>
      <c r="G1954" s="25">
        <v>30</v>
      </c>
      <c r="H1954" s="86">
        <v>0.41041666666666665</v>
      </c>
      <c r="I1954" s="25" t="s">
        <v>771</v>
      </c>
      <c r="O1954" s="25" t="s">
        <v>772</v>
      </c>
      <c r="P1954" s="25" t="s">
        <v>773</v>
      </c>
      <c r="Q1954" s="25" t="s">
        <v>774</v>
      </c>
      <c r="R1954" s="25" t="s">
        <v>775</v>
      </c>
      <c r="S1954" s="25" t="s">
        <v>776</v>
      </c>
      <c r="T1954" s="25" t="s">
        <v>777</v>
      </c>
      <c r="V1954" s="25" t="s">
        <v>778</v>
      </c>
      <c r="X1954" s="25" t="s">
        <v>779</v>
      </c>
      <c r="AB1954" s="25" t="s">
        <v>780</v>
      </c>
      <c r="AC1954" s="25" t="s">
        <v>781</v>
      </c>
      <c r="AD1954" s="25">
        <v>0</v>
      </c>
      <c r="AE1954" s="25" t="s">
        <v>782</v>
      </c>
      <c r="AF1954" s="25">
        <v>-23.417709518614199</v>
      </c>
      <c r="AG1954" s="25">
        <v>-68.044258426398201</v>
      </c>
      <c r="AH1954" s="25">
        <v>0.41041666666666665</v>
      </c>
      <c r="AI1954" s="25" t="s">
        <v>789</v>
      </c>
      <c r="AM1954" s="25" t="s">
        <v>784</v>
      </c>
      <c r="AN1954" s="25" t="s">
        <v>797</v>
      </c>
      <c r="AO1954" s="25" t="s">
        <v>785</v>
      </c>
      <c r="AR1954" s="25" t="s">
        <v>1176</v>
      </c>
    </row>
    <row r="1955" spans="1:44">
      <c r="A1955" s="25">
        <v>202505</v>
      </c>
      <c r="B1955" s="17" t="str">
        <f>IF(A1955="","",IFERROR(VLOOKUP(A1955,Campaña!A:K,2,0),"ID NO EXISTE"))</f>
        <v>Campaña mayo 2025</v>
      </c>
      <c r="C1955" s="25">
        <v>24</v>
      </c>
      <c r="D1955" s="85" t="str">
        <f>IF(C1955="","",IFERROR(CONCATENATE(VLOOKUP(C1955,EstacionReplica!A:W,2,0)," - ",VLOOKUP(C1955,EstacionReplica!A:W,3,0)," - ",VLOOKUP(C1955,EstacionReplica!A:W,4,0)),"ID NO EXISTE"))</f>
        <v>A-24 - Registro individual - 1</v>
      </c>
      <c r="E1955" s="25">
        <v>2025</v>
      </c>
      <c r="F1955" s="25">
        <v>5</v>
      </c>
      <c r="G1955" s="25">
        <v>30</v>
      </c>
      <c r="H1955" s="86">
        <v>0.40486111111111112</v>
      </c>
      <c r="I1955" s="25" t="s">
        <v>771</v>
      </c>
      <c r="O1955" s="25" t="s">
        <v>772</v>
      </c>
      <c r="P1955" s="25" t="s">
        <v>773</v>
      </c>
      <c r="Q1955" s="25" t="s">
        <v>774</v>
      </c>
      <c r="R1955" s="25" t="s">
        <v>775</v>
      </c>
      <c r="S1955" s="25" t="s">
        <v>776</v>
      </c>
      <c r="T1955" s="25" t="s">
        <v>777</v>
      </c>
      <c r="V1955" s="25" t="s">
        <v>778</v>
      </c>
      <c r="X1955" s="25" t="s">
        <v>779</v>
      </c>
      <c r="AB1955" s="25" t="s">
        <v>780</v>
      </c>
      <c r="AC1955" s="25" t="s">
        <v>781</v>
      </c>
      <c r="AD1955" s="25">
        <v>0</v>
      </c>
      <c r="AE1955" s="25" t="s">
        <v>782</v>
      </c>
      <c r="AF1955" s="25">
        <v>-23.417627993739799</v>
      </c>
      <c r="AG1955" s="25">
        <v>-68.044219862950598</v>
      </c>
      <c r="AH1955" s="25">
        <v>0.40486111111111112</v>
      </c>
      <c r="AI1955" s="25" t="s">
        <v>783</v>
      </c>
      <c r="AM1955" s="25" t="s">
        <v>784</v>
      </c>
      <c r="AO1955" s="25" t="s">
        <v>785</v>
      </c>
      <c r="AR1955" s="25" t="s">
        <v>1176</v>
      </c>
    </row>
    <row r="1956" spans="1:44">
      <c r="A1956" s="25">
        <v>202505</v>
      </c>
      <c r="B1956" s="17" t="str">
        <f>IF(A1956="","",IFERROR(VLOOKUP(A1956,Campaña!A:K,2,0),"ID NO EXISTE"))</f>
        <v>Campaña mayo 2025</v>
      </c>
      <c r="C1956" s="25">
        <v>25</v>
      </c>
      <c r="D1956" s="85" t="str">
        <f>IF(C1956="","",IFERROR(CONCATENATE(VLOOKUP(C1956,EstacionReplica!A:W,2,0)," - ",VLOOKUP(C1956,EstacionReplica!A:W,3,0)," - ",VLOOKUP(C1956,EstacionReplica!A:W,4,0)),"ID NO EXISTE"))</f>
        <v>A-25 - Registro individual - 1</v>
      </c>
      <c r="E1956" s="25">
        <v>2025</v>
      </c>
      <c r="F1956" s="25">
        <v>5</v>
      </c>
      <c r="G1956" s="25">
        <v>30</v>
      </c>
      <c r="H1956" s="86">
        <v>0.41041666666666665</v>
      </c>
      <c r="I1956" s="25" t="s">
        <v>771</v>
      </c>
      <c r="O1956" s="25" t="s">
        <v>772</v>
      </c>
      <c r="P1956" s="25" t="s">
        <v>773</v>
      </c>
      <c r="Q1956" s="25" t="s">
        <v>774</v>
      </c>
      <c r="R1956" s="25" t="s">
        <v>775</v>
      </c>
      <c r="S1956" s="25" t="s">
        <v>776</v>
      </c>
      <c r="T1956" s="25" t="s">
        <v>777</v>
      </c>
      <c r="V1956" s="25" t="s">
        <v>778</v>
      </c>
      <c r="X1956" s="25" t="s">
        <v>779</v>
      </c>
      <c r="AB1956" s="25" t="s">
        <v>780</v>
      </c>
      <c r="AC1956" s="25" t="s">
        <v>781</v>
      </c>
      <c r="AD1956" s="25">
        <v>15</v>
      </c>
      <c r="AE1956" s="25" t="s">
        <v>782</v>
      </c>
      <c r="AF1956" s="25">
        <v>-23.4176727929521</v>
      </c>
      <c r="AG1956" s="25">
        <v>-68.044160817321099</v>
      </c>
      <c r="AH1956" s="25">
        <v>0.41041666666666665</v>
      </c>
      <c r="AI1956" s="25" t="s">
        <v>787</v>
      </c>
      <c r="AM1956" s="25" t="s">
        <v>784</v>
      </c>
      <c r="AN1956" s="25" t="s">
        <v>1178</v>
      </c>
      <c r="AO1956" s="25" t="s">
        <v>785</v>
      </c>
      <c r="AR1956" s="25" t="s">
        <v>1176</v>
      </c>
    </row>
    <row r="1957" spans="1:44">
      <c r="A1957" s="25">
        <v>202505</v>
      </c>
      <c r="B1957" s="17" t="str">
        <f>IF(A1957="","",IFERROR(VLOOKUP(A1957,Campaña!A:K,2,0),"ID NO EXISTE"))</f>
        <v>Campaña mayo 2025</v>
      </c>
      <c r="C1957" s="25">
        <v>26</v>
      </c>
      <c r="D1957" s="85" t="str">
        <f>IF(C1957="","",IFERROR(CONCATENATE(VLOOKUP(C1957,EstacionReplica!A:W,2,0)," - ",VLOOKUP(C1957,EstacionReplica!A:W,3,0)," - ",VLOOKUP(C1957,EstacionReplica!A:W,4,0)),"ID NO EXISTE"))</f>
        <v>A-26 - Registro individual - 1</v>
      </c>
      <c r="E1957" s="25">
        <v>2025</v>
      </c>
      <c r="F1957" s="25">
        <v>5</v>
      </c>
      <c r="G1957" s="25">
        <v>30</v>
      </c>
      <c r="H1957" s="86">
        <v>0.41180555555555554</v>
      </c>
      <c r="I1957" s="25" t="s">
        <v>771</v>
      </c>
      <c r="O1957" s="25" t="s">
        <v>772</v>
      </c>
      <c r="P1957" s="25" t="s">
        <v>773</v>
      </c>
      <c r="Q1957" s="25" t="s">
        <v>774</v>
      </c>
      <c r="R1957" s="25" t="s">
        <v>775</v>
      </c>
      <c r="S1957" s="25" t="s">
        <v>776</v>
      </c>
      <c r="T1957" s="25" t="s">
        <v>777</v>
      </c>
      <c r="V1957" s="25" t="s">
        <v>778</v>
      </c>
      <c r="X1957" s="25" t="s">
        <v>779</v>
      </c>
      <c r="AB1957" s="25" t="s">
        <v>780</v>
      </c>
      <c r="AC1957" s="25" t="s">
        <v>781</v>
      </c>
      <c r="AD1957" s="25">
        <v>0</v>
      </c>
      <c r="AE1957" s="25" t="s">
        <v>782</v>
      </c>
      <c r="AF1957" s="25">
        <v>-23.4176360672306</v>
      </c>
      <c r="AG1957" s="25">
        <v>-68.044063208299903</v>
      </c>
      <c r="AH1957" s="25">
        <v>0.41180555555555554</v>
      </c>
      <c r="AI1957" s="25" t="s">
        <v>789</v>
      </c>
      <c r="AM1957" s="25" t="s">
        <v>784</v>
      </c>
      <c r="AN1957" s="25" t="s">
        <v>800</v>
      </c>
      <c r="AO1957" s="25" t="s">
        <v>785</v>
      </c>
      <c r="AR1957" s="25" t="s">
        <v>1176</v>
      </c>
    </row>
    <row r="1958" spans="1:44">
      <c r="A1958" s="25">
        <v>202505</v>
      </c>
      <c r="B1958" s="17" t="str">
        <f>IF(A1958="","",IFERROR(VLOOKUP(A1958,Campaña!A:K,2,0),"ID NO EXISTE"))</f>
        <v>Campaña mayo 2025</v>
      </c>
      <c r="C1958" s="25">
        <v>27</v>
      </c>
      <c r="D1958" s="85" t="str">
        <f>IF(C1958="","",IFERROR(CONCATENATE(VLOOKUP(C1958,EstacionReplica!A:W,2,0)," - ",VLOOKUP(C1958,EstacionReplica!A:W,3,0)," - ",VLOOKUP(C1958,EstacionReplica!A:W,4,0)),"ID NO EXISTE"))</f>
        <v>A-27 - Registro individual - 1</v>
      </c>
      <c r="E1958" s="25">
        <v>2025</v>
      </c>
      <c r="F1958" s="25">
        <v>5</v>
      </c>
      <c r="G1958" s="25">
        <v>30</v>
      </c>
      <c r="H1958" s="86">
        <v>0.41249999999999998</v>
      </c>
      <c r="I1958" s="25" t="s">
        <v>771</v>
      </c>
      <c r="O1958" s="25" t="s">
        <v>772</v>
      </c>
      <c r="P1958" s="25" t="s">
        <v>773</v>
      </c>
      <c r="Q1958" s="25" t="s">
        <v>774</v>
      </c>
      <c r="R1958" s="25" t="s">
        <v>775</v>
      </c>
      <c r="S1958" s="25" t="s">
        <v>776</v>
      </c>
      <c r="T1958" s="25" t="s">
        <v>777</v>
      </c>
      <c r="V1958" s="25" t="s">
        <v>778</v>
      </c>
      <c r="X1958" s="25" t="s">
        <v>779</v>
      </c>
      <c r="AB1958" s="25" t="s">
        <v>780</v>
      </c>
      <c r="AC1958" s="25" t="s">
        <v>781</v>
      </c>
      <c r="AD1958" s="25">
        <v>0</v>
      </c>
      <c r="AE1958" s="25" t="s">
        <v>782</v>
      </c>
      <c r="AF1958" s="25">
        <v>-23.4176803871853</v>
      </c>
      <c r="AG1958" s="25">
        <v>-68.043925867714407</v>
      </c>
      <c r="AH1958" s="25">
        <v>0.41249999999999998</v>
      </c>
      <c r="AI1958" s="25" t="s">
        <v>789</v>
      </c>
      <c r="AM1958" s="25" t="s">
        <v>784</v>
      </c>
      <c r="AN1958" s="25" t="s">
        <v>797</v>
      </c>
      <c r="AO1958" s="25" t="s">
        <v>785</v>
      </c>
      <c r="AR1958" s="25" t="s">
        <v>1176</v>
      </c>
    </row>
    <row r="1959" spans="1:44">
      <c r="A1959" s="25">
        <v>202505</v>
      </c>
      <c r="B1959" s="17" t="str">
        <f>IF(A1959="","",IFERROR(VLOOKUP(A1959,Campaña!A:K,2,0),"ID NO EXISTE"))</f>
        <v>Campaña mayo 2025</v>
      </c>
      <c r="C1959" s="25">
        <v>28</v>
      </c>
      <c r="D1959" s="85" t="str">
        <f>IF(C1959="","",IFERROR(CONCATENATE(VLOOKUP(C1959,EstacionReplica!A:W,2,0)," - ",VLOOKUP(C1959,EstacionReplica!A:W,3,0)," - ",VLOOKUP(C1959,EstacionReplica!A:W,4,0)),"ID NO EXISTE"))</f>
        <v>A-28 - Registro individual - 1</v>
      </c>
      <c r="E1959" s="25">
        <v>2025</v>
      </c>
      <c r="F1959" s="25">
        <v>5</v>
      </c>
      <c r="G1959" s="25">
        <v>30</v>
      </c>
      <c r="H1959" s="86">
        <v>0.41388888888888886</v>
      </c>
      <c r="I1959" s="25" t="s">
        <v>771</v>
      </c>
      <c r="O1959" s="25" t="s">
        <v>772</v>
      </c>
      <c r="P1959" s="25" t="s">
        <v>773</v>
      </c>
      <c r="Q1959" s="25" t="s">
        <v>774</v>
      </c>
      <c r="R1959" s="25" t="s">
        <v>775</v>
      </c>
      <c r="S1959" s="25" t="s">
        <v>776</v>
      </c>
      <c r="T1959" s="25" t="s">
        <v>777</v>
      </c>
      <c r="V1959" s="25" t="s">
        <v>778</v>
      </c>
      <c r="X1959" s="25" t="s">
        <v>779</v>
      </c>
      <c r="AB1959" s="25" t="s">
        <v>780</v>
      </c>
      <c r="AC1959" s="25" t="s">
        <v>781</v>
      </c>
      <c r="AD1959" s="25">
        <v>0</v>
      </c>
      <c r="AE1959" s="25" t="s">
        <v>782</v>
      </c>
      <c r="AF1959" s="25">
        <v>-23.417734337796499</v>
      </c>
      <c r="AG1959" s="25">
        <v>-68.043886330784403</v>
      </c>
      <c r="AH1959" s="25">
        <v>0.41388888888888886</v>
      </c>
      <c r="AI1959" s="25" t="s">
        <v>789</v>
      </c>
      <c r="AM1959" s="25" t="s">
        <v>784</v>
      </c>
      <c r="AN1959" s="25" t="s">
        <v>801</v>
      </c>
      <c r="AO1959" s="25" t="s">
        <v>785</v>
      </c>
      <c r="AR1959" s="25" t="s">
        <v>1176</v>
      </c>
    </row>
    <row r="1960" spans="1:44">
      <c r="A1960" s="25">
        <v>202505</v>
      </c>
      <c r="B1960" s="17" t="str">
        <f>IF(A1960="","",IFERROR(VLOOKUP(A1960,Campaña!A:K,2,0),"ID NO EXISTE"))</f>
        <v>Campaña mayo 2025</v>
      </c>
      <c r="C1960" s="25">
        <v>29</v>
      </c>
      <c r="D1960" s="85" t="str">
        <f>IF(C1960="","",IFERROR(CONCATENATE(VLOOKUP(C1960,EstacionReplica!A:W,2,0)," - ",VLOOKUP(C1960,EstacionReplica!A:W,3,0)," - ",VLOOKUP(C1960,EstacionReplica!A:W,4,0)),"ID NO EXISTE"))</f>
        <v>A-29 - Registro individual - 1</v>
      </c>
      <c r="E1960" s="25">
        <v>2025</v>
      </c>
      <c r="F1960" s="25">
        <v>5</v>
      </c>
      <c r="G1960" s="25">
        <v>30</v>
      </c>
      <c r="H1960" s="86">
        <v>0.41736111111111113</v>
      </c>
      <c r="I1960" s="25" t="s">
        <v>771</v>
      </c>
      <c r="O1960" s="25" t="s">
        <v>772</v>
      </c>
      <c r="P1960" s="25" t="s">
        <v>773</v>
      </c>
      <c r="Q1960" s="25" t="s">
        <v>774</v>
      </c>
      <c r="R1960" s="25" t="s">
        <v>775</v>
      </c>
      <c r="S1960" s="25" t="s">
        <v>776</v>
      </c>
      <c r="T1960" s="25" t="s">
        <v>777</v>
      </c>
      <c r="V1960" s="25" t="s">
        <v>778</v>
      </c>
      <c r="X1960" s="25" t="s">
        <v>779</v>
      </c>
      <c r="AB1960" s="25" t="s">
        <v>780</v>
      </c>
      <c r="AC1960" s="25" t="s">
        <v>781</v>
      </c>
      <c r="AD1960" s="25">
        <v>0</v>
      </c>
      <c r="AE1960" s="25" t="s">
        <v>782</v>
      </c>
      <c r="AF1960" s="25">
        <v>-23.417513741787001</v>
      </c>
      <c r="AG1960" s="25">
        <v>-68.043261530328493</v>
      </c>
      <c r="AH1960" s="25">
        <v>0.41736111111111113</v>
      </c>
      <c r="AI1960" s="25" t="s">
        <v>789</v>
      </c>
      <c r="AM1960" s="25" t="s">
        <v>784</v>
      </c>
      <c r="AN1960" s="25" t="s">
        <v>801</v>
      </c>
      <c r="AO1960" s="25" t="s">
        <v>785</v>
      </c>
      <c r="AR1960" s="25" t="s">
        <v>1176</v>
      </c>
    </row>
    <row r="1961" spans="1:44">
      <c r="A1961" s="25">
        <v>202505</v>
      </c>
      <c r="B1961" s="17" t="str">
        <f>IF(A1961="","",IFERROR(VLOOKUP(A1961,Campaña!A:K,2,0),"ID NO EXISTE"))</f>
        <v>Campaña mayo 2025</v>
      </c>
      <c r="C1961" s="25">
        <v>30</v>
      </c>
      <c r="D1961" s="85" t="str">
        <f>IF(C1961="","",IFERROR(CONCATENATE(VLOOKUP(C1961,EstacionReplica!A:W,2,0)," - ",VLOOKUP(C1961,EstacionReplica!A:W,3,0)," - ",VLOOKUP(C1961,EstacionReplica!A:W,4,0)),"ID NO EXISTE"))</f>
        <v>A-30 - Registro individual - 1</v>
      </c>
      <c r="E1961" s="25">
        <v>2025</v>
      </c>
      <c r="F1961" s="25">
        <v>5</v>
      </c>
      <c r="G1961" s="25">
        <v>30</v>
      </c>
      <c r="H1961" s="86">
        <v>0.41944444444444445</v>
      </c>
      <c r="I1961" s="25" t="s">
        <v>771</v>
      </c>
      <c r="O1961" s="25" t="s">
        <v>772</v>
      </c>
      <c r="P1961" s="25" t="s">
        <v>773</v>
      </c>
      <c r="Q1961" s="25" t="s">
        <v>774</v>
      </c>
      <c r="R1961" s="25" t="s">
        <v>775</v>
      </c>
      <c r="S1961" s="25" t="s">
        <v>776</v>
      </c>
      <c r="T1961" s="25" t="s">
        <v>777</v>
      </c>
      <c r="V1961" s="25" t="s">
        <v>778</v>
      </c>
      <c r="X1961" s="25" t="s">
        <v>779</v>
      </c>
      <c r="AB1961" s="25" t="s">
        <v>780</v>
      </c>
      <c r="AC1961" s="25" t="s">
        <v>781</v>
      </c>
      <c r="AD1961" s="25">
        <v>0</v>
      </c>
      <c r="AE1961" s="25" t="s">
        <v>782</v>
      </c>
      <c r="AF1961" s="25">
        <v>-23.4173667763738</v>
      </c>
      <c r="AG1961" s="25">
        <v>-68.042861309282301</v>
      </c>
      <c r="AH1961" s="25">
        <v>0.41944444444444445</v>
      </c>
      <c r="AI1961" s="25" t="s">
        <v>789</v>
      </c>
      <c r="AM1961" s="25" t="s">
        <v>784</v>
      </c>
      <c r="AN1961" s="25" t="s">
        <v>800</v>
      </c>
      <c r="AO1961" s="25" t="s">
        <v>785</v>
      </c>
      <c r="AR1961" s="25" t="s">
        <v>1176</v>
      </c>
    </row>
    <row r="1962" spans="1:44">
      <c r="A1962" s="25">
        <v>202505</v>
      </c>
      <c r="B1962" s="17" t="str">
        <f>IF(A1962="","",IFERROR(VLOOKUP(A1962,Campaña!A:K,2,0),"ID NO EXISTE"))</f>
        <v>Campaña mayo 2025</v>
      </c>
      <c r="C1962" s="25">
        <v>31</v>
      </c>
      <c r="D1962" s="85" t="str">
        <f>IF(C1962="","",IFERROR(CONCATENATE(VLOOKUP(C1962,EstacionReplica!A:W,2,0)," - ",VLOOKUP(C1962,EstacionReplica!A:W,3,0)," - ",VLOOKUP(C1962,EstacionReplica!A:W,4,0)),"ID NO EXISTE"))</f>
        <v>A-31 - Registro individual - 1</v>
      </c>
      <c r="E1962" s="25">
        <v>2025</v>
      </c>
      <c r="F1962" s="25">
        <v>5</v>
      </c>
      <c r="G1962" s="25">
        <v>30</v>
      </c>
      <c r="H1962" s="86">
        <v>0.4201388888888889</v>
      </c>
      <c r="I1962" s="25" t="s">
        <v>771</v>
      </c>
      <c r="O1962" s="25" t="s">
        <v>772</v>
      </c>
      <c r="P1962" s="25" t="s">
        <v>773</v>
      </c>
      <c r="Q1962" s="25" t="s">
        <v>774</v>
      </c>
      <c r="R1962" s="25" t="s">
        <v>775</v>
      </c>
      <c r="S1962" s="25" t="s">
        <v>776</v>
      </c>
      <c r="T1962" s="25" t="s">
        <v>777</v>
      </c>
      <c r="V1962" s="25" t="s">
        <v>778</v>
      </c>
      <c r="X1962" s="25" t="s">
        <v>779</v>
      </c>
      <c r="AB1962" s="25" t="s">
        <v>780</v>
      </c>
      <c r="AC1962" s="25" t="s">
        <v>781</v>
      </c>
      <c r="AD1962" s="25">
        <v>0</v>
      </c>
      <c r="AE1962" s="25" t="s">
        <v>782</v>
      </c>
      <c r="AF1962" s="25">
        <v>-23.4173575047955</v>
      </c>
      <c r="AG1962" s="25">
        <v>-68.042822226921004</v>
      </c>
      <c r="AH1962" s="25">
        <v>0.4201388888888889</v>
      </c>
      <c r="AI1962" s="25" t="s">
        <v>789</v>
      </c>
      <c r="AM1962" s="25" t="s">
        <v>784</v>
      </c>
      <c r="AN1962" s="25" t="s">
        <v>797</v>
      </c>
      <c r="AO1962" s="25" t="s">
        <v>785</v>
      </c>
      <c r="AR1962" s="25" t="s">
        <v>1176</v>
      </c>
    </row>
    <row r="1963" spans="1:44">
      <c r="A1963" s="25">
        <v>202505</v>
      </c>
      <c r="B1963" s="17" t="str">
        <f>IF(A1963="","",IFERROR(VLOOKUP(A1963,Campaña!A:K,2,0),"ID NO EXISTE"))</f>
        <v>Campaña mayo 2025</v>
      </c>
      <c r="C1963" s="25">
        <v>32</v>
      </c>
      <c r="D1963" s="85" t="str">
        <f>IF(C1963="","",IFERROR(CONCATENATE(VLOOKUP(C1963,EstacionReplica!A:W,2,0)," - ",VLOOKUP(C1963,EstacionReplica!A:W,3,0)," - ",VLOOKUP(C1963,EstacionReplica!A:W,4,0)),"ID NO EXISTE"))</f>
        <v>A-32 - Registro individual - 1</v>
      </c>
      <c r="E1963" s="25">
        <v>2025</v>
      </c>
      <c r="F1963" s="25">
        <v>5</v>
      </c>
      <c r="G1963" s="25">
        <v>29</v>
      </c>
      <c r="H1963" s="86">
        <v>0.4909722222222222</v>
      </c>
      <c r="I1963" s="25" t="s">
        <v>771</v>
      </c>
      <c r="O1963" s="25" t="s">
        <v>772</v>
      </c>
      <c r="P1963" s="25" t="s">
        <v>773</v>
      </c>
      <c r="Q1963" s="25" t="s">
        <v>774</v>
      </c>
      <c r="R1963" s="25" t="s">
        <v>775</v>
      </c>
      <c r="S1963" s="25" t="s">
        <v>776</v>
      </c>
      <c r="T1963" s="25" t="s">
        <v>777</v>
      </c>
      <c r="V1963" s="25" t="s">
        <v>778</v>
      </c>
      <c r="X1963" s="25" t="s">
        <v>779</v>
      </c>
      <c r="AB1963" s="25" t="s">
        <v>780</v>
      </c>
      <c r="AC1963" s="25" t="s">
        <v>781</v>
      </c>
      <c r="AD1963" s="25">
        <v>0</v>
      </c>
      <c r="AE1963" s="25" t="s">
        <v>782</v>
      </c>
      <c r="AF1963" s="25">
        <v>-23.417607575561501</v>
      </c>
      <c r="AG1963" s="25">
        <v>-68.033561664068898</v>
      </c>
      <c r="AH1963" s="25">
        <v>0.4909722222222222</v>
      </c>
      <c r="AI1963" s="25" t="s">
        <v>783</v>
      </c>
      <c r="AM1963" s="25" t="s">
        <v>784</v>
      </c>
      <c r="AO1963" s="25" t="s">
        <v>785</v>
      </c>
      <c r="AR1963" s="25" t="s">
        <v>1176</v>
      </c>
    </row>
    <row r="1964" spans="1:44">
      <c r="A1964" s="25">
        <v>202505</v>
      </c>
      <c r="B1964" s="17" t="str">
        <f>IF(A1964="","",IFERROR(VLOOKUP(A1964,Campaña!A:K,2,0),"ID NO EXISTE"))</f>
        <v>Campaña mayo 2025</v>
      </c>
      <c r="C1964" s="25">
        <v>33</v>
      </c>
      <c r="D1964" s="85" t="str">
        <f>IF(C1964="","",IFERROR(CONCATENATE(VLOOKUP(C1964,EstacionReplica!A:W,2,0)," - ",VLOOKUP(C1964,EstacionReplica!A:W,3,0)," - ",VLOOKUP(C1964,EstacionReplica!A:W,4,0)),"ID NO EXISTE"))</f>
        <v>A-33 - Registro individual - 1</v>
      </c>
      <c r="E1964" s="25">
        <v>2025</v>
      </c>
      <c r="F1964" s="25">
        <v>5</v>
      </c>
      <c r="G1964" s="25">
        <v>29</v>
      </c>
      <c r="H1964" s="86">
        <v>0.4909722222222222</v>
      </c>
      <c r="I1964" s="25" t="s">
        <v>771</v>
      </c>
      <c r="O1964" s="25" t="s">
        <v>772</v>
      </c>
      <c r="P1964" s="25" t="s">
        <v>773</v>
      </c>
      <c r="Q1964" s="25" t="s">
        <v>774</v>
      </c>
      <c r="R1964" s="25" t="s">
        <v>775</v>
      </c>
      <c r="S1964" s="25" t="s">
        <v>776</v>
      </c>
      <c r="T1964" s="25" t="s">
        <v>777</v>
      </c>
      <c r="V1964" s="25" t="s">
        <v>778</v>
      </c>
      <c r="X1964" s="25" t="s">
        <v>779</v>
      </c>
      <c r="AB1964" s="25" t="s">
        <v>780</v>
      </c>
      <c r="AC1964" s="25" t="s">
        <v>781</v>
      </c>
      <c r="AD1964" s="25">
        <v>85</v>
      </c>
      <c r="AE1964" s="25" t="s">
        <v>782</v>
      </c>
      <c r="AF1964" s="25">
        <v>-23.4177598423456</v>
      </c>
      <c r="AG1964" s="25">
        <v>-68.033355025022402</v>
      </c>
      <c r="AH1964" s="25">
        <v>0.4909722222222222</v>
      </c>
      <c r="AI1964" s="25" t="s">
        <v>787</v>
      </c>
      <c r="AM1964" s="25" t="s">
        <v>784</v>
      </c>
      <c r="AN1964" s="25" t="s">
        <v>940</v>
      </c>
      <c r="AO1964" s="25" t="s">
        <v>785</v>
      </c>
      <c r="AR1964" s="25" t="s">
        <v>1176</v>
      </c>
    </row>
    <row r="1965" spans="1:44">
      <c r="A1965" s="25">
        <v>202505</v>
      </c>
      <c r="B1965" s="17" t="str">
        <f>IF(A1965="","",IFERROR(VLOOKUP(A1965,Campaña!A:K,2,0),"ID NO EXISTE"))</f>
        <v>Campaña mayo 2025</v>
      </c>
      <c r="C1965" s="25">
        <v>34</v>
      </c>
      <c r="D1965" s="85" t="str">
        <f>IF(C1965="","",IFERROR(CONCATENATE(VLOOKUP(C1965,EstacionReplica!A:W,2,0)," - ",VLOOKUP(C1965,EstacionReplica!A:W,3,0)," - ",VLOOKUP(C1965,EstacionReplica!A:W,4,0)),"ID NO EXISTE"))</f>
        <v>A-34 - Registro individual - 1</v>
      </c>
      <c r="E1965" s="25">
        <v>2025</v>
      </c>
      <c r="F1965" s="25">
        <v>5</v>
      </c>
      <c r="G1965" s="25">
        <v>29</v>
      </c>
      <c r="H1965" s="86">
        <v>0.49236111111111108</v>
      </c>
      <c r="I1965" s="25" t="s">
        <v>771</v>
      </c>
      <c r="O1965" s="25" t="s">
        <v>772</v>
      </c>
      <c r="P1965" s="25" t="s">
        <v>773</v>
      </c>
      <c r="Q1965" s="25" t="s">
        <v>774</v>
      </c>
      <c r="R1965" s="25" t="s">
        <v>775</v>
      </c>
      <c r="S1965" s="25" t="s">
        <v>776</v>
      </c>
      <c r="T1965" s="25" t="s">
        <v>777</v>
      </c>
      <c r="V1965" s="25" t="s">
        <v>778</v>
      </c>
      <c r="X1965" s="25" t="s">
        <v>779</v>
      </c>
      <c r="AB1965" s="25" t="s">
        <v>780</v>
      </c>
      <c r="AC1965" s="25" t="s">
        <v>781</v>
      </c>
      <c r="AD1965" s="25">
        <v>0</v>
      </c>
      <c r="AE1965" s="25" t="s">
        <v>782</v>
      </c>
      <c r="AF1965" s="25">
        <v>-23.417593637234798</v>
      </c>
      <c r="AG1965" s="25">
        <v>-68.032768996823293</v>
      </c>
      <c r="AH1965" s="25">
        <v>0.49236111111111108</v>
      </c>
      <c r="AI1965" s="25" t="s">
        <v>789</v>
      </c>
      <c r="AM1965" s="25" t="s">
        <v>784</v>
      </c>
      <c r="AN1965" s="25" t="s">
        <v>790</v>
      </c>
      <c r="AO1965" s="25" t="s">
        <v>785</v>
      </c>
      <c r="AR1965" s="25" t="s">
        <v>1176</v>
      </c>
    </row>
    <row r="1966" spans="1:44">
      <c r="A1966" s="25">
        <v>202505</v>
      </c>
      <c r="B1966" s="17" t="str">
        <f>IF(A1966="","",IFERROR(VLOOKUP(A1966,Campaña!A:K,2,0),"ID NO EXISTE"))</f>
        <v>Campaña mayo 2025</v>
      </c>
      <c r="C1966" s="25">
        <v>35</v>
      </c>
      <c r="D1966" s="85" t="str">
        <f>IF(C1966="","",IFERROR(CONCATENATE(VLOOKUP(C1966,EstacionReplica!A:W,2,0)," - ",VLOOKUP(C1966,EstacionReplica!A:W,3,0)," - ",VLOOKUP(C1966,EstacionReplica!A:W,4,0)),"ID NO EXISTE"))</f>
        <v>A-35 - Registro individual - 1</v>
      </c>
      <c r="E1966" s="25">
        <v>2025</v>
      </c>
      <c r="F1966" s="25">
        <v>5</v>
      </c>
      <c r="G1966" s="25">
        <v>29</v>
      </c>
      <c r="H1966" s="86">
        <v>0.49305555555555558</v>
      </c>
      <c r="I1966" s="25" t="s">
        <v>771</v>
      </c>
      <c r="O1966" s="25" t="s">
        <v>772</v>
      </c>
      <c r="P1966" s="25" t="s">
        <v>773</v>
      </c>
      <c r="Q1966" s="25" t="s">
        <v>774</v>
      </c>
      <c r="R1966" s="25" t="s">
        <v>775</v>
      </c>
      <c r="S1966" s="25" t="s">
        <v>776</v>
      </c>
      <c r="T1966" s="25" t="s">
        <v>777</v>
      </c>
      <c r="V1966" s="25" t="s">
        <v>778</v>
      </c>
      <c r="X1966" s="25" t="s">
        <v>779</v>
      </c>
      <c r="AB1966" s="25" t="s">
        <v>780</v>
      </c>
      <c r="AC1966" s="25" t="s">
        <v>781</v>
      </c>
      <c r="AD1966" s="25">
        <v>0</v>
      </c>
      <c r="AE1966" s="25" t="s">
        <v>782</v>
      </c>
      <c r="AF1966" s="25">
        <v>-23.417537689511999</v>
      </c>
      <c r="AG1966" s="25">
        <v>-68.032485573059205</v>
      </c>
      <c r="AH1966" s="25">
        <v>0.49305555555555558</v>
      </c>
      <c r="AI1966" s="25" t="s">
        <v>789</v>
      </c>
      <c r="AM1966" s="25" t="s">
        <v>784</v>
      </c>
      <c r="AN1966" s="25" t="s">
        <v>797</v>
      </c>
      <c r="AO1966" s="25" t="s">
        <v>785</v>
      </c>
      <c r="AR1966" s="25" t="s">
        <v>1176</v>
      </c>
    </row>
    <row r="1967" spans="1:44">
      <c r="A1967" s="25">
        <v>202505</v>
      </c>
      <c r="B1967" s="17" t="str">
        <f>IF(A1967="","",IFERROR(VLOOKUP(A1967,Campaña!A:K,2,0),"ID NO EXISTE"))</f>
        <v>Campaña mayo 2025</v>
      </c>
      <c r="C1967" s="25">
        <v>36</v>
      </c>
      <c r="D1967" s="85" t="str">
        <f>IF(C1967="","",IFERROR(CONCATENATE(VLOOKUP(C1967,EstacionReplica!A:W,2,0)," - ",VLOOKUP(C1967,EstacionReplica!A:W,3,0)," - ",VLOOKUP(C1967,EstacionReplica!A:W,4,0)),"ID NO EXISTE"))</f>
        <v>A-36 - Registro individual - 1</v>
      </c>
      <c r="E1967" s="25">
        <v>2025</v>
      </c>
      <c r="F1967" s="25">
        <v>5</v>
      </c>
      <c r="G1967" s="25">
        <v>29</v>
      </c>
      <c r="H1967" s="86">
        <v>0.48749999999999999</v>
      </c>
      <c r="I1967" s="25" t="s">
        <v>771</v>
      </c>
      <c r="O1967" s="25" t="s">
        <v>772</v>
      </c>
      <c r="P1967" s="25" t="s">
        <v>773</v>
      </c>
      <c r="Q1967" s="25" t="s">
        <v>774</v>
      </c>
      <c r="R1967" s="25" t="s">
        <v>775</v>
      </c>
      <c r="S1967" s="25" t="s">
        <v>776</v>
      </c>
      <c r="T1967" s="25" t="s">
        <v>777</v>
      </c>
      <c r="V1967" s="25" t="s">
        <v>778</v>
      </c>
      <c r="X1967" s="25" t="s">
        <v>779</v>
      </c>
      <c r="AB1967" s="25" t="s">
        <v>780</v>
      </c>
      <c r="AC1967" s="25" t="s">
        <v>781</v>
      </c>
      <c r="AD1967" s="25">
        <v>70</v>
      </c>
      <c r="AE1967" s="25" t="s">
        <v>782</v>
      </c>
      <c r="AF1967" s="25">
        <v>-23.4189897852911</v>
      </c>
      <c r="AG1967" s="25">
        <v>-68.033610346334996</v>
      </c>
      <c r="AH1967" s="25">
        <v>0.48749999999999999</v>
      </c>
      <c r="AI1967" s="25" t="s">
        <v>787</v>
      </c>
      <c r="AM1967" s="25" t="s">
        <v>784</v>
      </c>
      <c r="AN1967" s="25" t="s">
        <v>803</v>
      </c>
      <c r="AO1967" s="25" t="s">
        <v>785</v>
      </c>
      <c r="AR1967" s="25" t="s">
        <v>1176</v>
      </c>
    </row>
    <row r="1968" spans="1:44">
      <c r="A1968" s="25">
        <v>202505</v>
      </c>
      <c r="B1968" s="17" t="str">
        <f>IF(A1968="","",IFERROR(VLOOKUP(A1968,Campaña!A:K,2,0),"ID NO EXISTE"))</f>
        <v>Campaña mayo 2025</v>
      </c>
      <c r="C1968" s="25">
        <v>37</v>
      </c>
      <c r="D1968" s="85" t="str">
        <f>IF(C1968="","",IFERROR(CONCATENATE(VLOOKUP(C1968,EstacionReplica!A:W,2,0)," - ",VLOOKUP(C1968,EstacionReplica!A:W,3,0)," - ",VLOOKUP(C1968,EstacionReplica!A:W,4,0)),"ID NO EXISTE"))</f>
        <v>A-37 - Registro individual - 1</v>
      </c>
      <c r="E1968" s="25">
        <v>2025</v>
      </c>
      <c r="F1968" s="25">
        <v>5</v>
      </c>
      <c r="G1968" s="25">
        <v>29</v>
      </c>
      <c r="H1968" s="86">
        <v>0.48819444444444443</v>
      </c>
      <c r="I1968" s="25" t="s">
        <v>771</v>
      </c>
      <c r="O1968" s="25" t="s">
        <v>772</v>
      </c>
      <c r="P1968" s="25" t="s">
        <v>773</v>
      </c>
      <c r="Q1968" s="25" t="s">
        <v>774</v>
      </c>
      <c r="R1968" s="25" t="s">
        <v>775</v>
      </c>
      <c r="S1968" s="25" t="s">
        <v>776</v>
      </c>
      <c r="T1968" s="25" t="s">
        <v>777</v>
      </c>
      <c r="V1968" s="25" t="s">
        <v>778</v>
      </c>
      <c r="X1968" s="25" t="s">
        <v>779</v>
      </c>
      <c r="AB1968" s="25" t="s">
        <v>780</v>
      </c>
      <c r="AC1968" s="25" t="s">
        <v>781</v>
      </c>
      <c r="AD1968" s="25">
        <v>82</v>
      </c>
      <c r="AE1968" s="25" t="s">
        <v>782</v>
      </c>
      <c r="AF1968" s="25">
        <v>-23.418991843685699</v>
      </c>
      <c r="AG1968" s="25">
        <v>-68.033943101948196</v>
      </c>
      <c r="AH1968" s="25">
        <v>0.48819444444444443</v>
      </c>
      <c r="AI1968" s="25" t="s">
        <v>787</v>
      </c>
      <c r="AM1968" s="25" t="s">
        <v>784</v>
      </c>
      <c r="AN1968" s="25" t="s">
        <v>988</v>
      </c>
      <c r="AO1968" s="25" t="s">
        <v>785</v>
      </c>
      <c r="AR1968" s="25" t="s">
        <v>1176</v>
      </c>
    </row>
    <row r="1969" spans="1:44">
      <c r="A1969" s="25">
        <v>202505</v>
      </c>
      <c r="B1969" s="17" t="str">
        <f>IF(A1969="","",IFERROR(VLOOKUP(A1969,Campaña!A:K,2,0),"ID NO EXISTE"))</f>
        <v>Campaña mayo 2025</v>
      </c>
      <c r="C1969" s="25">
        <v>38</v>
      </c>
      <c r="D1969" s="85" t="str">
        <f>IF(C1969="","",IFERROR(CONCATENATE(VLOOKUP(C1969,EstacionReplica!A:W,2,0)," - ",VLOOKUP(C1969,EstacionReplica!A:W,3,0)," - ",VLOOKUP(C1969,EstacionReplica!A:W,4,0)),"ID NO EXISTE"))</f>
        <v>A-38 - Registro individual - 1</v>
      </c>
      <c r="E1969" s="25">
        <v>2025</v>
      </c>
      <c r="F1969" s="25">
        <v>5</v>
      </c>
      <c r="G1969" s="25">
        <v>29</v>
      </c>
      <c r="H1969" s="86">
        <v>0.45</v>
      </c>
      <c r="I1969" s="25" t="s">
        <v>771</v>
      </c>
      <c r="O1969" s="25" t="s">
        <v>772</v>
      </c>
      <c r="P1969" s="25" t="s">
        <v>773</v>
      </c>
      <c r="Q1969" s="25" t="s">
        <v>774</v>
      </c>
      <c r="R1969" s="25" t="s">
        <v>775</v>
      </c>
      <c r="S1969" s="25" t="s">
        <v>776</v>
      </c>
      <c r="T1969" s="25" t="s">
        <v>777</v>
      </c>
      <c r="V1969" s="25" t="s">
        <v>778</v>
      </c>
      <c r="X1969" s="25" t="s">
        <v>779</v>
      </c>
      <c r="AB1969" s="25" t="s">
        <v>780</v>
      </c>
      <c r="AC1969" s="25" t="s">
        <v>781</v>
      </c>
      <c r="AD1969" s="25">
        <v>0</v>
      </c>
      <c r="AE1969" s="25" t="s">
        <v>782</v>
      </c>
      <c r="AF1969" s="25">
        <v>-23.4196343637092</v>
      </c>
      <c r="AG1969" s="25">
        <v>-68.034143971344903</v>
      </c>
      <c r="AH1969" s="25">
        <v>0.45</v>
      </c>
      <c r="AI1969" s="25" t="s">
        <v>789</v>
      </c>
      <c r="AM1969" s="25" t="s">
        <v>784</v>
      </c>
      <c r="AN1969" s="25" t="s">
        <v>797</v>
      </c>
      <c r="AO1969" s="25" t="s">
        <v>785</v>
      </c>
      <c r="AR1969" s="25" t="s">
        <v>1176</v>
      </c>
    </row>
    <row r="1970" spans="1:44">
      <c r="A1970" s="25">
        <v>202505</v>
      </c>
      <c r="B1970" s="17" t="str">
        <f>IF(A1970="","",IFERROR(VLOOKUP(A1970,Campaña!A:K,2,0),"ID NO EXISTE"))</f>
        <v>Campaña mayo 2025</v>
      </c>
      <c r="C1970" s="25">
        <v>39</v>
      </c>
      <c r="D1970" s="85" t="str">
        <f>IF(C1970="","",IFERROR(CONCATENATE(VLOOKUP(C1970,EstacionReplica!A:W,2,0)," - ",VLOOKUP(C1970,EstacionReplica!A:W,3,0)," - ",VLOOKUP(C1970,EstacionReplica!A:W,4,0)),"ID NO EXISTE"))</f>
        <v>A-39 - Registro individual - 1</v>
      </c>
      <c r="E1970" s="25">
        <v>2025</v>
      </c>
      <c r="F1970" s="25">
        <v>5</v>
      </c>
      <c r="G1970" s="25">
        <v>29</v>
      </c>
      <c r="H1970" s="86">
        <v>0.44930555555555557</v>
      </c>
      <c r="I1970" s="25" t="s">
        <v>771</v>
      </c>
      <c r="O1970" s="25" t="s">
        <v>772</v>
      </c>
      <c r="P1970" s="25" t="s">
        <v>773</v>
      </c>
      <c r="Q1970" s="25" t="s">
        <v>774</v>
      </c>
      <c r="R1970" s="25" t="s">
        <v>775</v>
      </c>
      <c r="S1970" s="25" t="s">
        <v>776</v>
      </c>
      <c r="T1970" s="25" t="s">
        <v>777</v>
      </c>
      <c r="V1970" s="25" t="s">
        <v>778</v>
      </c>
      <c r="X1970" s="25" t="s">
        <v>779</v>
      </c>
      <c r="AB1970" s="25" t="s">
        <v>780</v>
      </c>
      <c r="AC1970" s="25" t="s">
        <v>781</v>
      </c>
      <c r="AD1970" s="25">
        <v>90</v>
      </c>
      <c r="AE1970" s="25" t="s">
        <v>782</v>
      </c>
      <c r="AF1970" s="25">
        <v>-23.4195986606268</v>
      </c>
      <c r="AG1970" s="25">
        <v>-68.034212742497104</v>
      </c>
      <c r="AH1970" s="25">
        <v>0.44930555555555557</v>
      </c>
      <c r="AI1970" s="25" t="s">
        <v>787</v>
      </c>
      <c r="AM1970" s="25" t="s">
        <v>784</v>
      </c>
      <c r="AN1970" s="25" t="s">
        <v>805</v>
      </c>
      <c r="AO1970" s="25" t="s">
        <v>785</v>
      </c>
      <c r="AR1970" s="25" t="s">
        <v>1176</v>
      </c>
    </row>
    <row r="1971" spans="1:44">
      <c r="A1971" s="25">
        <v>202505</v>
      </c>
      <c r="B1971" s="17" t="str">
        <f>IF(A1971="","",IFERROR(VLOOKUP(A1971,Campaña!A:K,2,0),"ID NO EXISTE"))</f>
        <v>Campaña mayo 2025</v>
      </c>
      <c r="C1971" s="25">
        <v>40</v>
      </c>
      <c r="D1971" s="85" t="str">
        <f>IF(C1971="","",IFERROR(CONCATENATE(VLOOKUP(C1971,EstacionReplica!A:W,2,0)," - ",VLOOKUP(C1971,EstacionReplica!A:W,3,0)," - ",VLOOKUP(C1971,EstacionReplica!A:W,4,0)),"ID NO EXISTE"))</f>
        <v>A-40 - Registro individual - 1</v>
      </c>
      <c r="E1971" s="25">
        <v>2025</v>
      </c>
      <c r="F1971" s="25">
        <v>5</v>
      </c>
      <c r="G1971" s="25">
        <v>29</v>
      </c>
      <c r="H1971" s="86">
        <v>0.41180555555555554</v>
      </c>
      <c r="I1971" s="25" t="s">
        <v>771</v>
      </c>
      <c r="O1971" s="25" t="s">
        <v>772</v>
      </c>
      <c r="P1971" s="25" t="s">
        <v>773</v>
      </c>
      <c r="Q1971" s="25" t="s">
        <v>774</v>
      </c>
      <c r="R1971" s="25" t="s">
        <v>775</v>
      </c>
      <c r="S1971" s="25" t="s">
        <v>776</v>
      </c>
      <c r="T1971" s="25" t="s">
        <v>777</v>
      </c>
      <c r="V1971" s="25" t="s">
        <v>778</v>
      </c>
      <c r="X1971" s="25" t="s">
        <v>779</v>
      </c>
      <c r="AB1971" s="25" t="s">
        <v>780</v>
      </c>
      <c r="AC1971" s="25" t="s">
        <v>781</v>
      </c>
      <c r="AD1971" s="25">
        <v>80</v>
      </c>
      <c r="AE1971" s="25" t="s">
        <v>782</v>
      </c>
      <c r="AF1971" s="25">
        <v>-23.419658657330601</v>
      </c>
      <c r="AG1971" s="25">
        <v>-68.0351518992493</v>
      </c>
      <c r="AH1971" s="25">
        <v>0.41180555555555554</v>
      </c>
      <c r="AI1971" s="25" t="s">
        <v>787</v>
      </c>
      <c r="AM1971" s="25" t="s">
        <v>784</v>
      </c>
      <c r="AN1971" s="25" t="s">
        <v>795</v>
      </c>
      <c r="AO1971" s="25" t="s">
        <v>785</v>
      </c>
      <c r="AR1971" s="25" t="s">
        <v>1176</v>
      </c>
    </row>
    <row r="1972" spans="1:44">
      <c r="A1972" s="25">
        <v>202505</v>
      </c>
      <c r="B1972" s="17" t="str">
        <f>IF(A1972="","",IFERROR(VLOOKUP(A1972,Campaña!A:K,2,0),"ID NO EXISTE"))</f>
        <v>Campaña mayo 2025</v>
      </c>
      <c r="C1972" s="25">
        <v>41</v>
      </c>
      <c r="D1972" s="85" t="str">
        <f>IF(C1972="","",IFERROR(CONCATENATE(VLOOKUP(C1972,EstacionReplica!A:W,2,0)," - ",VLOOKUP(C1972,EstacionReplica!A:W,3,0)," - ",VLOOKUP(C1972,EstacionReplica!A:W,4,0)),"ID NO EXISTE"))</f>
        <v>A-41 - Registro individual - 1</v>
      </c>
      <c r="E1972" s="25">
        <v>2025</v>
      </c>
      <c r="F1972" s="25">
        <v>5</v>
      </c>
      <c r="G1972" s="25">
        <v>29</v>
      </c>
      <c r="H1972" s="86">
        <v>0.3888888888888889</v>
      </c>
      <c r="I1972" s="25" t="s">
        <v>771</v>
      </c>
      <c r="O1972" s="25" t="s">
        <v>772</v>
      </c>
      <c r="P1972" s="25" t="s">
        <v>773</v>
      </c>
      <c r="Q1972" s="25" t="s">
        <v>774</v>
      </c>
      <c r="R1972" s="25" t="s">
        <v>775</v>
      </c>
      <c r="S1972" s="25" t="s">
        <v>776</v>
      </c>
      <c r="T1972" s="25" t="s">
        <v>777</v>
      </c>
      <c r="V1972" s="25" t="s">
        <v>778</v>
      </c>
      <c r="X1972" s="25" t="s">
        <v>779</v>
      </c>
      <c r="AB1972" s="25" t="s">
        <v>780</v>
      </c>
      <c r="AC1972" s="25" t="s">
        <v>781</v>
      </c>
      <c r="AD1972" s="25">
        <v>0</v>
      </c>
      <c r="AE1972" s="25" t="s">
        <v>782</v>
      </c>
      <c r="AF1972" s="25">
        <v>-23.419809508781299</v>
      </c>
      <c r="AG1972" s="25">
        <v>-68.0361784855492</v>
      </c>
      <c r="AH1972" s="25">
        <v>0.3888888888888889</v>
      </c>
      <c r="AI1972" s="25" t="s">
        <v>789</v>
      </c>
      <c r="AM1972" s="25" t="s">
        <v>784</v>
      </c>
      <c r="AN1972" s="25" t="s">
        <v>797</v>
      </c>
      <c r="AO1972" s="25" t="s">
        <v>785</v>
      </c>
      <c r="AR1972" s="25" t="s">
        <v>1176</v>
      </c>
    </row>
    <row r="1973" spans="1:44">
      <c r="A1973" s="25">
        <v>202505</v>
      </c>
      <c r="B1973" s="17" t="str">
        <f>IF(A1973="","",IFERROR(VLOOKUP(A1973,Campaña!A:K,2,0),"ID NO EXISTE"))</f>
        <v>Campaña mayo 2025</v>
      </c>
      <c r="C1973" s="25">
        <v>42</v>
      </c>
      <c r="D1973" s="85" t="str">
        <f>IF(C1973="","",IFERROR(CONCATENATE(VLOOKUP(C1973,EstacionReplica!A:W,2,0)," - ",VLOOKUP(C1973,EstacionReplica!A:W,3,0)," - ",VLOOKUP(C1973,EstacionReplica!A:W,4,0)),"ID NO EXISTE"))</f>
        <v>A-42 - Registro individual - 1</v>
      </c>
      <c r="E1973" s="25">
        <v>2025</v>
      </c>
      <c r="F1973" s="25">
        <v>5</v>
      </c>
      <c r="G1973" s="25">
        <v>29</v>
      </c>
      <c r="H1973" s="86">
        <v>0.37916666666666665</v>
      </c>
      <c r="I1973" s="25" t="s">
        <v>771</v>
      </c>
      <c r="O1973" s="25" t="s">
        <v>772</v>
      </c>
      <c r="P1973" s="25" t="s">
        <v>773</v>
      </c>
      <c r="Q1973" s="25" t="s">
        <v>774</v>
      </c>
      <c r="R1973" s="25" t="s">
        <v>775</v>
      </c>
      <c r="S1973" s="25" t="s">
        <v>776</v>
      </c>
      <c r="T1973" s="25" t="s">
        <v>777</v>
      </c>
      <c r="V1973" s="25" t="s">
        <v>778</v>
      </c>
      <c r="X1973" s="25" t="s">
        <v>779</v>
      </c>
      <c r="AB1973" s="25" t="s">
        <v>780</v>
      </c>
      <c r="AC1973" s="25" t="s">
        <v>781</v>
      </c>
      <c r="AD1973" s="25">
        <v>0</v>
      </c>
      <c r="AE1973" s="25" t="s">
        <v>782</v>
      </c>
      <c r="AF1973" s="25">
        <v>-23.419840588401499</v>
      </c>
      <c r="AG1973" s="25">
        <v>-68.036824231222596</v>
      </c>
      <c r="AH1973" s="25">
        <v>0.37916666666666665</v>
      </c>
      <c r="AI1973" s="25" t="s">
        <v>789</v>
      </c>
      <c r="AM1973" s="25" t="s">
        <v>784</v>
      </c>
      <c r="AN1973" s="25" t="s">
        <v>797</v>
      </c>
      <c r="AO1973" s="25" t="s">
        <v>785</v>
      </c>
      <c r="AR1973" s="25" t="s">
        <v>1176</v>
      </c>
    </row>
    <row r="1974" spans="1:44">
      <c r="A1974" s="25">
        <v>202505</v>
      </c>
      <c r="B1974" s="17" t="str">
        <f>IF(A1974="","",IFERROR(VLOOKUP(A1974,Campaña!A:K,2,0),"ID NO EXISTE"))</f>
        <v>Campaña mayo 2025</v>
      </c>
      <c r="C1974" s="25">
        <v>43</v>
      </c>
      <c r="D1974" s="85" t="str">
        <f>IF(C1974="","",IFERROR(CONCATENATE(VLOOKUP(C1974,EstacionReplica!A:W,2,0)," - ",VLOOKUP(C1974,EstacionReplica!A:W,3,0)," - ",VLOOKUP(C1974,EstacionReplica!A:W,4,0)),"ID NO EXISTE"))</f>
        <v>A-43 - Registro individual - 1</v>
      </c>
      <c r="E1974" s="25">
        <v>2025</v>
      </c>
      <c r="F1974" s="25">
        <v>5</v>
      </c>
      <c r="G1974" s="25">
        <v>29</v>
      </c>
      <c r="H1974" s="86">
        <v>0.38194444444444442</v>
      </c>
      <c r="I1974" s="25" t="s">
        <v>771</v>
      </c>
      <c r="O1974" s="25" t="s">
        <v>772</v>
      </c>
      <c r="P1974" s="25" t="s">
        <v>773</v>
      </c>
      <c r="Q1974" s="25" t="s">
        <v>774</v>
      </c>
      <c r="R1974" s="25" t="s">
        <v>775</v>
      </c>
      <c r="S1974" s="25" t="s">
        <v>776</v>
      </c>
      <c r="T1974" s="25" t="s">
        <v>777</v>
      </c>
      <c r="V1974" s="25" t="s">
        <v>778</v>
      </c>
      <c r="X1974" s="25" t="s">
        <v>779</v>
      </c>
      <c r="AB1974" s="25" t="s">
        <v>780</v>
      </c>
      <c r="AC1974" s="25" t="s">
        <v>781</v>
      </c>
      <c r="AD1974" s="25">
        <v>20</v>
      </c>
      <c r="AE1974" s="25" t="s">
        <v>782</v>
      </c>
      <c r="AF1974" s="25">
        <v>-23.419296936988601</v>
      </c>
      <c r="AG1974" s="25">
        <v>-68.036544333264004</v>
      </c>
      <c r="AH1974" s="25">
        <v>0.38194444444444442</v>
      </c>
      <c r="AI1974" s="25" t="s">
        <v>787</v>
      </c>
      <c r="AM1974" s="25" t="s">
        <v>784</v>
      </c>
      <c r="AN1974" s="25" t="s">
        <v>812</v>
      </c>
      <c r="AO1974" s="25" t="s">
        <v>785</v>
      </c>
      <c r="AR1974" s="25" t="s">
        <v>1176</v>
      </c>
    </row>
    <row r="1975" spans="1:44">
      <c r="A1975" s="25">
        <v>202505</v>
      </c>
      <c r="B1975" s="17" t="str">
        <f>IF(A1975="","",IFERROR(VLOOKUP(A1975,Campaña!A:K,2,0),"ID NO EXISTE"))</f>
        <v>Campaña mayo 2025</v>
      </c>
      <c r="C1975" s="25">
        <v>44</v>
      </c>
      <c r="D1975" s="85" t="str">
        <f>IF(C1975="","",IFERROR(CONCATENATE(VLOOKUP(C1975,EstacionReplica!A:W,2,0)," - ",VLOOKUP(C1975,EstacionReplica!A:W,3,0)," - ",VLOOKUP(C1975,EstacionReplica!A:W,4,0)),"ID NO EXISTE"))</f>
        <v>A-44 - Registro individual - 1</v>
      </c>
      <c r="E1975" s="25">
        <v>2025</v>
      </c>
      <c r="F1975" s="25">
        <v>5</v>
      </c>
      <c r="G1975" s="25">
        <v>29</v>
      </c>
      <c r="H1975" s="86">
        <v>0.38263888888888892</v>
      </c>
      <c r="I1975" s="25" t="s">
        <v>771</v>
      </c>
      <c r="O1975" s="25" t="s">
        <v>772</v>
      </c>
      <c r="P1975" s="25" t="s">
        <v>773</v>
      </c>
      <c r="Q1975" s="25" t="s">
        <v>774</v>
      </c>
      <c r="R1975" s="25" t="s">
        <v>775</v>
      </c>
      <c r="S1975" s="25" t="s">
        <v>776</v>
      </c>
      <c r="T1975" s="25" t="s">
        <v>777</v>
      </c>
      <c r="V1975" s="25" t="s">
        <v>778</v>
      </c>
      <c r="X1975" s="25" t="s">
        <v>779</v>
      </c>
      <c r="AB1975" s="25" t="s">
        <v>780</v>
      </c>
      <c r="AC1975" s="25" t="s">
        <v>781</v>
      </c>
      <c r="AD1975" s="25">
        <v>70</v>
      </c>
      <c r="AE1975" s="25" t="s">
        <v>782</v>
      </c>
      <c r="AF1975" s="25">
        <v>-23.4192417205441</v>
      </c>
      <c r="AG1975" s="25">
        <v>-68.036378347510606</v>
      </c>
      <c r="AH1975" s="25">
        <v>0.38263888888888892</v>
      </c>
      <c r="AI1975" s="25" t="s">
        <v>787</v>
      </c>
      <c r="AM1975" s="25" t="s">
        <v>784</v>
      </c>
      <c r="AN1975" s="25" t="s">
        <v>803</v>
      </c>
      <c r="AO1975" s="25" t="s">
        <v>785</v>
      </c>
      <c r="AR1975" s="25" t="s">
        <v>1176</v>
      </c>
    </row>
    <row r="1976" spans="1:44">
      <c r="A1976" s="25">
        <v>202505</v>
      </c>
      <c r="B1976" s="17" t="str">
        <f>IF(A1976="","",IFERROR(VLOOKUP(A1976,Campaña!A:K,2,0),"ID NO EXISTE"))</f>
        <v>Campaña mayo 2025</v>
      </c>
      <c r="C1976" s="25">
        <v>45</v>
      </c>
      <c r="D1976" s="85" t="str">
        <f>IF(C1976="","",IFERROR(CONCATENATE(VLOOKUP(C1976,EstacionReplica!A:W,2,0)," - ",VLOOKUP(C1976,EstacionReplica!A:W,3,0)," - ",VLOOKUP(C1976,EstacionReplica!A:W,4,0)),"ID NO EXISTE"))</f>
        <v>A-45 - Registro individual - 1</v>
      </c>
      <c r="E1976" s="25">
        <v>2025</v>
      </c>
      <c r="F1976" s="25">
        <v>5</v>
      </c>
      <c r="G1976" s="25">
        <v>29</v>
      </c>
      <c r="H1976" s="86">
        <v>0.3840277777777778</v>
      </c>
      <c r="I1976" s="25" t="s">
        <v>771</v>
      </c>
      <c r="O1976" s="25" t="s">
        <v>772</v>
      </c>
      <c r="P1976" s="25" t="s">
        <v>773</v>
      </c>
      <c r="Q1976" s="25" t="s">
        <v>774</v>
      </c>
      <c r="R1976" s="25" t="s">
        <v>775</v>
      </c>
      <c r="S1976" s="25" t="s">
        <v>776</v>
      </c>
      <c r="T1976" s="25" t="s">
        <v>777</v>
      </c>
      <c r="V1976" s="25" t="s">
        <v>778</v>
      </c>
      <c r="X1976" s="25" t="s">
        <v>779</v>
      </c>
      <c r="AB1976" s="25" t="s">
        <v>780</v>
      </c>
      <c r="AC1976" s="25" t="s">
        <v>781</v>
      </c>
      <c r="AD1976" s="25">
        <v>65</v>
      </c>
      <c r="AE1976" s="25" t="s">
        <v>782</v>
      </c>
      <c r="AF1976" s="25">
        <v>-23.419185175223301</v>
      </c>
      <c r="AG1976" s="25">
        <v>-68.035997048981699</v>
      </c>
      <c r="AH1976" s="25">
        <v>0.3840277777777778</v>
      </c>
      <c r="AI1976" s="25" t="s">
        <v>787</v>
      </c>
      <c r="AM1976" s="25" t="s">
        <v>784</v>
      </c>
      <c r="AN1976" s="25" t="s">
        <v>900</v>
      </c>
      <c r="AO1976" s="25" t="s">
        <v>785</v>
      </c>
      <c r="AR1976" s="25" t="s">
        <v>1176</v>
      </c>
    </row>
    <row r="1977" spans="1:44">
      <c r="A1977" s="25">
        <v>202505</v>
      </c>
      <c r="B1977" s="17" t="str">
        <f>IF(A1977="","",IFERROR(VLOOKUP(A1977,Campaña!A:K,2,0),"ID NO EXISTE"))</f>
        <v>Campaña mayo 2025</v>
      </c>
      <c r="C1977" s="25">
        <v>46</v>
      </c>
      <c r="D1977" s="85" t="str">
        <f>IF(C1977="","",IFERROR(CONCATENATE(VLOOKUP(C1977,EstacionReplica!A:W,2,0)," - ",VLOOKUP(C1977,EstacionReplica!A:W,3,0)," - ",VLOOKUP(C1977,EstacionReplica!A:W,4,0)),"ID NO EXISTE"))</f>
        <v>A-46 - Registro individual - 1</v>
      </c>
      <c r="E1977" s="25">
        <v>2025</v>
      </c>
      <c r="F1977" s="25">
        <v>5</v>
      </c>
      <c r="G1977" s="25">
        <v>29</v>
      </c>
      <c r="H1977" s="86">
        <v>0.38541666666666669</v>
      </c>
      <c r="I1977" s="25" t="s">
        <v>771</v>
      </c>
      <c r="O1977" s="25" t="s">
        <v>772</v>
      </c>
      <c r="P1977" s="25" t="s">
        <v>773</v>
      </c>
      <c r="Q1977" s="25" t="s">
        <v>774</v>
      </c>
      <c r="R1977" s="25" t="s">
        <v>775</v>
      </c>
      <c r="S1977" s="25" t="s">
        <v>776</v>
      </c>
      <c r="T1977" s="25" t="s">
        <v>777</v>
      </c>
      <c r="V1977" s="25" t="s">
        <v>778</v>
      </c>
      <c r="X1977" s="25" t="s">
        <v>779</v>
      </c>
      <c r="AB1977" s="25" t="s">
        <v>780</v>
      </c>
      <c r="AC1977" s="25" t="s">
        <v>781</v>
      </c>
      <c r="AD1977" s="25">
        <v>65</v>
      </c>
      <c r="AE1977" s="25" t="s">
        <v>782</v>
      </c>
      <c r="AF1977" s="25">
        <v>-23.419230092015098</v>
      </c>
      <c r="AG1977" s="25">
        <v>-68.035957573898699</v>
      </c>
      <c r="AH1977" s="25">
        <v>0.38541666666666669</v>
      </c>
      <c r="AI1977" s="25" t="s">
        <v>787</v>
      </c>
      <c r="AM1977" s="25" t="s">
        <v>784</v>
      </c>
      <c r="AN1977" s="25" t="s">
        <v>939</v>
      </c>
      <c r="AO1977" s="25" t="s">
        <v>785</v>
      </c>
      <c r="AR1977" s="25" t="s">
        <v>1176</v>
      </c>
    </row>
    <row r="1978" spans="1:44">
      <c r="A1978" s="25">
        <v>202505</v>
      </c>
      <c r="B1978" s="17" t="str">
        <f>IF(A1978="","",IFERROR(VLOOKUP(A1978,Campaña!A:K,2,0),"ID NO EXISTE"))</f>
        <v>Campaña mayo 2025</v>
      </c>
      <c r="C1978" s="25">
        <v>47</v>
      </c>
      <c r="D1978" s="85" t="str">
        <f>IF(C1978="","",IFERROR(CONCATENATE(VLOOKUP(C1978,EstacionReplica!A:W,2,0)," - ",VLOOKUP(C1978,EstacionReplica!A:W,3,0)," - ",VLOOKUP(C1978,EstacionReplica!A:W,4,0)),"ID NO EXISTE"))</f>
        <v>A-47 - Registro individual - 1</v>
      </c>
      <c r="E1978" s="25">
        <v>2025</v>
      </c>
      <c r="F1978" s="25">
        <v>5</v>
      </c>
      <c r="G1978" s="25">
        <v>29</v>
      </c>
      <c r="H1978" s="86">
        <v>0.43402777777777773</v>
      </c>
      <c r="I1978" s="25" t="s">
        <v>771</v>
      </c>
      <c r="O1978" s="25" t="s">
        <v>772</v>
      </c>
      <c r="P1978" s="25" t="s">
        <v>773</v>
      </c>
      <c r="Q1978" s="25" t="s">
        <v>774</v>
      </c>
      <c r="R1978" s="25" t="s">
        <v>775</v>
      </c>
      <c r="S1978" s="25" t="s">
        <v>776</v>
      </c>
      <c r="T1978" s="25" t="s">
        <v>777</v>
      </c>
      <c r="V1978" s="25" t="s">
        <v>778</v>
      </c>
      <c r="X1978" s="25" t="s">
        <v>779</v>
      </c>
      <c r="AB1978" s="25" t="s">
        <v>780</v>
      </c>
      <c r="AC1978" s="25" t="s">
        <v>781</v>
      </c>
      <c r="AD1978" s="25">
        <v>45</v>
      </c>
      <c r="AE1978" s="25" t="s">
        <v>782</v>
      </c>
      <c r="AF1978" s="25">
        <v>-23.4190711750026</v>
      </c>
      <c r="AG1978" s="25">
        <v>-68.035087648906</v>
      </c>
      <c r="AH1978" s="25">
        <v>0.43402777777777773</v>
      </c>
      <c r="AI1978" s="25" t="s">
        <v>787</v>
      </c>
      <c r="AM1978" s="25" t="s">
        <v>784</v>
      </c>
      <c r="AN1978" s="25" t="s">
        <v>1042</v>
      </c>
      <c r="AO1978" s="25" t="s">
        <v>785</v>
      </c>
      <c r="AR1978" s="25" t="s">
        <v>1176</v>
      </c>
    </row>
    <row r="1979" spans="1:44">
      <c r="A1979" s="25">
        <v>202505</v>
      </c>
      <c r="B1979" s="17" t="str">
        <f>IF(A1979="","",IFERROR(VLOOKUP(A1979,Campaña!A:K,2,0),"ID NO EXISTE"))</f>
        <v>Campaña mayo 2025</v>
      </c>
      <c r="C1979" s="25">
        <v>48</v>
      </c>
      <c r="D1979" s="85" t="str">
        <f>IF(C1979="","",IFERROR(CONCATENATE(VLOOKUP(C1979,EstacionReplica!A:W,2,0)," - ",VLOOKUP(C1979,EstacionReplica!A:W,3,0)," - ",VLOOKUP(C1979,EstacionReplica!A:W,4,0)),"ID NO EXISTE"))</f>
        <v>A-48 - Registro individual - 1</v>
      </c>
      <c r="E1979" s="25">
        <v>2025</v>
      </c>
      <c r="F1979" s="25">
        <v>5</v>
      </c>
      <c r="G1979" s="25">
        <v>30</v>
      </c>
      <c r="H1979" s="86">
        <v>0.43402777777777779</v>
      </c>
      <c r="I1979" s="25" t="s">
        <v>771</v>
      </c>
      <c r="O1979" s="25" t="s">
        <v>772</v>
      </c>
      <c r="P1979" s="25" t="s">
        <v>773</v>
      </c>
      <c r="Q1979" s="25" t="s">
        <v>774</v>
      </c>
      <c r="R1979" s="25" t="s">
        <v>775</v>
      </c>
      <c r="S1979" s="25" t="s">
        <v>776</v>
      </c>
      <c r="T1979" s="25" t="s">
        <v>777</v>
      </c>
      <c r="V1979" s="25" t="s">
        <v>778</v>
      </c>
      <c r="X1979" s="25" t="s">
        <v>779</v>
      </c>
      <c r="AB1979" s="25" t="s">
        <v>780</v>
      </c>
      <c r="AC1979" s="25" t="s">
        <v>781</v>
      </c>
      <c r="AD1979" s="25">
        <v>70</v>
      </c>
      <c r="AE1979" s="25" t="s">
        <v>782</v>
      </c>
      <c r="AF1979" s="25">
        <v>-23.418852471886201</v>
      </c>
      <c r="AG1979" s="25">
        <v>-68.037702461683594</v>
      </c>
      <c r="AH1979" s="25">
        <v>0.43402777777777779</v>
      </c>
      <c r="AI1979" s="25" t="s">
        <v>787</v>
      </c>
      <c r="AM1979" s="25" t="s">
        <v>784</v>
      </c>
      <c r="AN1979" s="25" t="s">
        <v>1179</v>
      </c>
      <c r="AO1979" s="25" t="s">
        <v>785</v>
      </c>
      <c r="AR1979" s="25" t="s">
        <v>1176</v>
      </c>
    </row>
    <row r="1980" spans="1:44">
      <c r="A1980" s="25">
        <v>202505</v>
      </c>
      <c r="B1980" s="17" t="str">
        <f>IF(A1980="","",IFERROR(VLOOKUP(A1980,Campaña!A:K,2,0),"ID NO EXISTE"))</f>
        <v>Campaña mayo 2025</v>
      </c>
      <c r="C1980" s="25">
        <v>49</v>
      </c>
      <c r="D1980" s="85" t="str">
        <f>IF(C1980="","",IFERROR(CONCATENATE(VLOOKUP(C1980,EstacionReplica!A:W,2,0)," - ",VLOOKUP(C1980,EstacionReplica!A:W,3,0)," - ",VLOOKUP(C1980,EstacionReplica!A:W,4,0)),"ID NO EXISTE"))</f>
        <v>A-49 - Registro individual - 1</v>
      </c>
      <c r="E1980" s="25">
        <v>2025</v>
      </c>
      <c r="F1980" s="25">
        <v>5</v>
      </c>
      <c r="G1980" s="25">
        <v>29</v>
      </c>
      <c r="H1980" s="86">
        <v>0.40972222222222227</v>
      </c>
      <c r="I1980" s="25" t="s">
        <v>771</v>
      </c>
      <c r="O1980" s="25" t="s">
        <v>772</v>
      </c>
      <c r="P1980" s="25" t="s">
        <v>773</v>
      </c>
      <c r="Q1980" s="25" t="s">
        <v>774</v>
      </c>
      <c r="R1980" s="25" t="s">
        <v>775</v>
      </c>
      <c r="S1980" s="25" t="s">
        <v>776</v>
      </c>
      <c r="T1980" s="25" t="s">
        <v>777</v>
      </c>
      <c r="V1980" s="25" t="s">
        <v>778</v>
      </c>
      <c r="X1980" s="25" t="s">
        <v>779</v>
      </c>
      <c r="AB1980" s="25" t="s">
        <v>780</v>
      </c>
      <c r="AC1980" s="25" t="s">
        <v>781</v>
      </c>
      <c r="AD1980" s="25">
        <v>0</v>
      </c>
      <c r="AE1980" s="25" t="s">
        <v>782</v>
      </c>
      <c r="AF1980" s="25">
        <v>-23.419748671824301</v>
      </c>
      <c r="AG1980" s="25">
        <v>-68.035102309176693</v>
      </c>
      <c r="AH1980" s="25">
        <v>0.40972222222222227</v>
      </c>
      <c r="AI1980" s="25" t="s">
        <v>789</v>
      </c>
      <c r="AM1980" s="25" t="s">
        <v>784</v>
      </c>
      <c r="AN1980" s="25" t="s">
        <v>801</v>
      </c>
      <c r="AO1980" s="25" t="s">
        <v>785</v>
      </c>
      <c r="AR1980" s="25" t="s">
        <v>1176</v>
      </c>
    </row>
    <row r="1981" spans="1:44">
      <c r="A1981" s="25">
        <v>202505</v>
      </c>
      <c r="B1981" s="17" t="str">
        <f>IF(A1981="","",IFERROR(VLOOKUP(A1981,Campaña!A:K,2,0),"ID NO EXISTE"))</f>
        <v>Campaña mayo 2025</v>
      </c>
      <c r="C1981" s="25">
        <v>50</v>
      </c>
      <c r="D1981" s="85" t="str">
        <f>IF(C1981="","",IFERROR(CONCATENATE(VLOOKUP(C1981,EstacionReplica!A:W,2,0)," - ",VLOOKUP(C1981,EstacionReplica!A:W,3,0)," - ",VLOOKUP(C1981,EstacionReplica!A:W,4,0)),"ID NO EXISTE"))</f>
        <v>A-50 - Registro individual - 1</v>
      </c>
      <c r="E1981" s="25">
        <v>2025</v>
      </c>
      <c r="F1981" s="25">
        <v>5</v>
      </c>
      <c r="G1981" s="25">
        <v>29</v>
      </c>
      <c r="H1981" s="86">
        <v>0.40069444444444446</v>
      </c>
      <c r="I1981" s="25" t="s">
        <v>771</v>
      </c>
      <c r="O1981" s="25" t="s">
        <v>772</v>
      </c>
      <c r="P1981" s="25" t="s">
        <v>773</v>
      </c>
      <c r="Q1981" s="25" t="s">
        <v>774</v>
      </c>
      <c r="R1981" s="25" t="s">
        <v>775</v>
      </c>
      <c r="S1981" s="25" t="s">
        <v>776</v>
      </c>
      <c r="T1981" s="25" t="s">
        <v>777</v>
      </c>
      <c r="V1981" s="25" t="s">
        <v>778</v>
      </c>
      <c r="X1981" s="25" t="s">
        <v>779</v>
      </c>
      <c r="AB1981" s="25" t="s">
        <v>780</v>
      </c>
      <c r="AC1981" s="25" t="s">
        <v>781</v>
      </c>
      <c r="AD1981" s="25">
        <v>0</v>
      </c>
      <c r="AE1981" s="25" t="s">
        <v>782</v>
      </c>
      <c r="AF1981" s="25">
        <v>-23.4199585766006</v>
      </c>
      <c r="AG1981" s="25">
        <v>-68.035453134489103</v>
      </c>
      <c r="AH1981" s="25">
        <v>0.40069444444444446</v>
      </c>
      <c r="AI1981" s="25" t="s">
        <v>789</v>
      </c>
      <c r="AM1981" s="25" t="s">
        <v>784</v>
      </c>
      <c r="AN1981" s="25" t="s">
        <v>797</v>
      </c>
      <c r="AO1981" s="25" t="s">
        <v>785</v>
      </c>
      <c r="AR1981" s="25" t="s">
        <v>1176</v>
      </c>
    </row>
    <row r="1982" spans="1:44">
      <c r="A1982" s="25">
        <v>202505</v>
      </c>
      <c r="B1982" s="17" t="str">
        <f>IF(A1982="","",IFERROR(VLOOKUP(A1982,Campaña!A:K,2,0),"ID NO EXISTE"))</f>
        <v>Campaña mayo 2025</v>
      </c>
      <c r="C1982" s="25">
        <v>51</v>
      </c>
      <c r="D1982" s="85" t="str">
        <f>IF(C1982="","",IFERROR(CONCATENATE(VLOOKUP(C1982,EstacionReplica!A:W,2,0)," - ",VLOOKUP(C1982,EstacionReplica!A:W,3,0)," - ",VLOOKUP(C1982,EstacionReplica!A:W,4,0)),"ID NO EXISTE"))</f>
        <v>A-51 - Registro individual - 1</v>
      </c>
      <c r="E1982" s="25">
        <v>2025</v>
      </c>
      <c r="F1982" s="25">
        <v>5</v>
      </c>
      <c r="G1982" s="25">
        <v>29</v>
      </c>
      <c r="H1982" s="86">
        <v>0.39097222222222222</v>
      </c>
      <c r="I1982" s="25" t="s">
        <v>771</v>
      </c>
      <c r="O1982" s="25" t="s">
        <v>772</v>
      </c>
      <c r="P1982" s="25" t="s">
        <v>773</v>
      </c>
      <c r="Q1982" s="25" t="s">
        <v>774</v>
      </c>
      <c r="R1982" s="25" t="s">
        <v>775</v>
      </c>
      <c r="S1982" s="25" t="s">
        <v>776</v>
      </c>
      <c r="T1982" s="25" t="s">
        <v>777</v>
      </c>
      <c r="V1982" s="25" t="s">
        <v>778</v>
      </c>
      <c r="X1982" s="25" t="s">
        <v>779</v>
      </c>
      <c r="AB1982" s="25" t="s">
        <v>780</v>
      </c>
      <c r="AC1982" s="25" t="s">
        <v>781</v>
      </c>
      <c r="AD1982" s="25">
        <v>0</v>
      </c>
      <c r="AE1982" s="25" t="s">
        <v>782</v>
      </c>
      <c r="AF1982" s="25">
        <v>-23.4200249403276</v>
      </c>
      <c r="AG1982" s="25">
        <v>-68.035961600628397</v>
      </c>
      <c r="AH1982" s="25">
        <v>0.39097222222222222</v>
      </c>
      <c r="AI1982" s="25" t="s">
        <v>789</v>
      </c>
      <c r="AM1982" s="25" t="s">
        <v>784</v>
      </c>
      <c r="AN1982" s="25" t="s">
        <v>801</v>
      </c>
      <c r="AO1982" s="25" t="s">
        <v>785</v>
      </c>
      <c r="AR1982" s="25" t="s">
        <v>1176</v>
      </c>
    </row>
    <row r="1983" spans="1:44">
      <c r="A1983" s="25">
        <v>202505</v>
      </c>
      <c r="B1983" s="17" t="str">
        <f>IF(A1983="","",IFERROR(VLOOKUP(A1983,Campaña!A:K,2,0),"ID NO EXISTE"))</f>
        <v>Campaña mayo 2025</v>
      </c>
      <c r="C1983" s="25">
        <v>52</v>
      </c>
      <c r="D1983" s="85" t="str">
        <f>IF(C1983="","",IFERROR(CONCATENATE(VLOOKUP(C1983,EstacionReplica!A:W,2,0)," - ",VLOOKUP(C1983,EstacionReplica!A:W,3,0)," - ",VLOOKUP(C1983,EstacionReplica!A:W,4,0)),"ID NO EXISTE"))</f>
        <v>A-52 - Registro individual - 1</v>
      </c>
      <c r="E1983" s="25">
        <v>2025</v>
      </c>
      <c r="F1983" s="25">
        <v>5</v>
      </c>
      <c r="G1983" s="25">
        <v>29</v>
      </c>
      <c r="H1983" s="86">
        <v>0.39027777777777778</v>
      </c>
      <c r="I1983" s="25" t="s">
        <v>771</v>
      </c>
      <c r="O1983" s="25" t="s">
        <v>772</v>
      </c>
      <c r="P1983" s="25" t="s">
        <v>773</v>
      </c>
      <c r="Q1983" s="25" t="s">
        <v>774</v>
      </c>
      <c r="R1983" s="25" t="s">
        <v>775</v>
      </c>
      <c r="S1983" s="25" t="s">
        <v>776</v>
      </c>
      <c r="T1983" s="25" t="s">
        <v>777</v>
      </c>
      <c r="V1983" s="25" t="s">
        <v>778</v>
      </c>
      <c r="X1983" s="25" t="s">
        <v>779</v>
      </c>
      <c r="AB1983" s="25" t="s">
        <v>780</v>
      </c>
      <c r="AC1983" s="25" t="s">
        <v>781</v>
      </c>
      <c r="AD1983" s="25">
        <v>0</v>
      </c>
      <c r="AE1983" s="25" t="s">
        <v>782</v>
      </c>
      <c r="AF1983" s="25">
        <v>-23.420016391880601</v>
      </c>
      <c r="AG1983" s="25">
        <v>-68.036039962180197</v>
      </c>
      <c r="AH1983" s="25">
        <v>0.39027777777777778</v>
      </c>
      <c r="AI1983" s="25" t="s">
        <v>789</v>
      </c>
      <c r="AM1983" s="25" t="s">
        <v>784</v>
      </c>
      <c r="AN1983" s="25" t="s">
        <v>801</v>
      </c>
      <c r="AO1983" s="25" t="s">
        <v>785</v>
      </c>
      <c r="AR1983" s="25" t="s">
        <v>1176</v>
      </c>
    </row>
    <row r="1984" spans="1:44">
      <c r="A1984" s="25">
        <v>202505</v>
      </c>
      <c r="B1984" s="17" t="str">
        <f>IF(A1984="","",IFERROR(VLOOKUP(A1984,Campaña!A:K,2,0),"ID NO EXISTE"))</f>
        <v>Campaña mayo 2025</v>
      </c>
      <c r="C1984" s="25">
        <v>53</v>
      </c>
      <c r="D1984" s="85" t="str">
        <f>IF(C1984="","",IFERROR(CONCATENATE(VLOOKUP(C1984,EstacionReplica!A:W,2,0)," - ",VLOOKUP(C1984,EstacionReplica!A:W,3,0)," - ",VLOOKUP(C1984,EstacionReplica!A:W,4,0)),"ID NO EXISTE"))</f>
        <v>A-53 - Registro individual - 1</v>
      </c>
      <c r="E1984" s="25">
        <v>2025</v>
      </c>
      <c r="F1984" s="25">
        <v>5</v>
      </c>
      <c r="G1984" s="25">
        <v>29</v>
      </c>
      <c r="H1984" s="86">
        <v>0.37847222222222227</v>
      </c>
      <c r="I1984" s="25" t="s">
        <v>771</v>
      </c>
      <c r="O1984" s="25" t="s">
        <v>772</v>
      </c>
      <c r="P1984" s="25" t="s">
        <v>773</v>
      </c>
      <c r="Q1984" s="25" t="s">
        <v>774</v>
      </c>
      <c r="R1984" s="25" t="s">
        <v>775</v>
      </c>
      <c r="S1984" s="25" t="s">
        <v>776</v>
      </c>
      <c r="T1984" s="25" t="s">
        <v>777</v>
      </c>
      <c r="V1984" s="25" t="s">
        <v>778</v>
      </c>
      <c r="X1984" s="25" t="s">
        <v>779</v>
      </c>
      <c r="AB1984" s="25" t="s">
        <v>780</v>
      </c>
      <c r="AC1984" s="25" t="s">
        <v>781</v>
      </c>
      <c r="AD1984" s="25">
        <v>0</v>
      </c>
      <c r="AE1984" s="25" t="s">
        <v>782</v>
      </c>
      <c r="AF1984" s="25">
        <v>-23.419966368045198</v>
      </c>
      <c r="AG1984" s="25">
        <v>-68.036715658515206</v>
      </c>
      <c r="AH1984" s="25">
        <v>0.37847222222222227</v>
      </c>
      <c r="AI1984" s="25" t="s">
        <v>789</v>
      </c>
      <c r="AM1984" s="25" t="s">
        <v>784</v>
      </c>
      <c r="AN1984" s="25" t="s">
        <v>800</v>
      </c>
      <c r="AO1984" s="25" t="s">
        <v>785</v>
      </c>
      <c r="AR1984" s="25" t="s">
        <v>1176</v>
      </c>
    </row>
    <row r="1985" spans="1:44">
      <c r="A1985" s="25">
        <v>202505</v>
      </c>
      <c r="B1985" s="17" t="str">
        <f>IF(A1985="","",IFERROR(VLOOKUP(A1985,Campaña!A:K,2,0),"ID NO EXISTE"))</f>
        <v>Campaña mayo 2025</v>
      </c>
      <c r="C1985" s="25">
        <v>54</v>
      </c>
      <c r="D1985" s="85" t="str">
        <f>IF(C1985="","",IFERROR(CONCATENATE(VLOOKUP(C1985,EstacionReplica!A:W,2,0)," - ",VLOOKUP(C1985,EstacionReplica!A:W,3,0)," - ",VLOOKUP(C1985,EstacionReplica!A:W,4,0)),"ID NO EXISTE"))</f>
        <v>A-54 - Registro individual - 1</v>
      </c>
      <c r="E1985" s="25">
        <v>2025</v>
      </c>
      <c r="F1985" s="25">
        <v>5</v>
      </c>
      <c r="G1985" s="25">
        <v>29</v>
      </c>
      <c r="H1985" s="86">
        <v>0.37847222222222227</v>
      </c>
      <c r="I1985" s="25" t="s">
        <v>771</v>
      </c>
      <c r="O1985" s="25" t="s">
        <v>772</v>
      </c>
      <c r="P1985" s="25" t="s">
        <v>773</v>
      </c>
      <c r="Q1985" s="25" t="s">
        <v>774</v>
      </c>
      <c r="R1985" s="25" t="s">
        <v>775</v>
      </c>
      <c r="S1985" s="25" t="s">
        <v>776</v>
      </c>
      <c r="T1985" s="25" t="s">
        <v>777</v>
      </c>
      <c r="V1985" s="25" t="s">
        <v>778</v>
      </c>
      <c r="X1985" s="25" t="s">
        <v>779</v>
      </c>
      <c r="AB1985" s="25" t="s">
        <v>780</v>
      </c>
      <c r="AC1985" s="25" t="s">
        <v>781</v>
      </c>
      <c r="AD1985" s="25">
        <v>0</v>
      </c>
      <c r="AE1985" s="25" t="s">
        <v>782</v>
      </c>
      <c r="AF1985" s="25">
        <v>-23.420101541473802</v>
      </c>
      <c r="AG1985" s="25">
        <v>-68.036665742304606</v>
      </c>
      <c r="AH1985" s="25">
        <v>0.37847222222222227</v>
      </c>
      <c r="AI1985" s="25" t="s">
        <v>789</v>
      </c>
      <c r="AM1985" s="25" t="s">
        <v>784</v>
      </c>
      <c r="AN1985" s="25" t="s">
        <v>797</v>
      </c>
      <c r="AO1985" s="25" t="s">
        <v>785</v>
      </c>
      <c r="AR1985" s="25" t="s">
        <v>1176</v>
      </c>
    </row>
    <row r="1986" spans="1:44">
      <c r="A1986" s="25">
        <v>202505</v>
      </c>
      <c r="B1986" s="17" t="str">
        <f>IF(A1986="","",IFERROR(VLOOKUP(A1986,Campaña!A:K,2,0),"ID NO EXISTE"))</f>
        <v>Campaña mayo 2025</v>
      </c>
      <c r="C1986" s="25">
        <v>55</v>
      </c>
      <c r="D1986" s="85" t="str">
        <f>IF(C1986="","",IFERROR(CONCATENATE(VLOOKUP(C1986,EstacionReplica!A:W,2,0)," - ",VLOOKUP(C1986,EstacionReplica!A:W,3,0)," - ",VLOOKUP(C1986,EstacionReplica!A:W,4,0)),"ID NO EXISTE"))</f>
        <v>A-55 - Registro individual - 1</v>
      </c>
      <c r="E1986" s="25">
        <v>2025</v>
      </c>
      <c r="F1986" s="25">
        <v>5</v>
      </c>
      <c r="G1986" s="25">
        <v>29</v>
      </c>
      <c r="H1986" s="86">
        <v>0.3756944444444445</v>
      </c>
      <c r="I1986" s="25" t="s">
        <v>771</v>
      </c>
      <c r="O1986" s="25" t="s">
        <v>772</v>
      </c>
      <c r="P1986" s="25" t="s">
        <v>773</v>
      </c>
      <c r="Q1986" s="25" t="s">
        <v>774</v>
      </c>
      <c r="R1986" s="25" t="s">
        <v>775</v>
      </c>
      <c r="S1986" s="25" t="s">
        <v>776</v>
      </c>
      <c r="T1986" s="25" t="s">
        <v>777</v>
      </c>
      <c r="V1986" s="25" t="s">
        <v>778</v>
      </c>
      <c r="X1986" s="25" t="s">
        <v>779</v>
      </c>
      <c r="AB1986" s="25" t="s">
        <v>780</v>
      </c>
      <c r="AC1986" s="25" t="s">
        <v>781</v>
      </c>
      <c r="AD1986" s="25">
        <v>0</v>
      </c>
      <c r="AE1986" s="25" t="s">
        <v>782</v>
      </c>
      <c r="AF1986" s="25">
        <v>-23.4206362816957</v>
      </c>
      <c r="AG1986" s="25">
        <v>-68.036965281847301</v>
      </c>
      <c r="AH1986" s="25">
        <v>0.3756944444444445</v>
      </c>
      <c r="AI1986" s="25" t="s">
        <v>789</v>
      </c>
      <c r="AM1986" s="25" t="s">
        <v>784</v>
      </c>
      <c r="AN1986" s="25" t="s">
        <v>797</v>
      </c>
      <c r="AO1986" s="25" t="s">
        <v>785</v>
      </c>
      <c r="AR1986" s="25" t="s">
        <v>1176</v>
      </c>
    </row>
    <row r="1987" spans="1:44">
      <c r="A1987" s="25">
        <v>202505</v>
      </c>
      <c r="B1987" s="17" t="str">
        <f>IF(A1987="","",IFERROR(VLOOKUP(A1987,Campaña!A:K,2,0),"ID NO EXISTE"))</f>
        <v>Campaña mayo 2025</v>
      </c>
      <c r="C1987" s="25">
        <v>56</v>
      </c>
      <c r="D1987" s="85" t="str">
        <f>IF(C1987="","",IFERROR(CONCATENATE(VLOOKUP(C1987,EstacionReplica!A:W,2,0)," - ",VLOOKUP(C1987,EstacionReplica!A:W,3,0)," - ",VLOOKUP(C1987,EstacionReplica!A:W,4,0)),"ID NO EXISTE"))</f>
        <v>A-56 - Registro individual - 1</v>
      </c>
      <c r="E1987" s="25">
        <v>2025</v>
      </c>
      <c r="F1987" s="25">
        <v>5</v>
      </c>
      <c r="G1987" s="25">
        <v>29</v>
      </c>
      <c r="H1987" s="86">
        <v>0.37638888888888888</v>
      </c>
      <c r="I1987" s="25" t="s">
        <v>771</v>
      </c>
      <c r="O1987" s="25" t="s">
        <v>772</v>
      </c>
      <c r="P1987" s="25" t="s">
        <v>773</v>
      </c>
      <c r="Q1987" s="25" t="s">
        <v>774</v>
      </c>
      <c r="R1987" s="25" t="s">
        <v>775</v>
      </c>
      <c r="S1987" s="25" t="s">
        <v>776</v>
      </c>
      <c r="T1987" s="25" t="s">
        <v>777</v>
      </c>
      <c r="V1987" s="25" t="s">
        <v>778</v>
      </c>
      <c r="X1987" s="25" t="s">
        <v>779</v>
      </c>
      <c r="AB1987" s="25" t="s">
        <v>780</v>
      </c>
      <c r="AC1987" s="25" t="s">
        <v>781</v>
      </c>
      <c r="AD1987" s="25">
        <v>0</v>
      </c>
      <c r="AE1987" s="25" t="s">
        <v>782</v>
      </c>
      <c r="AF1987" s="25">
        <v>-23.4204032076875</v>
      </c>
      <c r="AG1987" s="25">
        <v>-68.037250806290999</v>
      </c>
      <c r="AH1987" s="25">
        <v>0.37638888888888888</v>
      </c>
      <c r="AI1987" s="25" t="s">
        <v>789</v>
      </c>
      <c r="AM1987" s="25" t="s">
        <v>784</v>
      </c>
      <c r="AN1987" s="25" t="s">
        <v>801</v>
      </c>
      <c r="AO1987" s="25" t="s">
        <v>785</v>
      </c>
      <c r="AR1987" s="25" t="s">
        <v>1176</v>
      </c>
    </row>
    <row r="1988" spans="1:44">
      <c r="A1988" s="25">
        <v>202505</v>
      </c>
      <c r="B1988" s="17" t="str">
        <f>IF(A1988="","",IFERROR(VLOOKUP(A1988,Campaña!A:K,2,0),"ID NO EXISTE"))</f>
        <v>Campaña mayo 2025</v>
      </c>
      <c r="C1988" s="25">
        <v>57</v>
      </c>
      <c r="D1988" s="85" t="str">
        <f>IF(C1988="","",IFERROR(CONCATENATE(VLOOKUP(C1988,EstacionReplica!A:W,2,0)," - ",VLOOKUP(C1988,EstacionReplica!A:W,3,0)," - ",VLOOKUP(C1988,EstacionReplica!A:W,4,0)),"ID NO EXISTE"))</f>
        <v>A-57 - Registro individual - 1</v>
      </c>
      <c r="E1988" s="25">
        <v>2025</v>
      </c>
      <c r="F1988" s="25">
        <v>5</v>
      </c>
      <c r="G1988" s="25">
        <v>29</v>
      </c>
      <c r="H1988" s="86">
        <v>0.37708333333333338</v>
      </c>
      <c r="I1988" s="25" t="s">
        <v>771</v>
      </c>
      <c r="O1988" s="25" t="s">
        <v>772</v>
      </c>
      <c r="P1988" s="25" t="s">
        <v>773</v>
      </c>
      <c r="Q1988" s="25" t="s">
        <v>774</v>
      </c>
      <c r="R1988" s="25" t="s">
        <v>775</v>
      </c>
      <c r="S1988" s="25" t="s">
        <v>776</v>
      </c>
      <c r="T1988" s="25" t="s">
        <v>777</v>
      </c>
      <c r="V1988" s="25" t="s">
        <v>778</v>
      </c>
      <c r="X1988" s="25" t="s">
        <v>779</v>
      </c>
      <c r="AB1988" s="25" t="s">
        <v>780</v>
      </c>
      <c r="AC1988" s="25" t="s">
        <v>781</v>
      </c>
      <c r="AD1988" s="25">
        <v>0</v>
      </c>
      <c r="AE1988" s="25" t="s">
        <v>782</v>
      </c>
      <c r="AF1988" s="25">
        <v>-23.420449451888999</v>
      </c>
      <c r="AG1988" s="25">
        <v>-68.037426646282199</v>
      </c>
      <c r="AH1988" s="25">
        <v>0.37708333333333338</v>
      </c>
      <c r="AI1988" s="25" t="s">
        <v>783</v>
      </c>
      <c r="AM1988" s="25" t="s">
        <v>784</v>
      </c>
      <c r="AO1988" s="25" t="s">
        <v>785</v>
      </c>
      <c r="AR1988" s="25" t="s">
        <v>1176</v>
      </c>
    </row>
    <row r="1989" spans="1:44">
      <c r="A1989" s="25">
        <v>202505</v>
      </c>
      <c r="B1989" s="17" t="str">
        <f>IF(A1989="","",IFERROR(VLOOKUP(A1989,Campaña!A:K,2,0),"ID NO EXISTE"))</f>
        <v>Campaña mayo 2025</v>
      </c>
      <c r="C1989" s="25">
        <v>58</v>
      </c>
      <c r="D1989" s="85" t="str">
        <f>IF(C1989="","",IFERROR(CONCATENATE(VLOOKUP(C1989,EstacionReplica!A:W,2,0)," - ",VLOOKUP(C1989,EstacionReplica!A:W,3,0)," - ",VLOOKUP(C1989,EstacionReplica!A:W,4,0)),"ID NO EXISTE"))</f>
        <v>A-58 - Registro individual - 1</v>
      </c>
      <c r="E1989" s="25">
        <v>2025</v>
      </c>
      <c r="F1989" s="25">
        <v>5</v>
      </c>
      <c r="G1989" s="25">
        <v>30</v>
      </c>
      <c r="H1989" s="86">
        <v>0.43680555555555556</v>
      </c>
      <c r="I1989" s="25" t="s">
        <v>771</v>
      </c>
      <c r="O1989" s="25" t="s">
        <v>772</v>
      </c>
      <c r="P1989" s="25" t="s">
        <v>773</v>
      </c>
      <c r="Q1989" s="25" t="s">
        <v>774</v>
      </c>
      <c r="R1989" s="25" t="s">
        <v>775</v>
      </c>
      <c r="S1989" s="25" t="s">
        <v>776</v>
      </c>
      <c r="T1989" s="25" t="s">
        <v>777</v>
      </c>
      <c r="V1989" s="25" t="s">
        <v>778</v>
      </c>
      <c r="X1989" s="25" t="s">
        <v>779</v>
      </c>
      <c r="AB1989" s="25" t="s">
        <v>780</v>
      </c>
      <c r="AC1989" s="25" t="s">
        <v>781</v>
      </c>
      <c r="AD1989" s="25">
        <v>60</v>
      </c>
      <c r="AE1989" s="25" t="s">
        <v>782</v>
      </c>
      <c r="AF1989" s="25">
        <v>-23.4186391330934</v>
      </c>
      <c r="AG1989" s="25">
        <v>-68.036793781401201</v>
      </c>
      <c r="AH1989" s="25">
        <v>0.43680555555555556</v>
      </c>
      <c r="AI1989" s="25" t="s">
        <v>787</v>
      </c>
      <c r="AM1989" s="25" t="s">
        <v>784</v>
      </c>
      <c r="AN1989" s="25" t="s">
        <v>809</v>
      </c>
      <c r="AO1989" s="25" t="s">
        <v>785</v>
      </c>
      <c r="AR1989" s="25" t="s">
        <v>1176</v>
      </c>
    </row>
    <row r="1990" spans="1:44">
      <c r="A1990" s="25">
        <v>202505</v>
      </c>
      <c r="B1990" s="17" t="str">
        <f>IF(A1990="","",IFERROR(VLOOKUP(A1990,Campaña!A:K,2,0),"ID NO EXISTE"))</f>
        <v>Campaña mayo 2025</v>
      </c>
      <c r="C1990" s="25">
        <v>59</v>
      </c>
      <c r="D1990" s="85" t="str">
        <f>IF(C1990="","",IFERROR(CONCATENATE(VLOOKUP(C1990,EstacionReplica!A:W,2,0)," - ",VLOOKUP(C1990,EstacionReplica!A:W,3,0)," - ",VLOOKUP(C1990,EstacionReplica!A:W,4,0)),"ID NO EXISTE"))</f>
        <v>A-59 - Registro individual - 1</v>
      </c>
      <c r="E1990" s="25">
        <v>2025</v>
      </c>
      <c r="F1990" s="25">
        <v>5</v>
      </c>
      <c r="G1990" s="25">
        <v>30</v>
      </c>
      <c r="H1990" s="86">
        <v>0.39791666666666664</v>
      </c>
      <c r="I1990" s="25" t="s">
        <v>771</v>
      </c>
      <c r="O1990" s="25" t="s">
        <v>772</v>
      </c>
      <c r="P1990" s="25" t="s">
        <v>773</v>
      </c>
      <c r="Q1990" s="25" t="s">
        <v>774</v>
      </c>
      <c r="R1990" s="25" t="s">
        <v>775</v>
      </c>
      <c r="S1990" s="25" t="s">
        <v>776</v>
      </c>
      <c r="T1990" s="25" t="s">
        <v>777</v>
      </c>
      <c r="V1990" s="25" t="s">
        <v>778</v>
      </c>
      <c r="X1990" s="25" t="s">
        <v>779</v>
      </c>
      <c r="AB1990" s="25" t="s">
        <v>780</v>
      </c>
      <c r="AC1990" s="25" t="s">
        <v>781</v>
      </c>
      <c r="AD1990" s="25">
        <v>0</v>
      </c>
      <c r="AE1990" s="25" t="s">
        <v>782</v>
      </c>
      <c r="AF1990" s="25">
        <v>-23.419592086138099</v>
      </c>
      <c r="AG1990" s="25">
        <v>-68.041944853866895</v>
      </c>
      <c r="AH1990" s="25">
        <v>0.39791666666666664</v>
      </c>
      <c r="AI1990" s="25" t="s">
        <v>789</v>
      </c>
      <c r="AM1990" s="25" t="s">
        <v>784</v>
      </c>
      <c r="AN1990" s="25" t="s">
        <v>797</v>
      </c>
      <c r="AO1990" s="25" t="s">
        <v>785</v>
      </c>
      <c r="AR1990" s="25" t="s">
        <v>1176</v>
      </c>
    </row>
    <row r="1991" spans="1:44">
      <c r="A1991" s="25">
        <v>202505</v>
      </c>
      <c r="B1991" s="17" t="str">
        <f>IF(A1991="","",IFERROR(VLOOKUP(A1991,Campaña!A:K,2,0),"ID NO EXISTE"))</f>
        <v>Campaña mayo 2025</v>
      </c>
      <c r="C1991" s="25">
        <v>60</v>
      </c>
      <c r="D1991" s="85" t="str">
        <f>IF(C1991="","",IFERROR(CONCATENATE(VLOOKUP(C1991,EstacionReplica!A:W,2,0)," - ",VLOOKUP(C1991,EstacionReplica!A:W,3,0)," - ",VLOOKUP(C1991,EstacionReplica!A:W,4,0)),"ID NO EXISTE"))</f>
        <v>A-60 - Registro individual - 1</v>
      </c>
      <c r="E1991" s="25">
        <v>2025</v>
      </c>
      <c r="F1991" s="25">
        <v>5</v>
      </c>
      <c r="G1991" s="25">
        <v>30</v>
      </c>
      <c r="H1991" s="86">
        <v>0.36666666666666664</v>
      </c>
      <c r="I1991" s="25" t="s">
        <v>771</v>
      </c>
      <c r="O1991" s="25" t="s">
        <v>772</v>
      </c>
      <c r="P1991" s="25" t="s">
        <v>773</v>
      </c>
      <c r="Q1991" s="25" t="s">
        <v>774</v>
      </c>
      <c r="R1991" s="25" t="s">
        <v>775</v>
      </c>
      <c r="S1991" s="25" t="s">
        <v>776</v>
      </c>
      <c r="T1991" s="25" t="s">
        <v>777</v>
      </c>
      <c r="V1991" s="25" t="s">
        <v>778</v>
      </c>
      <c r="X1991" s="25" t="s">
        <v>779</v>
      </c>
      <c r="AB1991" s="25" t="s">
        <v>780</v>
      </c>
      <c r="AC1991" s="25" t="s">
        <v>781</v>
      </c>
      <c r="AD1991" s="25">
        <v>0</v>
      </c>
      <c r="AE1991" s="25" t="s">
        <v>782</v>
      </c>
      <c r="AF1991" s="25">
        <v>-23.4197882973898</v>
      </c>
      <c r="AG1991" s="25">
        <v>-68.047443987426306</v>
      </c>
      <c r="AH1991" s="25">
        <v>0.36666666666666664</v>
      </c>
      <c r="AI1991" s="25" t="s">
        <v>789</v>
      </c>
      <c r="AM1991" s="25" t="s">
        <v>784</v>
      </c>
      <c r="AN1991" s="25" t="s">
        <v>797</v>
      </c>
      <c r="AO1991" s="25" t="s">
        <v>785</v>
      </c>
      <c r="AR1991" s="25" t="s">
        <v>1176</v>
      </c>
    </row>
    <row r="1992" spans="1:44">
      <c r="A1992" s="25">
        <v>202505</v>
      </c>
      <c r="B1992" s="17" t="str">
        <f>IF(A1992="","",IFERROR(VLOOKUP(A1992,Campaña!A:K,2,0),"ID NO EXISTE"))</f>
        <v>Campaña mayo 2025</v>
      </c>
      <c r="C1992" s="25">
        <v>61</v>
      </c>
      <c r="D1992" s="85" t="str">
        <f>IF(C1992="","",IFERROR(CONCATENATE(VLOOKUP(C1992,EstacionReplica!A:W,2,0)," - ",VLOOKUP(C1992,EstacionReplica!A:W,3,0)," - ",VLOOKUP(C1992,EstacionReplica!A:W,4,0)),"ID NO EXISTE"))</f>
        <v>A-61 - Registro individual - 1</v>
      </c>
      <c r="E1992" s="25">
        <v>2025</v>
      </c>
      <c r="F1992" s="25">
        <v>5</v>
      </c>
      <c r="G1992" s="25">
        <v>30</v>
      </c>
      <c r="H1992" s="86">
        <v>0.40486111111111112</v>
      </c>
      <c r="I1992" s="25" t="s">
        <v>771</v>
      </c>
      <c r="O1992" s="25" t="s">
        <v>772</v>
      </c>
      <c r="P1992" s="25" t="s">
        <v>773</v>
      </c>
      <c r="Q1992" s="25" t="s">
        <v>774</v>
      </c>
      <c r="R1992" s="25" t="s">
        <v>775</v>
      </c>
      <c r="S1992" s="25" t="s">
        <v>776</v>
      </c>
      <c r="T1992" s="25" t="s">
        <v>777</v>
      </c>
      <c r="V1992" s="25" t="s">
        <v>778</v>
      </c>
      <c r="X1992" s="25" t="s">
        <v>779</v>
      </c>
      <c r="AB1992" s="25" t="s">
        <v>780</v>
      </c>
      <c r="AC1992" s="25" t="s">
        <v>781</v>
      </c>
      <c r="AD1992" s="25">
        <v>0</v>
      </c>
      <c r="AE1992" s="25" t="s">
        <v>782</v>
      </c>
      <c r="AF1992" s="25">
        <v>-23.417604131433698</v>
      </c>
      <c r="AG1992" s="25">
        <v>-68.044748547980106</v>
      </c>
      <c r="AH1992" s="25">
        <v>0.40486111111111112</v>
      </c>
      <c r="AI1992" s="25" t="s">
        <v>783</v>
      </c>
      <c r="AM1992" s="25" t="s">
        <v>784</v>
      </c>
      <c r="AO1992" s="25" t="s">
        <v>785</v>
      </c>
      <c r="AR1992" s="25" t="s">
        <v>1176</v>
      </c>
    </row>
    <row r="1993" spans="1:44">
      <c r="A1993" s="25">
        <v>202505</v>
      </c>
      <c r="B1993" s="17" t="str">
        <f>IF(A1993="","",IFERROR(VLOOKUP(A1993,Campaña!A:K,2,0),"ID NO EXISTE"))</f>
        <v>Campaña mayo 2025</v>
      </c>
      <c r="C1993" s="25">
        <v>62</v>
      </c>
      <c r="D1993" s="85" t="str">
        <f>IF(C1993="","",IFERROR(CONCATENATE(VLOOKUP(C1993,EstacionReplica!A:W,2,0)," - ",VLOOKUP(C1993,EstacionReplica!A:W,3,0)," - ",VLOOKUP(C1993,EstacionReplica!A:W,4,0)),"ID NO EXISTE"))</f>
        <v>A-62 - Registro individual - 1</v>
      </c>
      <c r="E1993" s="25">
        <v>2025</v>
      </c>
      <c r="F1993" s="25">
        <v>5</v>
      </c>
      <c r="G1993" s="25">
        <v>30</v>
      </c>
      <c r="H1993" s="86">
        <v>0.41597222222222224</v>
      </c>
      <c r="I1993" s="25" t="s">
        <v>771</v>
      </c>
      <c r="O1993" s="25" t="s">
        <v>772</v>
      </c>
      <c r="P1993" s="25" t="s">
        <v>773</v>
      </c>
      <c r="Q1993" s="25" t="s">
        <v>774</v>
      </c>
      <c r="R1993" s="25" t="s">
        <v>775</v>
      </c>
      <c r="S1993" s="25" t="s">
        <v>776</v>
      </c>
      <c r="T1993" s="25" t="s">
        <v>777</v>
      </c>
      <c r="V1993" s="25" t="s">
        <v>778</v>
      </c>
      <c r="X1993" s="25" t="s">
        <v>779</v>
      </c>
      <c r="AB1993" s="25" t="s">
        <v>780</v>
      </c>
      <c r="AC1993" s="25" t="s">
        <v>781</v>
      </c>
      <c r="AD1993" s="25">
        <v>0</v>
      </c>
      <c r="AE1993" s="25" t="s">
        <v>782</v>
      </c>
      <c r="AF1993" s="25">
        <v>-23.417715435664601</v>
      </c>
      <c r="AG1993" s="25">
        <v>-68.043749444502296</v>
      </c>
      <c r="AH1993" s="25">
        <v>0.41597222222222224</v>
      </c>
      <c r="AI1993" s="25" t="s">
        <v>783</v>
      </c>
      <c r="AM1993" s="25" t="s">
        <v>784</v>
      </c>
      <c r="AO1993" s="25" t="s">
        <v>785</v>
      </c>
      <c r="AR1993" s="25" t="s">
        <v>1176</v>
      </c>
    </row>
    <row r="1994" spans="1:44">
      <c r="A1994" s="25">
        <v>202505</v>
      </c>
      <c r="B1994" s="17" t="str">
        <f>IF(A1994="","",IFERROR(VLOOKUP(A1994,Campaña!A:K,2,0),"ID NO EXISTE"))</f>
        <v>Campaña mayo 2025</v>
      </c>
      <c r="C1994" s="25">
        <v>63</v>
      </c>
      <c r="D1994" s="85" t="str">
        <f>IF(C1994="","",IFERROR(CONCATENATE(VLOOKUP(C1994,EstacionReplica!A:W,2,0)," - ",VLOOKUP(C1994,EstacionReplica!A:W,3,0)," - ",VLOOKUP(C1994,EstacionReplica!A:W,4,0)),"ID NO EXISTE"))</f>
        <v>A-63 - Registro individual - 1</v>
      </c>
      <c r="E1994" s="25">
        <v>2025</v>
      </c>
      <c r="F1994" s="25">
        <v>5</v>
      </c>
      <c r="G1994" s="25">
        <v>30</v>
      </c>
      <c r="H1994" s="86">
        <v>0.41597222222222224</v>
      </c>
      <c r="I1994" s="25" t="s">
        <v>771</v>
      </c>
      <c r="O1994" s="25" t="s">
        <v>772</v>
      </c>
      <c r="P1994" s="25" t="s">
        <v>773</v>
      </c>
      <c r="Q1994" s="25" t="s">
        <v>774</v>
      </c>
      <c r="R1994" s="25" t="s">
        <v>775</v>
      </c>
      <c r="S1994" s="25" t="s">
        <v>776</v>
      </c>
      <c r="T1994" s="25" t="s">
        <v>777</v>
      </c>
      <c r="V1994" s="25" t="s">
        <v>778</v>
      </c>
      <c r="X1994" s="25" t="s">
        <v>779</v>
      </c>
      <c r="AB1994" s="25" t="s">
        <v>780</v>
      </c>
      <c r="AC1994" s="25" t="s">
        <v>781</v>
      </c>
      <c r="AD1994" s="25">
        <v>0</v>
      </c>
      <c r="AE1994" s="25" t="s">
        <v>782</v>
      </c>
      <c r="AF1994" s="25">
        <v>-23.4176691986127</v>
      </c>
      <c r="AG1994" s="25">
        <v>-68.043573605615506</v>
      </c>
      <c r="AH1994" s="25">
        <v>0.41597222222222224</v>
      </c>
      <c r="AI1994" s="25" t="s">
        <v>783</v>
      </c>
      <c r="AM1994" s="25" t="s">
        <v>784</v>
      </c>
      <c r="AO1994" s="25" t="s">
        <v>785</v>
      </c>
      <c r="AR1994" s="25" t="s">
        <v>1176</v>
      </c>
    </row>
    <row r="1995" spans="1:44">
      <c r="A1995" s="25">
        <v>202505</v>
      </c>
      <c r="B1995" s="17" t="str">
        <f>IF(A1995="","",IFERROR(VLOOKUP(A1995,Campaña!A:K,2,0),"ID NO EXISTE"))</f>
        <v>Campaña mayo 2025</v>
      </c>
      <c r="C1995" s="25">
        <v>64</v>
      </c>
      <c r="D1995" s="85" t="str">
        <f>IF(C1995="","",IFERROR(CONCATENATE(VLOOKUP(C1995,EstacionReplica!A:W,2,0)," - ",VLOOKUP(C1995,EstacionReplica!A:W,3,0)," - ",VLOOKUP(C1995,EstacionReplica!A:W,4,0)),"ID NO EXISTE"))</f>
        <v>A-64 - Registro individual - 1</v>
      </c>
      <c r="E1995" s="25">
        <v>2025</v>
      </c>
      <c r="F1995" s="25">
        <v>5</v>
      </c>
      <c r="G1995" s="25">
        <v>30</v>
      </c>
      <c r="H1995" s="86">
        <v>0.41458333333333336</v>
      </c>
      <c r="I1995" s="25" t="s">
        <v>771</v>
      </c>
      <c r="O1995" s="25" t="s">
        <v>772</v>
      </c>
      <c r="P1995" s="25" t="s">
        <v>773</v>
      </c>
      <c r="Q1995" s="25" t="s">
        <v>774</v>
      </c>
      <c r="R1995" s="25" t="s">
        <v>775</v>
      </c>
      <c r="S1995" s="25" t="s">
        <v>776</v>
      </c>
      <c r="T1995" s="25" t="s">
        <v>777</v>
      </c>
      <c r="V1995" s="25" t="s">
        <v>778</v>
      </c>
      <c r="X1995" s="25" t="s">
        <v>779</v>
      </c>
      <c r="AB1995" s="25" t="s">
        <v>780</v>
      </c>
      <c r="AC1995" s="25" t="s">
        <v>781</v>
      </c>
      <c r="AD1995" s="25">
        <v>0</v>
      </c>
      <c r="AE1995" s="25" t="s">
        <v>782</v>
      </c>
      <c r="AF1995" s="25">
        <v>-23.417751202988601</v>
      </c>
      <c r="AG1995" s="25">
        <v>-68.043690463608002</v>
      </c>
      <c r="AH1995" s="25">
        <v>0.41458333333333336</v>
      </c>
      <c r="AI1995" s="25" t="s">
        <v>789</v>
      </c>
      <c r="AM1995" s="25" t="s">
        <v>784</v>
      </c>
      <c r="AN1995" s="25" t="s">
        <v>801</v>
      </c>
      <c r="AO1995" s="25" t="s">
        <v>785</v>
      </c>
      <c r="AR1995" s="25" t="s">
        <v>1176</v>
      </c>
    </row>
    <row r="1996" spans="1:44">
      <c r="A1996" s="25">
        <v>202505</v>
      </c>
      <c r="B1996" s="17" t="str">
        <f>IF(A1996="","",IFERROR(VLOOKUP(A1996,Campaña!A:K,2,0),"ID NO EXISTE"))</f>
        <v>Campaña mayo 2025</v>
      </c>
      <c r="C1996" s="25">
        <v>65</v>
      </c>
      <c r="D1996" s="85" t="str">
        <f>IF(C1996="","",IFERROR(CONCATENATE(VLOOKUP(C1996,EstacionReplica!A:W,2,0)," - ",VLOOKUP(C1996,EstacionReplica!A:W,3,0)," - ",VLOOKUP(C1996,EstacionReplica!A:W,4,0)),"ID NO EXISTE"))</f>
        <v>A-65 - Registro individual - 1</v>
      </c>
      <c r="E1996" s="25">
        <v>2025</v>
      </c>
      <c r="F1996" s="25">
        <v>5</v>
      </c>
      <c r="G1996" s="25">
        <v>30</v>
      </c>
      <c r="H1996" s="86">
        <v>0.4152777777777778</v>
      </c>
      <c r="I1996" s="25" t="s">
        <v>771</v>
      </c>
      <c r="O1996" s="25" t="s">
        <v>772</v>
      </c>
      <c r="P1996" s="25" t="s">
        <v>773</v>
      </c>
      <c r="Q1996" s="25" t="s">
        <v>774</v>
      </c>
      <c r="R1996" s="25" t="s">
        <v>775</v>
      </c>
      <c r="S1996" s="25" t="s">
        <v>776</v>
      </c>
      <c r="T1996" s="25" t="s">
        <v>777</v>
      </c>
      <c r="V1996" s="25" t="s">
        <v>778</v>
      </c>
      <c r="X1996" s="25" t="s">
        <v>779</v>
      </c>
      <c r="AB1996" s="25" t="s">
        <v>780</v>
      </c>
      <c r="AC1996" s="25" t="s">
        <v>781</v>
      </c>
      <c r="AD1996" s="25">
        <v>0</v>
      </c>
      <c r="AE1996" s="25" t="s">
        <v>782</v>
      </c>
      <c r="AF1996" s="25">
        <v>-23.417804494384001</v>
      </c>
      <c r="AG1996" s="25">
        <v>-68.043543270983605</v>
      </c>
      <c r="AH1996" s="25">
        <v>0.4152777777777778</v>
      </c>
      <c r="AI1996" s="25" t="s">
        <v>789</v>
      </c>
      <c r="AM1996" s="25" t="s">
        <v>784</v>
      </c>
      <c r="AN1996" s="25" t="s">
        <v>801</v>
      </c>
      <c r="AO1996" s="25" t="s">
        <v>785</v>
      </c>
      <c r="AR1996" s="25" t="s">
        <v>1176</v>
      </c>
    </row>
    <row r="1997" spans="1:44">
      <c r="A1997" s="25">
        <v>202505</v>
      </c>
      <c r="B1997" s="17" t="str">
        <f>IF(A1997="","",IFERROR(VLOOKUP(A1997,Campaña!A:K,2,0),"ID NO EXISTE"))</f>
        <v>Campaña mayo 2025</v>
      </c>
      <c r="C1997" s="25">
        <v>66</v>
      </c>
      <c r="D1997" s="85" t="str">
        <f>IF(C1997="","",IFERROR(CONCATENATE(VLOOKUP(C1997,EstacionReplica!A:W,2,0)," - ",VLOOKUP(C1997,EstacionReplica!A:W,3,0)," - ",VLOOKUP(C1997,EstacionReplica!A:W,4,0)),"ID NO EXISTE"))</f>
        <v>A-66 - Registro individual - 1</v>
      </c>
      <c r="E1997" s="25">
        <v>2025</v>
      </c>
      <c r="F1997" s="25">
        <v>5</v>
      </c>
      <c r="G1997" s="25">
        <v>30</v>
      </c>
      <c r="H1997" s="86">
        <v>0.41666666666666669</v>
      </c>
      <c r="I1997" s="25" t="s">
        <v>771</v>
      </c>
      <c r="O1997" s="25" t="s">
        <v>772</v>
      </c>
      <c r="P1997" s="25" t="s">
        <v>773</v>
      </c>
      <c r="Q1997" s="25" t="s">
        <v>774</v>
      </c>
      <c r="R1997" s="25" t="s">
        <v>775</v>
      </c>
      <c r="S1997" s="25" t="s">
        <v>776</v>
      </c>
      <c r="T1997" s="25" t="s">
        <v>777</v>
      </c>
      <c r="V1997" s="25" t="s">
        <v>778</v>
      </c>
      <c r="X1997" s="25" t="s">
        <v>779</v>
      </c>
      <c r="AB1997" s="25" t="s">
        <v>780</v>
      </c>
      <c r="AC1997" s="25" t="s">
        <v>781</v>
      </c>
      <c r="AD1997" s="25">
        <v>0</v>
      </c>
      <c r="AE1997" s="25" t="s">
        <v>782</v>
      </c>
      <c r="AF1997" s="25">
        <v>-23.4177766201827</v>
      </c>
      <c r="AG1997" s="25">
        <v>-68.043416236504299</v>
      </c>
      <c r="AH1997" s="25">
        <v>0.41666666666666669</v>
      </c>
      <c r="AI1997" s="25" t="s">
        <v>789</v>
      </c>
      <c r="AM1997" s="25" t="s">
        <v>784</v>
      </c>
      <c r="AN1997" s="25" t="s">
        <v>801</v>
      </c>
      <c r="AO1997" s="25" t="s">
        <v>785</v>
      </c>
      <c r="AR1997" s="25" t="s">
        <v>1176</v>
      </c>
    </row>
    <row r="1998" spans="1:44">
      <c r="A1998" s="25">
        <v>202505</v>
      </c>
      <c r="B1998" s="17" t="str">
        <f>IF(A1998="","",IFERROR(VLOOKUP(A1998,Campaña!A:K,2,0),"ID NO EXISTE"))</f>
        <v>Campaña mayo 2025</v>
      </c>
      <c r="C1998" s="25">
        <v>67</v>
      </c>
      <c r="D1998" s="85" t="str">
        <f>IF(C1998="","",IFERROR(CONCATENATE(VLOOKUP(C1998,EstacionReplica!A:W,2,0)," - ",VLOOKUP(C1998,EstacionReplica!A:W,3,0)," - ",VLOOKUP(C1998,EstacionReplica!A:W,4,0)),"ID NO EXISTE"))</f>
        <v>A-67 - Registro individual - 1</v>
      </c>
      <c r="E1998" s="25">
        <v>2025</v>
      </c>
      <c r="F1998" s="25">
        <v>5</v>
      </c>
      <c r="G1998" s="25">
        <v>30</v>
      </c>
      <c r="H1998" s="86">
        <v>0.41597222222222224</v>
      </c>
      <c r="I1998" s="25" t="s">
        <v>771</v>
      </c>
      <c r="O1998" s="25" t="s">
        <v>772</v>
      </c>
      <c r="P1998" s="25" t="s">
        <v>773</v>
      </c>
      <c r="Q1998" s="25" t="s">
        <v>774</v>
      </c>
      <c r="R1998" s="25" t="s">
        <v>775</v>
      </c>
      <c r="S1998" s="25" t="s">
        <v>776</v>
      </c>
      <c r="T1998" s="25" t="s">
        <v>777</v>
      </c>
      <c r="V1998" s="25" t="s">
        <v>778</v>
      </c>
      <c r="X1998" s="25" t="s">
        <v>779</v>
      </c>
      <c r="AB1998" s="25" t="s">
        <v>780</v>
      </c>
      <c r="AC1998" s="25" t="s">
        <v>781</v>
      </c>
      <c r="AD1998" s="25">
        <v>0</v>
      </c>
      <c r="AE1998" s="25" t="s">
        <v>782</v>
      </c>
      <c r="AF1998" s="25">
        <v>-23.417640245565401</v>
      </c>
      <c r="AG1998" s="25">
        <v>-68.043270407811505</v>
      </c>
      <c r="AH1998" s="25">
        <v>0.41597222222222224</v>
      </c>
      <c r="AI1998" s="25" t="s">
        <v>783</v>
      </c>
      <c r="AM1998" s="25" t="s">
        <v>784</v>
      </c>
      <c r="AO1998" s="25" t="s">
        <v>785</v>
      </c>
      <c r="AR1998" s="25" t="s">
        <v>1176</v>
      </c>
    </row>
    <row r="1999" spans="1:44">
      <c r="A1999" s="25">
        <v>202505</v>
      </c>
      <c r="B1999" s="17" t="str">
        <f>IF(A1999="","",IFERROR(VLOOKUP(A1999,Campaña!A:K,2,0),"ID NO EXISTE"))</f>
        <v>Campaña mayo 2025</v>
      </c>
      <c r="C1999" s="25">
        <v>68</v>
      </c>
      <c r="D1999" s="85" t="str">
        <f>IF(C1999="","",IFERROR(CONCATENATE(VLOOKUP(C1999,EstacionReplica!A:W,2,0)," - ",VLOOKUP(C1999,EstacionReplica!A:W,3,0)," - ",VLOOKUP(C1999,EstacionReplica!A:W,4,0)),"ID NO EXISTE"))</f>
        <v>A-68 - Registro individual - 1</v>
      </c>
      <c r="E1999" s="25">
        <v>2025</v>
      </c>
      <c r="F1999" s="25">
        <v>5</v>
      </c>
      <c r="G1999" s="25">
        <v>30</v>
      </c>
      <c r="H1999" s="86">
        <v>0.41875000000000001</v>
      </c>
      <c r="I1999" s="25" t="s">
        <v>771</v>
      </c>
      <c r="O1999" s="25" t="s">
        <v>772</v>
      </c>
      <c r="P1999" s="25" t="s">
        <v>773</v>
      </c>
      <c r="Q1999" s="25" t="s">
        <v>774</v>
      </c>
      <c r="R1999" s="25" t="s">
        <v>775</v>
      </c>
      <c r="S1999" s="25" t="s">
        <v>776</v>
      </c>
      <c r="T1999" s="25" t="s">
        <v>777</v>
      </c>
      <c r="V1999" s="25" t="s">
        <v>778</v>
      </c>
      <c r="X1999" s="25" t="s">
        <v>779</v>
      </c>
      <c r="AB1999" s="25" t="s">
        <v>780</v>
      </c>
      <c r="AC1999" s="25" t="s">
        <v>781</v>
      </c>
      <c r="AD1999" s="25">
        <v>0</v>
      </c>
      <c r="AE1999" s="25" t="s">
        <v>782</v>
      </c>
      <c r="AF1999" s="25">
        <v>-23.417494479395799</v>
      </c>
      <c r="AG1999" s="25">
        <v>-68.043065923302507</v>
      </c>
      <c r="AH1999" s="25">
        <v>0.41875000000000001</v>
      </c>
      <c r="AI1999" s="25" t="s">
        <v>789</v>
      </c>
      <c r="AM1999" s="25" t="s">
        <v>784</v>
      </c>
      <c r="AN1999" s="25" t="s">
        <v>801</v>
      </c>
      <c r="AO1999" s="25" t="s">
        <v>785</v>
      </c>
      <c r="AR1999" s="25" t="s">
        <v>1176</v>
      </c>
    </row>
    <row r="2000" spans="1:44">
      <c r="A2000" s="25">
        <v>202505</v>
      </c>
      <c r="B2000" s="17" t="str">
        <f>IF(A2000="","",IFERROR(VLOOKUP(A2000,Campaña!A:K,2,0),"ID NO EXISTE"))</f>
        <v>Campaña mayo 2025</v>
      </c>
      <c r="C2000" s="25">
        <v>69</v>
      </c>
      <c r="D2000" s="85" t="str">
        <f>IF(C2000="","",IFERROR(CONCATENATE(VLOOKUP(C2000,EstacionReplica!A:W,2,0)," - ",VLOOKUP(C2000,EstacionReplica!A:W,3,0)," - ",VLOOKUP(C2000,EstacionReplica!A:W,4,0)),"ID NO EXISTE"))</f>
        <v>A-69 - Registro individual - 1</v>
      </c>
      <c r="E2000" s="25">
        <v>2025</v>
      </c>
      <c r="F2000" s="25">
        <v>5</v>
      </c>
      <c r="G2000" s="25">
        <v>30</v>
      </c>
      <c r="H2000" s="86">
        <v>0.42569444444444443</v>
      </c>
      <c r="I2000" s="25" t="s">
        <v>771</v>
      </c>
      <c r="O2000" s="25" t="s">
        <v>772</v>
      </c>
      <c r="P2000" s="25" t="s">
        <v>773</v>
      </c>
      <c r="Q2000" s="25" t="s">
        <v>774</v>
      </c>
      <c r="R2000" s="25" t="s">
        <v>775</v>
      </c>
      <c r="S2000" s="25" t="s">
        <v>776</v>
      </c>
      <c r="T2000" s="25" t="s">
        <v>777</v>
      </c>
      <c r="V2000" s="25" t="s">
        <v>778</v>
      </c>
      <c r="X2000" s="25" t="s">
        <v>779</v>
      </c>
      <c r="AB2000" s="25" t="s">
        <v>780</v>
      </c>
      <c r="AC2000" s="25" t="s">
        <v>781</v>
      </c>
      <c r="AD2000" s="25">
        <v>0</v>
      </c>
      <c r="AE2000" s="25" t="s">
        <v>782</v>
      </c>
      <c r="AF2000" s="25">
        <v>-23.4180178255309</v>
      </c>
      <c r="AG2000" s="25">
        <v>-68.040037878819206</v>
      </c>
      <c r="AH2000" s="25">
        <v>0.42569444444444443</v>
      </c>
      <c r="AI2000" s="25" t="s">
        <v>783</v>
      </c>
      <c r="AM2000" s="25" t="s">
        <v>784</v>
      </c>
      <c r="AO2000" s="25" t="s">
        <v>785</v>
      </c>
      <c r="AR2000" s="25" t="s">
        <v>1176</v>
      </c>
    </row>
    <row r="2001" spans="1:44">
      <c r="A2001" s="25">
        <v>202505</v>
      </c>
      <c r="B2001" s="17" t="str">
        <f>IF(A2001="","",IFERROR(VLOOKUP(A2001,Campaña!A:K,2,0),"ID NO EXISTE"))</f>
        <v>Campaña mayo 2025</v>
      </c>
      <c r="C2001" s="25">
        <v>70</v>
      </c>
      <c r="D2001" s="85" t="str">
        <f>IF(C2001="","",IFERROR(CONCATENATE(VLOOKUP(C2001,EstacionReplica!A:W,2,0)," - ",VLOOKUP(C2001,EstacionReplica!A:W,3,0)," - ",VLOOKUP(C2001,EstacionReplica!A:W,4,0)),"ID NO EXISTE"))</f>
        <v>A-70 - Registro individual - 1</v>
      </c>
      <c r="E2001" s="25">
        <v>2025</v>
      </c>
      <c r="F2001" s="25">
        <v>5</v>
      </c>
      <c r="G2001" s="25">
        <v>30</v>
      </c>
      <c r="H2001" s="86">
        <v>0.4236111111111111</v>
      </c>
      <c r="I2001" s="25" t="s">
        <v>771</v>
      </c>
      <c r="O2001" s="25" t="s">
        <v>772</v>
      </c>
      <c r="P2001" s="25" t="s">
        <v>773</v>
      </c>
      <c r="Q2001" s="25" t="s">
        <v>774</v>
      </c>
      <c r="R2001" s="25" t="s">
        <v>775</v>
      </c>
      <c r="S2001" s="25" t="s">
        <v>776</v>
      </c>
      <c r="T2001" s="25" t="s">
        <v>777</v>
      </c>
      <c r="V2001" s="25" t="s">
        <v>778</v>
      </c>
      <c r="X2001" s="25" t="s">
        <v>779</v>
      </c>
      <c r="AB2001" s="25" t="s">
        <v>780</v>
      </c>
      <c r="AC2001" s="25" t="s">
        <v>781</v>
      </c>
      <c r="AD2001" s="25">
        <v>0</v>
      </c>
      <c r="AE2001" s="25" t="s">
        <v>782</v>
      </c>
      <c r="AF2001" s="25">
        <v>-23.418065870325101</v>
      </c>
      <c r="AG2001" s="25">
        <v>-68.040507323199805</v>
      </c>
      <c r="AH2001" s="25">
        <v>0.4236111111111111</v>
      </c>
      <c r="AI2001" s="25" t="s">
        <v>789</v>
      </c>
      <c r="AM2001" s="25" t="s">
        <v>784</v>
      </c>
      <c r="AN2001" s="25" t="s">
        <v>800</v>
      </c>
      <c r="AO2001" s="25" t="s">
        <v>785</v>
      </c>
      <c r="AR2001" s="25" t="s">
        <v>1176</v>
      </c>
    </row>
    <row r="2002" spans="1:44">
      <c r="A2002" s="25">
        <v>202505</v>
      </c>
      <c r="B2002" s="17" t="str">
        <f>IF(A2002="","",IFERROR(VLOOKUP(A2002,Campaña!A:K,2,0),"ID NO EXISTE"))</f>
        <v>Campaña mayo 2025</v>
      </c>
      <c r="C2002" s="25">
        <v>71</v>
      </c>
      <c r="D2002" s="85" t="str">
        <f>IF(C2002="","",IFERROR(CONCATENATE(VLOOKUP(C2002,EstacionReplica!A:W,2,0)," - ",VLOOKUP(C2002,EstacionReplica!A:W,3,0)," - ",VLOOKUP(C2002,EstacionReplica!A:W,4,0)),"ID NO EXISTE"))</f>
        <v>A-71 - Registro individual - 1</v>
      </c>
      <c r="E2002" s="25">
        <v>2025</v>
      </c>
      <c r="F2002" s="25">
        <v>5</v>
      </c>
      <c r="G2002" s="25">
        <v>30</v>
      </c>
      <c r="H2002" s="86">
        <v>0.40069444444444446</v>
      </c>
      <c r="I2002" s="25" t="s">
        <v>771</v>
      </c>
      <c r="O2002" s="25" t="s">
        <v>772</v>
      </c>
      <c r="P2002" s="25" t="s">
        <v>773</v>
      </c>
      <c r="Q2002" s="25" t="s">
        <v>774</v>
      </c>
      <c r="R2002" s="25" t="s">
        <v>775</v>
      </c>
      <c r="S2002" s="25" t="s">
        <v>776</v>
      </c>
      <c r="T2002" s="25" t="s">
        <v>777</v>
      </c>
      <c r="V2002" s="25" t="s">
        <v>778</v>
      </c>
      <c r="X2002" s="25" t="s">
        <v>779</v>
      </c>
      <c r="AB2002" s="25" t="s">
        <v>780</v>
      </c>
      <c r="AC2002" s="25" t="s">
        <v>781</v>
      </c>
      <c r="AD2002" s="25">
        <v>0</v>
      </c>
      <c r="AE2002" s="25" t="s">
        <v>782</v>
      </c>
      <c r="AF2002" s="25">
        <v>-23.4188642992574</v>
      </c>
      <c r="AG2002" s="25">
        <v>-68.042566700409907</v>
      </c>
      <c r="AH2002" s="25">
        <v>0.40069444444444446</v>
      </c>
      <c r="AI2002" s="25" t="s">
        <v>789</v>
      </c>
      <c r="AM2002" s="25" t="s">
        <v>784</v>
      </c>
      <c r="AN2002" s="25" t="s">
        <v>801</v>
      </c>
      <c r="AO2002" s="25" t="s">
        <v>785</v>
      </c>
      <c r="AR2002" s="25" t="s">
        <v>1176</v>
      </c>
    </row>
    <row r="2003" spans="1:44">
      <c r="A2003" s="25">
        <v>202505</v>
      </c>
      <c r="B2003" s="17" t="str">
        <f>IF(A2003="","",IFERROR(VLOOKUP(A2003,Campaña!A:K,2,0),"ID NO EXISTE"))</f>
        <v>Campaña mayo 2025</v>
      </c>
      <c r="C2003" s="25">
        <v>72</v>
      </c>
      <c r="D2003" s="85" t="str">
        <f>IF(C2003="","",IFERROR(CONCATENATE(VLOOKUP(C2003,EstacionReplica!A:W,2,0)," - ",VLOOKUP(C2003,EstacionReplica!A:W,3,0)," - ",VLOOKUP(C2003,EstacionReplica!A:W,4,0)),"ID NO EXISTE"))</f>
        <v>AX-01 - Registro individual - 1</v>
      </c>
      <c r="E2003" s="25">
        <v>2025</v>
      </c>
      <c r="F2003" s="25">
        <v>5</v>
      </c>
      <c r="G2003" s="25">
        <v>30</v>
      </c>
      <c r="H2003" s="86">
        <v>0.43194444444444446</v>
      </c>
      <c r="I2003" s="25" t="s">
        <v>771</v>
      </c>
      <c r="O2003" s="25" t="s">
        <v>772</v>
      </c>
      <c r="P2003" s="25" t="s">
        <v>773</v>
      </c>
      <c r="Q2003" s="25" t="s">
        <v>774</v>
      </c>
      <c r="R2003" s="25" t="s">
        <v>775</v>
      </c>
      <c r="S2003" s="25" t="s">
        <v>776</v>
      </c>
      <c r="T2003" s="25" t="s">
        <v>777</v>
      </c>
      <c r="V2003" s="25" t="s">
        <v>778</v>
      </c>
      <c r="X2003" s="25" t="s">
        <v>779</v>
      </c>
      <c r="AB2003" s="25" t="s">
        <v>780</v>
      </c>
      <c r="AC2003" s="25" t="s">
        <v>781</v>
      </c>
      <c r="AD2003" s="25">
        <v>70</v>
      </c>
      <c r="AE2003" s="25" t="s">
        <v>782</v>
      </c>
      <c r="AF2003" s="25">
        <v>-23.418672380781299</v>
      </c>
      <c r="AG2003" s="25">
        <v>-68.037791850670999</v>
      </c>
      <c r="AH2003" s="25">
        <v>0.43194444444444446</v>
      </c>
      <c r="AI2003" s="25" t="s">
        <v>787</v>
      </c>
      <c r="AM2003" s="25" t="s">
        <v>784</v>
      </c>
      <c r="AN2003" s="25" t="s">
        <v>1024</v>
      </c>
      <c r="AO2003" s="25" t="s">
        <v>785</v>
      </c>
      <c r="AR2003" s="25" t="s">
        <v>1176</v>
      </c>
    </row>
    <row r="2004" spans="1:44">
      <c r="A2004" s="25">
        <v>202505</v>
      </c>
      <c r="B2004" s="17" t="str">
        <f>IF(A2004="","",IFERROR(VLOOKUP(A2004,Campaña!A:K,2,0),"ID NO EXISTE"))</f>
        <v>Campaña mayo 2025</v>
      </c>
      <c r="C2004" s="25">
        <v>73</v>
      </c>
      <c r="D2004" s="85" t="str">
        <f>IF(C2004="","",IFERROR(CONCATENATE(VLOOKUP(C2004,EstacionReplica!A:W,2,0)," - ",VLOOKUP(C2004,EstacionReplica!A:W,3,0)," - ",VLOOKUP(C2004,EstacionReplica!A:W,4,0)),"ID NO EXISTE"))</f>
        <v>AX-02 - Registro individual - 1</v>
      </c>
      <c r="E2004" s="25">
        <v>2025</v>
      </c>
      <c r="F2004" s="25">
        <v>5</v>
      </c>
      <c r="G2004" s="25">
        <v>30</v>
      </c>
      <c r="H2004" s="86">
        <v>0.37569444444444444</v>
      </c>
      <c r="I2004" s="25" t="s">
        <v>771</v>
      </c>
      <c r="O2004" s="25" t="s">
        <v>772</v>
      </c>
      <c r="P2004" s="25" t="s">
        <v>773</v>
      </c>
      <c r="Q2004" s="25" t="s">
        <v>774</v>
      </c>
      <c r="R2004" s="25" t="s">
        <v>775</v>
      </c>
      <c r="S2004" s="25" t="s">
        <v>776</v>
      </c>
      <c r="T2004" s="25" t="s">
        <v>777</v>
      </c>
      <c r="V2004" s="25" t="s">
        <v>778</v>
      </c>
      <c r="X2004" s="25" t="s">
        <v>779</v>
      </c>
      <c r="AB2004" s="25" t="s">
        <v>780</v>
      </c>
      <c r="AC2004" s="25" t="s">
        <v>781</v>
      </c>
      <c r="AD2004" s="25">
        <v>0</v>
      </c>
      <c r="AE2004" s="25" t="s">
        <v>782</v>
      </c>
      <c r="AF2004" s="25">
        <v>-23.417502968191702</v>
      </c>
      <c r="AG2004" s="25">
        <v>-68.0503769645467</v>
      </c>
      <c r="AH2004" s="25">
        <v>0.37569444444444444</v>
      </c>
      <c r="AI2004" s="25" t="s">
        <v>789</v>
      </c>
      <c r="AM2004" s="25" t="s">
        <v>784</v>
      </c>
      <c r="AN2004" s="25" t="s">
        <v>790</v>
      </c>
      <c r="AO2004" s="25" t="s">
        <v>785</v>
      </c>
      <c r="AR2004" s="25" t="s">
        <v>1176</v>
      </c>
    </row>
    <row r="2005" spans="1:44">
      <c r="A2005" s="25">
        <v>202505</v>
      </c>
      <c r="B2005" s="17" t="str">
        <f>IF(A2005="","",IFERROR(VLOOKUP(A2005,Campaña!A:K,2,0),"ID NO EXISTE"))</f>
        <v>Campaña mayo 2025</v>
      </c>
      <c r="C2005" s="25">
        <v>74</v>
      </c>
      <c r="D2005" s="85" t="str">
        <f>IF(C2005="","",IFERROR(CONCATENATE(VLOOKUP(C2005,EstacionReplica!A:W,2,0)," - ",VLOOKUP(C2005,EstacionReplica!A:W,3,0)," - ",VLOOKUP(C2005,EstacionReplica!A:W,4,0)),"ID NO EXISTE"))</f>
        <v>AX-03 - Registro individual - 1</v>
      </c>
      <c r="E2005" s="25">
        <v>2025</v>
      </c>
      <c r="F2005" s="25">
        <v>5</v>
      </c>
      <c r="G2005" s="25">
        <v>30</v>
      </c>
      <c r="H2005" s="86">
        <v>0.37708333333333333</v>
      </c>
      <c r="I2005" s="25" t="s">
        <v>771</v>
      </c>
      <c r="O2005" s="25" t="s">
        <v>772</v>
      </c>
      <c r="P2005" s="25" t="s">
        <v>773</v>
      </c>
      <c r="Q2005" s="25" t="s">
        <v>774</v>
      </c>
      <c r="R2005" s="25" t="s">
        <v>775</v>
      </c>
      <c r="S2005" s="25" t="s">
        <v>776</v>
      </c>
      <c r="T2005" s="25" t="s">
        <v>777</v>
      </c>
      <c r="V2005" s="25" t="s">
        <v>778</v>
      </c>
      <c r="X2005" s="25" t="s">
        <v>779</v>
      </c>
      <c r="AB2005" s="25" t="s">
        <v>780</v>
      </c>
      <c r="AC2005" s="25" t="s">
        <v>781</v>
      </c>
      <c r="AD2005" s="25">
        <v>15</v>
      </c>
      <c r="AE2005" s="25" t="s">
        <v>782</v>
      </c>
      <c r="AF2005" s="25">
        <v>-23.417700654504401</v>
      </c>
      <c r="AG2005" s="25">
        <v>-68.050209169154598</v>
      </c>
      <c r="AH2005" s="25">
        <v>0.37708333333333333</v>
      </c>
      <c r="AI2005" s="25" t="s">
        <v>787</v>
      </c>
      <c r="AM2005" s="25" t="s">
        <v>784</v>
      </c>
      <c r="AN2005" s="25" t="s">
        <v>1180</v>
      </c>
      <c r="AO2005" s="25" t="s">
        <v>785</v>
      </c>
      <c r="AR2005" s="25" t="s">
        <v>1176</v>
      </c>
    </row>
    <row r="2006" spans="1:44">
      <c r="A2006" s="25">
        <v>202505</v>
      </c>
      <c r="B2006" s="17" t="str">
        <f>IF(A2006="","",IFERROR(VLOOKUP(A2006,Campaña!A:K,2,0),"ID NO EXISTE"))</f>
        <v>Campaña mayo 2025</v>
      </c>
      <c r="C2006" s="25">
        <v>75</v>
      </c>
      <c r="D2006" s="85" t="str">
        <f>IF(C2006="","",IFERROR(CONCATENATE(VLOOKUP(C2006,EstacionReplica!A:W,2,0)," - ",VLOOKUP(C2006,EstacionReplica!A:W,3,0)," - ",VLOOKUP(C2006,EstacionReplica!A:W,4,0)),"ID NO EXISTE"))</f>
        <v>AX-76 - Registro individual - 1</v>
      </c>
      <c r="E2006" s="25">
        <v>2025</v>
      </c>
      <c r="F2006" s="25">
        <v>5</v>
      </c>
      <c r="G2006" s="25">
        <v>30</v>
      </c>
      <c r="H2006" s="86">
        <v>0.40625</v>
      </c>
      <c r="I2006" s="25" t="s">
        <v>771</v>
      </c>
      <c r="O2006" s="25" t="s">
        <v>772</v>
      </c>
      <c r="P2006" s="25" t="s">
        <v>773</v>
      </c>
      <c r="Q2006" s="25" t="s">
        <v>774</v>
      </c>
      <c r="R2006" s="25" t="s">
        <v>775</v>
      </c>
      <c r="S2006" s="25" t="s">
        <v>776</v>
      </c>
      <c r="T2006" s="25" t="s">
        <v>777</v>
      </c>
      <c r="V2006" s="25" t="s">
        <v>778</v>
      </c>
      <c r="X2006" s="25" t="s">
        <v>779</v>
      </c>
      <c r="AB2006" s="25" t="s">
        <v>780</v>
      </c>
      <c r="AC2006" s="25" t="s">
        <v>781</v>
      </c>
      <c r="AD2006" s="25">
        <v>0</v>
      </c>
      <c r="AE2006" s="25" t="s">
        <v>782</v>
      </c>
      <c r="AF2006" s="25">
        <v>-23.417792959294498</v>
      </c>
      <c r="AG2006" s="25">
        <v>-68.044610169806504</v>
      </c>
      <c r="AH2006" s="25">
        <v>0.40625</v>
      </c>
      <c r="AI2006" s="25" t="s">
        <v>789</v>
      </c>
      <c r="AM2006" s="25" t="s">
        <v>784</v>
      </c>
      <c r="AN2006" s="25" t="s">
        <v>801</v>
      </c>
      <c r="AO2006" s="25" t="s">
        <v>785</v>
      </c>
      <c r="AR2006" s="25" t="s">
        <v>1176</v>
      </c>
    </row>
    <row r="2007" spans="1:44">
      <c r="A2007" s="25">
        <v>202505</v>
      </c>
      <c r="B2007" s="17" t="str">
        <f>IF(A2007="","",IFERROR(VLOOKUP(A2007,Campaña!A:K,2,0),"ID NO EXISTE"))</f>
        <v>Campaña mayo 2025</v>
      </c>
      <c r="C2007" s="25">
        <v>76</v>
      </c>
      <c r="D2007" s="85" t="str">
        <f>IF(C2007="","",IFERROR(CONCATENATE(VLOOKUP(C2007,EstacionReplica!A:W,2,0)," - ",VLOOKUP(C2007,EstacionReplica!A:W,3,0)," - ",VLOOKUP(C2007,EstacionReplica!A:W,4,0)),"ID NO EXISTE"))</f>
        <v>B-01 - Registro individual - 1</v>
      </c>
      <c r="E2007" s="25">
        <v>2025</v>
      </c>
      <c r="F2007" s="25">
        <v>5</v>
      </c>
      <c r="G2007" s="25">
        <v>29</v>
      </c>
      <c r="H2007" s="86">
        <v>0.49444444444444446</v>
      </c>
      <c r="I2007" s="25" t="s">
        <v>771</v>
      </c>
      <c r="O2007" s="25" t="s">
        <v>772</v>
      </c>
      <c r="P2007" s="25" t="s">
        <v>773</v>
      </c>
      <c r="Q2007" s="25" t="s">
        <v>774</v>
      </c>
      <c r="R2007" s="25" t="s">
        <v>775</v>
      </c>
      <c r="S2007" s="25" t="s">
        <v>776</v>
      </c>
      <c r="T2007" s="25" t="s">
        <v>777</v>
      </c>
      <c r="V2007" s="25" t="s">
        <v>778</v>
      </c>
      <c r="X2007" s="25" t="s">
        <v>779</v>
      </c>
      <c r="AB2007" s="25" t="s">
        <v>780</v>
      </c>
      <c r="AC2007" s="25" t="s">
        <v>781</v>
      </c>
      <c r="AD2007" s="25">
        <v>0</v>
      </c>
      <c r="AE2007" s="25" t="s">
        <v>782</v>
      </c>
      <c r="AF2007" s="25">
        <v>-23.4180028490021</v>
      </c>
      <c r="AG2007" s="25">
        <v>-68.031757930221602</v>
      </c>
      <c r="AH2007" s="25">
        <v>0.49444444444444446</v>
      </c>
      <c r="AI2007" s="25" t="s">
        <v>789</v>
      </c>
      <c r="AM2007" s="25" t="s">
        <v>784</v>
      </c>
      <c r="AN2007" s="25" t="s">
        <v>797</v>
      </c>
      <c r="AO2007" s="25" t="s">
        <v>785</v>
      </c>
      <c r="AR2007" s="25" t="s">
        <v>1176</v>
      </c>
    </row>
    <row r="2008" spans="1:44">
      <c r="A2008" s="25">
        <v>202505</v>
      </c>
      <c r="B2008" s="17" t="str">
        <f>IF(A2008="","",IFERROR(VLOOKUP(A2008,Campaña!A:K,2,0),"ID NO EXISTE"))</f>
        <v>Campaña mayo 2025</v>
      </c>
      <c r="C2008" s="25">
        <v>77</v>
      </c>
      <c r="D2008" s="85" t="str">
        <f>IF(C2008="","",IFERROR(CONCATENATE(VLOOKUP(C2008,EstacionReplica!A:W,2,0)," - ",VLOOKUP(C2008,EstacionReplica!A:W,3,0)," - ",VLOOKUP(C2008,EstacionReplica!A:W,4,0)),"ID NO EXISTE"))</f>
        <v>B-02 - Registro individual - 1</v>
      </c>
      <c r="E2008" s="25">
        <v>2025</v>
      </c>
      <c r="F2008" s="25">
        <v>5</v>
      </c>
      <c r="G2008" s="25">
        <v>29</v>
      </c>
      <c r="H2008" s="86">
        <v>0.50555555555555554</v>
      </c>
      <c r="I2008" s="25" t="s">
        <v>771</v>
      </c>
      <c r="O2008" s="25" t="s">
        <v>772</v>
      </c>
      <c r="P2008" s="25" t="s">
        <v>773</v>
      </c>
      <c r="Q2008" s="25" t="s">
        <v>774</v>
      </c>
      <c r="R2008" s="25" t="s">
        <v>775</v>
      </c>
      <c r="S2008" s="25" t="s">
        <v>776</v>
      </c>
      <c r="T2008" s="25" t="s">
        <v>777</v>
      </c>
      <c r="V2008" s="25" t="s">
        <v>778</v>
      </c>
      <c r="X2008" s="25" t="s">
        <v>779</v>
      </c>
      <c r="AB2008" s="25" t="s">
        <v>780</v>
      </c>
      <c r="AC2008" s="25" t="s">
        <v>781</v>
      </c>
      <c r="AD2008" s="25">
        <v>40</v>
      </c>
      <c r="AE2008" s="25" t="s">
        <v>782</v>
      </c>
      <c r="AF2008" s="25">
        <v>-23.417861668739899</v>
      </c>
      <c r="AG2008" s="25">
        <v>-68.030838953344102</v>
      </c>
      <c r="AH2008" s="25">
        <v>0.50555555555555554</v>
      </c>
      <c r="AI2008" s="25" t="s">
        <v>787</v>
      </c>
      <c r="AM2008" s="25" t="s">
        <v>784</v>
      </c>
      <c r="AN2008" s="25" t="s">
        <v>943</v>
      </c>
      <c r="AO2008" s="25" t="s">
        <v>785</v>
      </c>
      <c r="AR2008" s="25" t="s">
        <v>1176</v>
      </c>
    </row>
    <row r="2009" spans="1:44">
      <c r="A2009" s="25">
        <v>202505</v>
      </c>
      <c r="B2009" s="17" t="str">
        <f>IF(A2009="","",IFERROR(VLOOKUP(A2009,Campaña!A:K,2,0),"ID NO EXISTE"))</f>
        <v>Campaña mayo 2025</v>
      </c>
      <c r="C2009" s="25">
        <v>78</v>
      </c>
      <c r="D2009" s="85" t="str">
        <f>IF(C2009="","",IFERROR(CONCATENATE(VLOOKUP(C2009,EstacionReplica!A:W,2,0)," - ",VLOOKUP(C2009,EstacionReplica!A:W,3,0)," - ",VLOOKUP(C2009,EstacionReplica!A:W,4,0)),"ID NO EXISTE"))</f>
        <v>B-03 - Registro individual - 1</v>
      </c>
      <c r="E2009" s="25">
        <v>2025</v>
      </c>
      <c r="F2009" s="25">
        <v>5</v>
      </c>
      <c r="G2009" s="25">
        <v>29</v>
      </c>
      <c r="H2009" s="86">
        <v>0.53680555555555554</v>
      </c>
      <c r="I2009" s="25" t="s">
        <v>771</v>
      </c>
      <c r="O2009" s="25" t="s">
        <v>772</v>
      </c>
      <c r="P2009" s="25" t="s">
        <v>773</v>
      </c>
      <c r="Q2009" s="25" t="s">
        <v>774</v>
      </c>
      <c r="R2009" s="25" t="s">
        <v>775</v>
      </c>
      <c r="S2009" s="25" t="s">
        <v>776</v>
      </c>
      <c r="T2009" s="25" t="s">
        <v>777</v>
      </c>
      <c r="V2009" s="25" t="s">
        <v>778</v>
      </c>
      <c r="X2009" s="25" t="s">
        <v>779</v>
      </c>
      <c r="AB2009" s="25" t="s">
        <v>780</v>
      </c>
      <c r="AC2009" s="25" t="s">
        <v>781</v>
      </c>
      <c r="AD2009" s="25">
        <v>70</v>
      </c>
      <c r="AE2009" s="25" t="s">
        <v>782</v>
      </c>
      <c r="AF2009" s="25">
        <v>-23.417385860578001</v>
      </c>
      <c r="AG2009" s="25">
        <v>-68.024050076024494</v>
      </c>
      <c r="AH2009" s="25">
        <v>0.53680555555555554</v>
      </c>
      <c r="AI2009" s="25" t="s">
        <v>787</v>
      </c>
      <c r="AM2009" s="25" t="s">
        <v>784</v>
      </c>
      <c r="AN2009" s="25" t="s">
        <v>945</v>
      </c>
      <c r="AO2009" s="25" t="s">
        <v>785</v>
      </c>
      <c r="AR2009" s="25" t="s">
        <v>1176</v>
      </c>
    </row>
    <row r="2010" spans="1:44">
      <c r="A2010" s="25">
        <v>202505</v>
      </c>
      <c r="B2010" s="17" t="str">
        <f>IF(A2010="","",IFERROR(VLOOKUP(A2010,Campaña!A:K,2,0),"ID NO EXISTE"))</f>
        <v>Campaña mayo 2025</v>
      </c>
      <c r="C2010" s="25">
        <v>79</v>
      </c>
      <c r="D2010" s="85" t="str">
        <f>IF(C2010="","",IFERROR(CONCATENATE(VLOOKUP(C2010,EstacionReplica!A:W,2,0)," - ",VLOOKUP(C2010,EstacionReplica!A:W,3,0)," - ",VLOOKUP(C2010,EstacionReplica!A:W,4,0)),"ID NO EXISTE"))</f>
        <v>B-04 - Registro individual - 1</v>
      </c>
      <c r="E2010" s="25">
        <v>2025</v>
      </c>
      <c r="F2010" s="25">
        <v>5</v>
      </c>
      <c r="G2010" s="25">
        <v>29</v>
      </c>
      <c r="H2010" s="86">
        <v>0.5444444444444444</v>
      </c>
      <c r="I2010" s="25" t="s">
        <v>771</v>
      </c>
      <c r="O2010" s="25" t="s">
        <v>772</v>
      </c>
      <c r="P2010" s="25" t="s">
        <v>773</v>
      </c>
      <c r="Q2010" s="25" t="s">
        <v>774</v>
      </c>
      <c r="R2010" s="25" t="s">
        <v>775</v>
      </c>
      <c r="S2010" s="25" t="s">
        <v>776</v>
      </c>
      <c r="T2010" s="25" t="s">
        <v>777</v>
      </c>
      <c r="V2010" s="25" t="s">
        <v>778</v>
      </c>
      <c r="X2010" s="25" t="s">
        <v>779</v>
      </c>
      <c r="AB2010" s="25" t="s">
        <v>780</v>
      </c>
      <c r="AC2010" s="25" t="s">
        <v>781</v>
      </c>
      <c r="AD2010" s="25">
        <v>70</v>
      </c>
      <c r="AE2010" s="25" t="s">
        <v>782</v>
      </c>
      <c r="AF2010" s="25">
        <v>-23.4141511565721</v>
      </c>
      <c r="AG2010" s="25">
        <v>-68.013787684812399</v>
      </c>
      <c r="AH2010" s="25">
        <v>0.5444444444444444</v>
      </c>
      <c r="AI2010" s="25" t="s">
        <v>792</v>
      </c>
      <c r="AM2010" s="25" t="s">
        <v>784</v>
      </c>
      <c r="AN2010" s="25" t="s">
        <v>857</v>
      </c>
      <c r="AO2010" s="25" t="s">
        <v>785</v>
      </c>
      <c r="AR2010" s="25" t="s">
        <v>1176</v>
      </c>
    </row>
    <row r="2011" spans="1:44">
      <c r="A2011" s="25">
        <v>202505</v>
      </c>
      <c r="B2011" s="17" t="str">
        <f>IF(A2011="","",IFERROR(VLOOKUP(A2011,Campaña!A:K,2,0),"ID NO EXISTE"))</f>
        <v>Campaña mayo 2025</v>
      </c>
      <c r="C2011" s="25">
        <v>80</v>
      </c>
      <c r="D2011" s="85" t="str">
        <f>IF(C2011="","",IFERROR(CONCATENATE(VLOOKUP(C2011,EstacionReplica!A:W,2,0)," - ",VLOOKUP(C2011,EstacionReplica!A:W,3,0)," - ",VLOOKUP(C2011,EstacionReplica!A:W,4,0)),"ID NO EXISTE"))</f>
        <v>B-05 - Registro individual - 1</v>
      </c>
      <c r="E2011" s="25">
        <v>2025</v>
      </c>
      <c r="F2011" s="25">
        <v>5</v>
      </c>
      <c r="G2011" s="25">
        <v>29</v>
      </c>
      <c r="H2011" s="86">
        <v>0.54999999999999993</v>
      </c>
      <c r="I2011" s="25" t="s">
        <v>771</v>
      </c>
      <c r="O2011" s="25" t="s">
        <v>772</v>
      </c>
      <c r="P2011" s="25" t="s">
        <v>773</v>
      </c>
      <c r="Q2011" s="25" t="s">
        <v>774</v>
      </c>
      <c r="R2011" s="25" t="s">
        <v>775</v>
      </c>
      <c r="S2011" s="25" t="s">
        <v>776</v>
      </c>
      <c r="T2011" s="25" t="s">
        <v>777</v>
      </c>
      <c r="V2011" s="25" t="s">
        <v>778</v>
      </c>
      <c r="X2011" s="25" t="s">
        <v>779</v>
      </c>
      <c r="AB2011" s="25" t="s">
        <v>780</v>
      </c>
      <c r="AC2011" s="25" t="s">
        <v>781</v>
      </c>
      <c r="AD2011" s="25">
        <v>0</v>
      </c>
      <c r="AE2011" s="25" t="s">
        <v>782</v>
      </c>
      <c r="AF2011" s="25">
        <v>-23.4125605750916</v>
      </c>
      <c r="AG2011" s="25">
        <v>-68.009356243471004</v>
      </c>
      <c r="AH2011" s="25">
        <v>0.54999999999999993</v>
      </c>
      <c r="AI2011" s="25" t="s">
        <v>783</v>
      </c>
      <c r="AM2011" s="25" t="s">
        <v>784</v>
      </c>
      <c r="AO2011" s="25" t="s">
        <v>785</v>
      </c>
      <c r="AR2011" s="25" t="s">
        <v>1176</v>
      </c>
    </row>
    <row r="2012" spans="1:44">
      <c r="A2012" s="25">
        <v>202505</v>
      </c>
      <c r="B2012" s="17" t="str">
        <f>IF(A2012="","",IFERROR(VLOOKUP(A2012,Campaña!A:K,2,0),"ID NO EXISTE"))</f>
        <v>Campaña mayo 2025</v>
      </c>
      <c r="C2012" s="25">
        <v>81</v>
      </c>
      <c r="D2012" s="85" t="str">
        <f>IF(C2012="","",IFERROR(CONCATENATE(VLOOKUP(C2012,EstacionReplica!A:W,2,0)," - ",VLOOKUP(C2012,EstacionReplica!A:W,3,0)," - ",VLOOKUP(C2012,EstacionReplica!A:W,4,0)),"ID NO EXISTE"))</f>
        <v>B-06 - Registro individual - 1</v>
      </c>
      <c r="E2012" s="25">
        <v>2025</v>
      </c>
      <c r="F2012" s="25">
        <v>5</v>
      </c>
      <c r="G2012" s="25">
        <v>29</v>
      </c>
      <c r="H2012" s="86">
        <v>0.54999999999999993</v>
      </c>
      <c r="I2012" s="25" t="s">
        <v>771</v>
      </c>
      <c r="O2012" s="25" t="s">
        <v>772</v>
      </c>
      <c r="P2012" s="25" t="s">
        <v>773</v>
      </c>
      <c r="Q2012" s="25" t="s">
        <v>774</v>
      </c>
      <c r="R2012" s="25" t="s">
        <v>775</v>
      </c>
      <c r="S2012" s="25" t="s">
        <v>776</v>
      </c>
      <c r="T2012" s="25" t="s">
        <v>777</v>
      </c>
      <c r="V2012" s="25" t="s">
        <v>778</v>
      </c>
      <c r="X2012" s="25" t="s">
        <v>779</v>
      </c>
      <c r="AB2012" s="25" t="s">
        <v>780</v>
      </c>
      <c r="AC2012" s="25" t="s">
        <v>781</v>
      </c>
      <c r="AD2012" s="25">
        <v>0</v>
      </c>
      <c r="AE2012" s="25" t="s">
        <v>782</v>
      </c>
      <c r="AF2012" s="25">
        <v>-23.4127470734187</v>
      </c>
      <c r="AG2012" s="25">
        <v>-68.008855725090498</v>
      </c>
      <c r="AH2012" s="25">
        <v>0.54999999999999993</v>
      </c>
      <c r="AI2012" s="25" t="s">
        <v>783</v>
      </c>
      <c r="AM2012" s="25" t="s">
        <v>784</v>
      </c>
      <c r="AO2012" s="25" t="s">
        <v>785</v>
      </c>
      <c r="AR2012" s="25" t="s">
        <v>1176</v>
      </c>
    </row>
    <row r="2013" spans="1:44">
      <c r="A2013" s="25">
        <v>202505</v>
      </c>
      <c r="B2013" s="17" t="str">
        <f>IF(A2013="","",IFERROR(VLOOKUP(A2013,Campaña!A:K,2,0),"ID NO EXISTE"))</f>
        <v>Campaña mayo 2025</v>
      </c>
      <c r="C2013" s="25">
        <v>82</v>
      </c>
      <c r="D2013" s="85" t="str">
        <f>IF(C2013="","",IFERROR(CONCATENATE(VLOOKUP(C2013,EstacionReplica!A:W,2,0)," - ",VLOOKUP(C2013,EstacionReplica!A:W,3,0)," - ",VLOOKUP(C2013,EstacionReplica!A:W,4,0)),"ID NO EXISTE"))</f>
        <v>B-07 - Registro individual - 1</v>
      </c>
      <c r="E2013" s="25">
        <v>2025</v>
      </c>
      <c r="F2013" s="25">
        <v>5</v>
      </c>
      <c r="G2013" s="25">
        <v>29</v>
      </c>
      <c r="H2013" s="86">
        <v>0.54999999999999993</v>
      </c>
      <c r="I2013" s="25" t="s">
        <v>771</v>
      </c>
      <c r="O2013" s="25" t="s">
        <v>772</v>
      </c>
      <c r="P2013" s="25" t="s">
        <v>773</v>
      </c>
      <c r="Q2013" s="25" t="s">
        <v>774</v>
      </c>
      <c r="R2013" s="25" t="s">
        <v>775</v>
      </c>
      <c r="S2013" s="25" t="s">
        <v>776</v>
      </c>
      <c r="T2013" s="25" t="s">
        <v>777</v>
      </c>
      <c r="V2013" s="25" t="s">
        <v>778</v>
      </c>
      <c r="X2013" s="25" t="s">
        <v>779</v>
      </c>
      <c r="AB2013" s="25" t="s">
        <v>780</v>
      </c>
      <c r="AC2013" s="25" t="s">
        <v>781</v>
      </c>
      <c r="AD2013" s="25">
        <v>0</v>
      </c>
      <c r="AE2013" s="25" t="s">
        <v>782</v>
      </c>
      <c r="AF2013" s="25">
        <v>-23.4122478506501</v>
      </c>
      <c r="AG2013" s="25">
        <v>-68.008467970777204</v>
      </c>
      <c r="AH2013" s="25">
        <v>0.54999999999999993</v>
      </c>
      <c r="AI2013" s="25" t="s">
        <v>783</v>
      </c>
      <c r="AM2013" s="25" t="s">
        <v>784</v>
      </c>
      <c r="AO2013" s="25" t="s">
        <v>785</v>
      </c>
      <c r="AR2013" s="25" t="s">
        <v>1176</v>
      </c>
    </row>
    <row r="2014" spans="1:44">
      <c r="A2014" s="25">
        <v>202505</v>
      </c>
      <c r="B2014" s="17" t="str">
        <f>IF(A2014="","",IFERROR(VLOOKUP(A2014,Campaña!A:K,2,0),"ID NO EXISTE"))</f>
        <v>Campaña mayo 2025</v>
      </c>
      <c r="C2014" s="25">
        <v>83</v>
      </c>
      <c r="D2014" s="85" t="str">
        <f>IF(C2014="","",IFERROR(CONCATENATE(VLOOKUP(C2014,EstacionReplica!A:W,2,0)," - ",VLOOKUP(C2014,EstacionReplica!A:W,3,0)," - ",VLOOKUP(C2014,EstacionReplica!A:W,4,0)),"ID NO EXISTE"))</f>
        <v>B-08 - Registro individual - 1</v>
      </c>
      <c r="E2014" s="25">
        <v>2025</v>
      </c>
      <c r="F2014" s="25">
        <v>5</v>
      </c>
      <c r="G2014" s="25">
        <v>29</v>
      </c>
      <c r="H2014" s="86">
        <v>0.54999999999999993</v>
      </c>
      <c r="I2014" s="25" t="s">
        <v>771</v>
      </c>
      <c r="O2014" s="25" t="s">
        <v>772</v>
      </c>
      <c r="P2014" s="25" t="s">
        <v>773</v>
      </c>
      <c r="Q2014" s="25" t="s">
        <v>774</v>
      </c>
      <c r="R2014" s="25" t="s">
        <v>775</v>
      </c>
      <c r="S2014" s="25" t="s">
        <v>776</v>
      </c>
      <c r="T2014" s="25" t="s">
        <v>777</v>
      </c>
      <c r="V2014" s="25" t="s">
        <v>778</v>
      </c>
      <c r="X2014" s="25" t="s">
        <v>779</v>
      </c>
      <c r="AB2014" s="25" t="s">
        <v>780</v>
      </c>
      <c r="AC2014" s="25" t="s">
        <v>781</v>
      </c>
      <c r="AD2014" s="25">
        <v>0</v>
      </c>
      <c r="AE2014" s="25" t="s">
        <v>782</v>
      </c>
      <c r="AF2014" s="25">
        <v>-23.411728513041499</v>
      </c>
      <c r="AG2014" s="25">
        <v>-68.007757405431605</v>
      </c>
      <c r="AH2014" s="25">
        <v>0.54999999999999993</v>
      </c>
      <c r="AI2014" s="25" t="s">
        <v>783</v>
      </c>
      <c r="AM2014" s="25" t="s">
        <v>784</v>
      </c>
      <c r="AO2014" s="25" t="s">
        <v>785</v>
      </c>
      <c r="AR2014" s="25" t="s">
        <v>1176</v>
      </c>
    </row>
    <row r="2015" spans="1:44">
      <c r="A2015" s="25">
        <v>202505</v>
      </c>
      <c r="B2015" s="17" t="str">
        <f>IF(A2015="","",IFERROR(VLOOKUP(A2015,Campaña!A:K,2,0),"ID NO EXISTE"))</f>
        <v>Campaña mayo 2025</v>
      </c>
      <c r="C2015" s="25">
        <v>84</v>
      </c>
      <c r="D2015" s="85" t="str">
        <f>IF(C2015="","",IFERROR(CONCATENATE(VLOOKUP(C2015,EstacionReplica!A:W,2,0)," - ",VLOOKUP(C2015,EstacionReplica!A:W,3,0)," - ",VLOOKUP(C2015,EstacionReplica!A:W,4,0)),"ID NO EXISTE"))</f>
        <v>B-09 - Registro individual - 1</v>
      </c>
      <c r="E2015" s="25">
        <v>2025</v>
      </c>
      <c r="F2015" s="25">
        <v>5</v>
      </c>
      <c r="G2015" s="25">
        <v>29</v>
      </c>
      <c r="H2015" s="86">
        <v>0.55069444444444449</v>
      </c>
      <c r="I2015" s="25" t="s">
        <v>771</v>
      </c>
      <c r="O2015" s="25" t="s">
        <v>772</v>
      </c>
      <c r="P2015" s="25" t="s">
        <v>773</v>
      </c>
      <c r="Q2015" s="25" t="s">
        <v>774</v>
      </c>
      <c r="R2015" s="25" t="s">
        <v>775</v>
      </c>
      <c r="S2015" s="25" t="s">
        <v>776</v>
      </c>
      <c r="T2015" s="25" t="s">
        <v>777</v>
      </c>
      <c r="V2015" s="25" t="s">
        <v>778</v>
      </c>
      <c r="X2015" s="25" t="s">
        <v>779</v>
      </c>
      <c r="AB2015" s="25" t="s">
        <v>780</v>
      </c>
      <c r="AC2015" s="25" t="s">
        <v>781</v>
      </c>
      <c r="AD2015" s="25">
        <v>80</v>
      </c>
      <c r="AE2015" s="25" t="s">
        <v>782</v>
      </c>
      <c r="AF2015" s="25">
        <v>-23.4114279210334</v>
      </c>
      <c r="AG2015" s="25">
        <v>-68.007358389689301</v>
      </c>
      <c r="AH2015" s="25">
        <v>0.55069444444444449</v>
      </c>
      <c r="AI2015" s="25" t="s">
        <v>787</v>
      </c>
      <c r="AM2015" s="25" t="s">
        <v>784</v>
      </c>
      <c r="AN2015" s="25" t="s">
        <v>807</v>
      </c>
      <c r="AO2015" s="25" t="s">
        <v>785</v>
      </c>
      <c r="AR2015" s="25" t="s">
        <v>1176</v>
      </c>
    </row>
    <row r="2016" spans="1:44">
      <c r="A2016" s="25">
        <v>202505</v>
      </c>
      <c r="B2016" s="17" t="str">
        <f>IF(A2016="","",IFERROR(VLOOKUP(A2016,Campaña!A:K,2,0),"ID NO EXISTE"))</f>
        <v>Campaña mayo 2025</v>
      </c>
      <c r="C2016" s="25">
        <v>85</v>
      </c>
      <c r="D2016" s="85" t="str">
        <f>IF(C2016="","",IFERROR(CONCATENATE(VLOOKUP(C2016,EstacionReplica!A:W,2,0)," - ",VLOOKUP(C2016,EstacionReplica!A:W,3,0)," - ",VLOOKUP(C2016,EstacionReplica!A:W,4,0)),"ID NO EXISTE"))</f>
        <v>B-10 - Registro individual - 1</v>
      </c>
      <c r="E2016" s="25">
        <v>2025</v>
      </c>
      <c r="F2016" s="25">
        <v>5</v>
      </c>
      <c r="G2016" s="25">
        <v>29</v>
      </c>
      <c r="H2016" s="86">
        <v>0.5625</v>
      </c>
      <c r="I2016" s="25" t="s">
        <v>771</v>
      </c>
      <c r="O2016" s="25" t="s">
        <v>772</v>
      </c>
      <c r="P2016" s="25" t="s">
        <v>773</v>
      </c>
      <c r="Q2016" s="25" t="s">
        <v>774</v>
      </c>
      <c r="R2016" s="25" t="s">
        <v>775</v>
      </c>
      <c r="S2016" s="25" t="s">
        <v>776</v>
      </c>
      <c r="T2016" s="25" t="s">
        <v>777</v>
      </c>
      <c r="V2016" s="25" t="s">
        <v>778</v>
      </c>
      <c r="X2016" s="25" t="s">
        <v>779</v>
      </c>
      <c r="AB2016" s="25" t="s">
        <v>780</v>
      </c>
      <c r="AC2016" s="25" t="s">
        <v>781</v>
      </c>
      <c r="AD2016" s="25">
        <v>45</v>
      </c>
      <c r="AE2016" s="25" t="s">
        <v>782</v>
      </c>
      <c r="AF2016" s="25">
        <v>-23.412115380540701</v>
      </c>
      <c r="AG2016" s="25">
        <v>-68.007519637153607</v>
      </c>
      <c r="AH2016" s="25">
        <v>0.5625</v>
      </c>
      <c r="AI2016" s="25" t="s">
        <v>787</v>
      </c>
      <c r="AM2016" s="25" t="s">
        <v>784</v>
      </c>
      <c r="AN2016" s="25" t="s">
        <v>1181</v>
      </c>
      <c r="AO2016" s="25" t="s">
        <v>785</v>
      </c>
      <c r="AR2016" s="25" t="s">
        <v>1176</v>
      </c>
    </row>
    <row r="2017" spans="1:44">
      <c r="A2017" s="25">
        <v>202505</v>
      </c>
      <c r="B2017" s="17" t="str">
        <f>IF(A2017="","",IFERROR(VLOOKUP(A2017,Campaña!A:K,2,0),"ID NO EXISTE"))</f>
        <v>Campaña mayo 2025</v>
      </c>
      <c r="C2017" s="25">
        <v>86</v>
      </c>
      <c r="D2017" s="85" t="str">
        <f>IF(C2017="","",IFERROR(CONCATENATE(VLOOKUP(C2017,EstacionReplica!A:W,2,0)," - ",VLOOKUP(C2017,EstacionReplica!A:W,3,0)," - ",VLOOKUP(C2017,EstacionReplica!A:W,4,0)),"ID NO EXISTE"))</f>
        <v>B-11 - Registro individual - 1</v>
      </c>
      <c r="E2017" s="25">
        <v>2025</v>
      </c>
      <c r="F2017" s="25">
        <v>5</v>
      </c>
      <c r="G2017" s="25">
        <v>29</v>
      </c>
      <c r="H2017" s="86">
        <v>0.5541666666666667</v>
      </c>
      <c r="I2017" s="25" t="s">
        <v>771</v>
      </c>
      <c r="O2017" s="25" t="s">
        <v>772</v>
      </c>
      <c r="P2017" s="25" t="s">
        <v>773</v>
      </c>
      <c r="Q2017" s="25" t="s">
        <v>774</v>
      </c>
      <c r="R2017" s="25" t="s">
        <v>775</v>
      </c>
      <c r="S2017" s="25" t="s">
        <v>776</v>
      </c>
      <c r="T2017" s="25" t="s">
        <v>777</v>
      </c>
      <c r="V2017" s="25" t="s">
        <v>778</v>
      </c>
      <c r="X2017" s="25" t="s">
        <v>779</v>
      </c>
      <c r="AB2017" s="25" t="s">
        <v>780</v>
      </c>
      <c r="AC2017" s="25" t="s">
        <v>781</v>
      </c>
      <c r="AD2017" s="25">
        <v>90</v>
      </c>
      <c r="AE2017" s="25" t="s">
        <v>782</v>
      </c>
      <c r="AF2017" s="25">
        <v>-23.4117507018208</v>
      </c>
      <c r="AG2017" s="25">
        <v>-68.005565000769707</v>
      </c>
      <c r="AH2017" s="25">
        <v>0.5541666666666667</v>
      </c>
      <c r="AI2017" s="25" t="s">
        <v>787</v>
      </c>
      <c r="AM2017" s="25" t="s">
        <v>784</v>
      </c>
      <c r="AN2017" s="25" t="s">
        <v>859</v>
      </c>
      <c r="AO2017" s="25" t="s">
        <v>785</v>
      </c>
      <c r="AR2017" s="25" t="s">
        <v>1176</v>
      </c>
    </row>
    <row r="2018" spans="1:44">
      <c r="A2018" s="25">
        <v>202505</v>
      </c>
      <c r="B2018" s="17" t="str">
        <f>IF(A2018="","",IFERROR(VLOOKUP(A2018,Campaña!A:K,2,0),"ID NO EXISTE"))</f>
        <v>Campaña mayo 2025</v>
      </c>
      <c r="C2018" s="25">
        <v>87</v>
      </c>
      <c r="D2018" s="85" t="str">
        <f>IF(C2018="","",IFERROR(CONCATENATE(VLOOKUP(C2018,EstacionReplica!A:W,2,0)," - ",VLOOKUP(C2018,EstacionReplica!A:W,3,0)," - ",VLOOKUP(C2018,EstacionReplica!A:W,4,0)),"ID NO EXISTE"))</f>
        <v>B-12 - Registro individual - 1</v>
      </c>
      <c r="E2018" s="25">
        <v>2025</v>
      </c>
      <c r="F2018" s="25">
        <v>5</v>
      </c>
      <c r="G2018" s="25">
        <v>29</v>
      </c>
      <c r="H2018" s="86">
        <v>0.55625000000000002</v>
      </c>
      <c r="I2018" s="25" t="s">
        <v>771</v>
      </c>
      <c r="O2018" s="25" t="s">
        <v>772</v>
      </c>
      <c r="P2018" s="25" t="s">
        <v>773</v>
      </c>
      <c r="Q2018" s="25" t="s">
        <v>774</v>
      </c>
      <c r="R2018" s="25" t="s">
        <v>775</v>
      </c>
      <c r="S2018" s="25" t="s">
        <v>776</v>
      </c>
      <c r="T2018" s="25" t="s">
        <v>777</v>
      </c>
      <c r="V2018" s="25" t="s">
        <v>778</v>
      </c>
      <c r="X2018" s="25" t="s">
        <v>779</v>
      </c>
      <c r="AB2018" s="25" t="s">
        <v>780</v>
      </c>
      <c r="AC2018" s="25" t="s">
        <v>781</v>
      </c>
      <c r="AD2018" s="25">
        <v>0</v>
      </c>
      <c r="AE2018" s="25" t="s">
        <v>782</v>
      </c>
      <c r="AF2018" s="25">
        <v>-23.411396475544301</v>
      </c>
      <c r="AG2018" s="25">
        <v>-68.005254471855395</v>
      </c>
      <c r="AH2018" s="25">
        <v>0.55625000000000002</v>
      </c>
      <c r="AI2018" s="25" t="s">
        <v>783</v>
      </c>
      <c r="AM2018" s="25" t="s">
        <v>784</v>
      </c>
      <c r="AO2018" s="25" t="s">
        <v>785</v>
      </c>
      <c r="AR2018" s="25" t="s">
        <v>1176</v>
      </c>
    </row>
    <row r="2019" spans="1:44">
      <c r="A2019" s="25">
        <v>202505</v>
      </c>
      <c r="B2019" s="17" t="str">
        <f>IF(A2019="","",IFERROR(VLOOKUP(A2019,Campaña!A:K,2,0),"ID NO EXISTE"))</f>
        <v>Campaña mayo 2025</v>
      </c>
      <c r="C2019" s="25">
        <v>88</v>
      </c>
      <c r="D2019" s="85" t="str">
        <f>IF(C2019="","",IFERROR(CONCATENATE(VLOOKUP(C2019,EstacionReplica!A:W,2,0)," - ",VLOOKUP(C2019,EstacionReplica!A:W,3,0)," - ",VLOOKUP(C2019,EstacionReplica!A:W,4,0)),"ID NO EXISTE"))</f>
        <v>B-13 - Registro individual - 1</v>
      </c>
      <c r="E2019" s="25">
        <v>2025</v>
      </c>
      <c r="F2019" s="25">
        <v>5</v>
      </c>
      <c r="G2019" s="25">
        <v>29</v>
      </c>
      <c r="H2019" s="86">
        <v>0.55625000000000002</v>
      </c>
      <c r="I2019" s="25" t="s">
        <v>771</v>
      </c>
      <c r="O2019" s="25" t="s">
        <v>772</v>
      </c>
      <c r="P2019" s="25" t="s">
        <v>773</v>
      </c>
      <c r="Q2019" s="25" t="s">
        <v>774</v>
      </c>
      <c r="R2019" s="25" t="s">
        <v>775</v>
      </c>
      <c r="S2019" s="25" t="s">
        <v>776</v>
      </c>
      <c r="T2019" s="25" t="s">
        <v>777</v>
      </c>
      <c r="V2019" s="25" t="s">
        <v>778</v>
      </c>
      <c r="X2019" s="25" t="s">
        <v>779</v>
      </c>
      <c r="AB2019" s="25" t="s">
        <v>780</v>
      </c>
      <c r="AC2019" s="25" t="s">
        <v>781</v>
      </c>
      <c r="AD2019" s="25">
        <v>0</v>
      </c>
      <c r="AE2019" s="25" t="s">
        <v>782</v>
      </c>
      <c r="AF2019" s="25">
        <v>-23.411167693858999</v>
      </c>
      <c r="AG2019" s="25">
        <v>-68.004786418770493</v>
      </c>
      <c r="AH2019" s="25">
        <v>0.55625000000000002</v>
      </c>
      <c r="AI2019" s="25" t="s">
        <v>783</v>
      </c>
      <c r="AM2019" s="25" t="s">
        <v>784</v>
      </c>
      <c r="AO2019" s="25" t="s">
        <v>785</v>
      </c>
      <c r="AR2019" s="25" t="s">
        <v>1176</v>
      </c>
    </row>
    <row r="2020" spans="1:44">
      <c r="A2020" s="25">
        <v>202505</v>
      </c>
      <c r="B2020" s="17" t="str">
        <f>IF(A2020="","",IFERROR(VLOOKUP(A2020,Campaña!A:K,2,0),"ID NO EXISTE"))</f>
        <v>Campaña mayo 2025</v>
      </c>
      <c r="C2020" s="25">
        <v>89</v>
      </c>
      <c r="D2020" s="85" t="str">
        <f>IF(C2020="","",IFERROR(CONCATENATE(VLOOKUP(C2020,EstacionReplica!A:W,2,0)," - ",VLOOKUP(C2020,EstacionReplica!A:W,3,0)," - ",VLOOKUP(C2020,EstacionReplica!A:W,4,0)),"ID NO EXISTE"))</f>
        <v>B-14 - Registro individual - 1</v>
      </c>
      <c r="E2020" s="25">
        <v>2025</v>
      </c>
      <c r="F2020" s="25">
        <v>5</v>
      </c>
      <c r="G2020" s="25">
        <v>29</v>
      </c>
      <c r="H2020" s="86">
        <v>0.55625000000000002</v>
      </c>
      <c r="I2020" s="25" t="s">
        <v>771</v>
      </c>
      <c r="O2020" s="25" t="s">
        <v>772</v>
      </c>
      <c r="P2020" s="25" t="s">
        <v>773</v>
      </c>
      <c r="Q2020" s="25" t="s">
        <v>774</v>
      </c>
      <c r="R2020" s="25" t="s">
        <v>775</v>
      </c>
      <c r="S2020" s="25" t="s">
        <v>776</v>
      </c>
      <c r="T2020" s="25" t="s">
        <v>777</v>
      </c>
      <c r="V2020" s="25" t="s">
        <v>778</v>
      </c>
      <c r="X2020" s="25" t="s">
        <v>779</v>
      </c>
      <c r="AB2020" s="25" t="s">
        <v>780</v>
      </c>
      <c r="AC2020" s="25" t="s">
        <v>781</v>
      </c>
      <c r="AD2020" s="25">
        <v>0</v>
      </c>
      <c r="AE2020" s="25" t="s">
        <v>782</v>
      </c>
      <c r="AF2020" s="25">
        <v>-23.410678241458498</v>
      </c>
      <c r="AG2020" s="25">
        <v>-68.004516051711903</v>
      </c>
      <c r="AH2020" s="25">
        <v>0.55625000000000002</v>
      </c>
      <c r="AI2020" s="25" t="s">
        <v>783</v>
      </c>
      <c r="AM2020" s="25" t="s">
        <v>784</v>
      </c>
      <c r="AO2020" s="25" t="s">
        <v>785</v>
      </c>
      <c r="AR2020" s="25" t="s">
        <v>1176</v>
      </c>
    </row>
    <row r="2021" spans="1:44">
      <c r="A2021" s="25">
        <v>202505</v>
      </c>
      <c r="B2021" s="17" t="str">
        <f>IF(A2021="","",IFERROR(VLOOKUP(A2021,Campaña!A:K,2,0),"ID NO EXISTE"))</f>
        <v>Campaña mayo 2025</v>
      </c>
      <c r="C2021" s="25">
        <v>90</v>
      </c>
      <c r="D2021" s="85" t="str">
        <f>IF(C2021="","",IFERROR(CONCATENATE(VLOOKUP(C2021,EstacionReplica!A:W,2,0)," - ",VLOOKUP(C2021,EstacionReplica!A:W,3,0)," - ",VLOOKUP(C2021,EstacionReplica!A:W,4,0)),"ID NO EXISTE"))</f>
        <v>B-15 - Registro individual - 1</v>
      </c>
      <c r="E2021" s="25">
        <v>2025</v>
      </c>
      <c r="F2021" s="25">
        <v>5</v>
      </c>
      <c r="G2021" s="25">
        <v>29</v>
      </c>
      <c r="H2021" s="86">
        <v>0.55833333333333335</v>
      </c>
      <c r="I2021" s="25" t="s">
        <v>771</v>
      </c>
      <c r="O2021" s="25" t="s">
        <v>772</v>
      </c>
      <c r="P2021" s="25" t="s">
        <v>773</v>
      </c>
      <c r="Q2021" s="25" t="s">
        <v>774</v>
      </c>
      <c r="R2021" s="25" t="s">
        <v>775</v>
      </c>
      <c r="S2021" s="25" t="s">
        <v>776</v>
      </c>
      <c r="T2021" s="25" t="s">
        <v>777</v>
      </c>
      <c r="V2021" s="25" t="s">
        <v>778</v>
      </c>
      <c r="X2021" s="25" t="s">
        <v>779</v>
      </c>
      <c r="AB2021" s="25" t="s">
        <v>780</v>
      </c>
      <c r="AC2021" s="25" t="s">
        <v>781</v>
      </c>
      <c r="AD2021" s="25">
        <v>0</v>
      </c>
      <c r="AE2021" s="25" t="s">
        <v>782</v>
      </c>
      <c r="AF2021" s="25">
        <v>-23.410624114175601</v>
      </c>
      <c r="AG2021" s="25">
        <v>-68.004526243319503</v>
      </c>
      <c r="AH2021" s="25">
        <v>0.55833333333333335</v>
      </c>
      <c r="AI2021" s="25" t="s">
        <v>789</v>
      </c>
      <c r="AM2021" s="25" t="s">
        <v>784</v>
      </c>
      <c r="AN2021" s="25" t="s">
        <v>801</v>
      </c>
      <c r="AO2021" s="25" t="s">
        <v>785</v>
      </c>
      <c r="AR2021" s="25" t="s">
        <v>1176</v>
      </c>
    </row>
    <row r="2022" spans="1:44">
      <c r="A2022" s="25">
        <v>202505</v>
      </c>
      <c r="B2022" s="17" t="str">
        <f>IF(A2022="","",IFERROR(VLOOKUP(A2022,Campaña!A:K,2,0),"ID NO EXISTE"))</f>
        <v>Campaña mayo 2025</v>
      </c>
      <c r="C2022" s="25">
        <v>91</v>
      </c>
      <c r="D2022" s="85" t="str">
        <f>IF(C2022="","",IFERROR(CONCATENATE(VLOOKUP(C2022,EstacionReplica!A:W,2,0)," - ",VLOOKUP(C2022,EstacionReplica!A:W,3,0)," - ",VLOOKUP(C2022,EstacionReplica!A:W,4,0)),"ID NO EXISTE"))</f>
        <v>B-16 - Registro individual - 1</v>
      </c>
      <c r="E2022" s="25">
        <v>2025</v>
      </c>
      <c r="F2022" s="25">
        <v>5</v>
      </c>
      <c r="G2022" s="25">
        <v>29</v>
      </c>
      <c r="H2022" s="86">
        <v>0.56111111111111112</v>
      </c>
      <c r="I2022" s="25" t="s">
        <v>771</v>
      </c>
      <c r="O2022" s="25" t="s">
        <v>772</v>
      </c>
      <c r="P2022" s="25" t="s">
        <v>773</v>
      </c>
      <c r="Q2022" s="25" t="s">
        <v>774</v>
      </c>
      <c r="R2022" s="25" t="s">
        <v>775</v>
      </c>
      <c r="S2022" s="25" t="s">
        <v>776</v>
      </c>
      <c r="T2022" s="25" t="s">
        <v>777</v>
      </c>
      <c r="V2022" s="25" t="s">
        <v>778</v>
      </c>
      <c r="X2022" s="25" t="s">
        <v>779</v>
      </c>
      <c r="AB2022" s="25" t="s">
        <v>780</v>
      </c>
      <c r="AC2022" s="25" t="s">
        <v>781</v>
      </c>
      <c r="AD2022" s="25">
        <v>0</v>
      </c>
      <c r="AE2022" s="25" t="s">
        <v>782</v>
      </c>
      <c r="AF2022" s="25">
        <v>-23.410036981604499</v>
      </c>
      <c r="AG2022" s="25">
        <v>-68.003101784451104</v>
      </c>
      <c r="AH2022" s="25">
        <v>0.56111111111111112</v>
      </c>
      <c r="AI2022" s="25" t="s">
        <v>789</v>
      </c>
      <c r="AM2022" s="25" t="s">
        <v>784</v>
      </c>
      <c r="AN2022" s="25" t="s">
        <v>797</v>
      </c>
      <c r="AO2022" s="25" t="s">
        <v>785</v>
      </c>
      <c r="AR2022" s="25" t="s">
        <v>1176</v>
      </c>
    </row>
    <row r="2023" spans="1:44">
      <c r="A2023" s="25">
        <v>202505</v>
      </c>
      <c r="B2023" s="17" t="str">
        <f>IF(A2023="","",IFERROR(VLOOKUP(A2023,Campaña!A:K,2,0),"ID NO EXISTE"))</f>
        <v>Campaña mayo 2025</v>
      </c>
      <c r="C2023" s="25">
        <v>92</v>
      </c>
      <c r="D2023" s="85" t="str">
        <f>IF(C2023="","",IFERROR(CONCATENATE(VLOOKUP(C2023,EstacionReplica!A:W,2,0)," - ",VLOOKUP(C2023,EstacionReplica!A:W,3,0)," - ",VLOOKUP(C2023,EstacionReplica!A:W,4,0)),"ID NO EXISTE"))</f>
        <v>B-17 - Registro individual - 1</v>
      </c>
      <c r="E2023" s="25">
        <v>2025</v>
      </c>
      <c r="F2023" s="25">
        <v>5</v>
      </c>
      <c r="G2023" s="25">
        <v>29</v>
      </c>
      <c r="H2023" s="86">
        <v>0.56319444444444444</v>
      </c>
      <c r="I2023" s="25" t="s">
        <v>771</v>
      </c>
      <c r="O2023" s="25" t="s">
        <v>772</v>
      </c>
      <c r="P2023" s="25" t="s">
        <v>773</v>
      </c>
      <c r="Q2023" s="25" t="s">
        <v>774</v>
      </c>
      <c r="R2023" s="25" t="s">
        <v>775</v>
      </c>
      <c r="S2023" s="25" t="s">
        <v>776</v>
      </c>
      <c r="T2023" s="25" t="s">
        <v>777</v>
      </c>
      <c r="V2023" s="25" t="s">
        <v>778</v>
      </c>
      <c r="X2023" s="25" t="s">
        <v>779</v>
      </c>
      <c r="AB2023" s="25" t="s">
        <v>780</v>
      </c>
      <c r="AC2023" s="25" t="s">
        <v>781</v>
      </c>
      <c r="AD2023" s="25">
        <v>80</v>
      </c>
      <c r="AE2023" s="25" t="s">
        <v>782</v>
      </c>
      <c r="AF2023" s="25">
        <v>-23.409397522396802</v>
      </c>
      <c r="AG2023" s="25">
        <v>-68.001971328987395</v>
      </c>
      <c r="AH2023" s="25">
        <v>0.56319444444444444</v>
      </c>
      <c r="AI2023" s="25" t="s">
        <v>787</v>
      </c>
      <c r="AM2023" s="25" t="s">
        <v>784</v>
      </c>
      <c r="AN2023" s="25" t="s">
        <v>815</v>
      </c>
      <c r="AO2023" s="25" t="s">
        <v>785</v>
      </c>
      <c r="AR2023" s="25" t="s">
        <v>1176</v>
      </c>
    </row>
    <row r="2024" spans="1:44">
      <c r="A2024" s="25">
        <v>202505</v>
      </c>
      <c r="B2024" s="17" t="str">
        <f>IF(A2024="","",IFERROR(VLOOKUP(A2024,Campaña!A:K,2,0),"ID NO EXISTE"))</f>
        <v>Campaña mayo 2025</v>
      </c>
      <c r="C2024" s="25">
        <v>93</v>
      </c>
      <c r="D2024" s="85" t="str">
        <f>IF(C2024="","",IFERROR(CONCATENATE(VLOOKUP(C2024,EstacionReplica!A:W,2,0)," - ",VLOOKUP(C2024,EstacionReplica!A:W,3,0)," - ",VLOOKUP(C2024,EstacionReplica!A:W,4,0)),"ID NO EXISTE"))</f>
        <v>B-18 - Registro individual - 1</v>
      </c>
      <c r="E2024" s="25">
        <v>2025</v>
      </c>
      <c r="F2024" s="25">
        <v>5</v>
      </c>
      <c r="G2024" s="25">
        <v>29</v>
      </c>
      <c r="H2024" s="86">
        <v>0.57152777777777775</v>
      </c>
      <c r="I2024" s="25" t="s">
        <v>771</v>
      </c>
      <c r="O2024" s="25" t="s">
        <v>772</v>
      </c>
      <c r="P2024" s="25" t="s">
        <v>773</v>
      </c>
      <c r="Q2024" s="25" t="s">
        <v>774</v>
      </c>
      <c r="R2024" s="25" t="s">
        <v>775</v>
      </c>
      <c r="S2024" s="25" t="s">
        <v>776</v>
      </c>
      <c r="T2024" s="25" t="s">
        <v>777</v>
      </c>
      <c r="V2024" s="25" t="s">
        <v>778</v>
      </c>
      <c r="X2024" s="25" t="s">
        <v>779</v>
      </c>
      <c r="AB2024" s="25" t="s">
        <v>780</v>
      </c>
      <c r="AC2024" s="25" t="s">
        <v>781</v>
      </c>
      <c r="AD2024" s="25">
        <v>0</v>
      </c>
      <c r="AE2024" s="25" t="s">
        <v>782</v>
      </c>
      <c r="AF2024" s="25">
        <v>-23.408228838722899</v>
      </c>
      <c r="AG2024" s="25">
        <v>-68.000003217847095</v>
      </c>
      <c r="AH2024" s="25">
        <v>0.57152777777777775</v>
      </c>
      <c r="AI2024" s="25" t="s">
        <v>783</v>
      </c>
      <c r="AM2024" s="25" t="s">
        <v>784</v>
      </c>
      <c r="AO2024" s="25" t="s">
        <v>785</v>
      </c>
      <c r="AR2024" s="25" t="s">
        <v>1176</v>
      </c>
    </row>
    <row r="2025" spans="1:44">
      <c r="A2025" s="25">
        <v>202505</v>
      </c>
      <c r="B2025" s="17" t="str">
        <f>IF(A2025="","",IFERROR(VLOOKUP(A2025,Campaña!A:K,2,0),"ID NO EXISTE"))</f>
        <v>Campaña mayo 2025</v>
      </c>
      <c r="C2025" s="25">
        <v>94</v>
      </c>
      <c r="D2025" s="85" t="str">
        <f>IF(C2025="","",IFERROR(CONCATENATE(VLOOKUP(C2025,EstacionReplica!A:W,2,0)," - ",VLOOKUP(C2025,EstacionReplica!A:W,3,0)," - ",VLOOKUP(C2025,EstacionReplica!A:W,4,0)),"ID NO EXISTE"))</f>
        <v>B-19 - Registro individual - 1</v>
      </c>
      <c r="E2025" s="25">
        <v>2025</v>
      </c>
      <c r="F2025" s="25">
        <v>5</v>
      </c>
      <c r="G2025" s="25">
        <v>29</v>
      </c>
      <c r="H2025" s="86">
        <v>0.57152777777777775</v>
      </c>
      <c r="I2025" s="25" t="s">
        <v>771</v>
      </c>
      <c r="O2025" s="25" t="s">
        <v>772</v>
      </c>
      <c r="P2025" s="25" t="s">
        <v>773</v>
      </c>
      <c r="Q2025" s="25" t="s">
        <v>774</v>
      </c>
      <c r="R2025" s="25" t="s">
        <v>775</v>
      </c>
      <c r="S2025" s="25" t="s">
        <v>776</v>
      </c>
      <c r="T2025" s="25" t="s">
        <v>777</v>
      </c>
      <c r="V2025" s="25" t="s">
        <v>778</v>
      </c>
      <c r="X2025" s="25" t="s">
        <v>779</v>
      </c>
      <c r="AB2025" s="25" t="s">
        <v>780</v>
      </c>
      <c r="AC2025" s="25" t="s">
        <v>781</v>
      </c>
      <c r="AD2025" s="25">
        <v>0</v>
      </c>
      <c r="AE2025" s="25" t="s">
        <v>782</v>
      </c>
      <c r="AF2025" s="25">
        <v>-23.408142416665498</v>
      </c>
      <c r="AG2025" s="25">
        <v>-67.999201374019293</v>
      </c>
      <c r="AH2025" s="25">
        <v>0.57152777777777775</v>
      </c>
      <c r="AI2025" s="25" t="s">
        <v>783</v>
      </c>
      <c r="AM2025" s="25" t="s">
        <v>784</v>
      </c>
      <c r="AO2025" s="25" t="s">
        <v>785</v>
      </c>
      <c r="AR2025" s="25" t="s">
        <v>1176</v>
      </c>
    </row>
    <row r="2026" spans="1:44">
      <c r="A2026" s="25">
        <v>202505</v>
      </c>
      <c r="B2026" s="17" t="str">
        <f>IF(A2026="","",IFERROR(VLOOKUP(A2026,Campaña!A:K,2,0),"ID NO EXISTE"))</f>
        <v>Campaña mayo 2025</v>
      </c>
      <c r="C2026" s="25">
        <v>95</v>
      </c>
      <c r="D2026" s="85" t="str">
        <f>IF(C2026="","",IFERROR(CONCATENATE(VLOOKUP(C2026,EstacionReplica!A:W,2,0)," - ",VLOOKUP(C2026,EstacionReplica!A:W,3,0)," - ",VLOOKUP(C2026,EstacionReplica!A:W,4,0)),"ID NO EXISTE"))</f>
        <v>B-20 - Registro individual - 1</v>
      </c>
      <c r="E2026" s="25">
        <v>2025</v>
      </c>
      <c r="F2026" s="25">
        <v>5</v>
      </c>
      <c r="G2026" s="25">
        <v>29</v>
      </c>
      <c r="H2026" s="86">
        <v>0.56874999999999998</v>
      </c>
      <c r="I2026" s="25" t="s">
        <v>771</v>
      </c>
      <c r="O2026" s="25" t="s">
        <v>772</v>
      </c>
      <c r="P2026" s="25" t="s">
        <v>773</v>
      </c>
      <c r="Q2026" s="25" t="s">
        <v>774</v>
      </c>
      <c r="R2026" s="25" t="s">
        <v>775</v>
      </c>
      <c r="S2026" s="25" t="s">
        <v>776</v>
      </c>
      <c r="T2026" s="25" t="s">
        <v>777</v>
      </c>
      <c r="V2026" s="25" t="s">
        <v>778</v>
      </c>
      <c r="X2026" s="25" t="s">
        <v>779</v>
      </c>
      <c r="AB2026" s="25" t="s">
        <v>780</v>
      </c>
      <c r="AC2026" s="25" t="s">
        <v>781</v>
      </c>
      <c r="AD2026" s="25">
        <v>85</v>
      </c>
      <c r="AE2026" s="25" t="s">
        <v>782</v>
      </c>
      <c r="AF2026" s="25">
        <v>-23.407645365569099</v>
      </c>
      <c r="AG2026" s="25">
        <v>-67.999156179364803</v>
      </c>
      <c r="AH2026" s="25">
        <v>0.56874999999999998</v>
      </c>
      <c r="AI2026" s="25" t="s">
        <v>787</v>
      </c>
      <c r="AM2026" s="25" t="s">
        <v>784</v>
      </c>
      <c r="AN2026" s="25" t="s">
        <v>1182</v>
      </c>
      <c r="AO2026" s="25" t="s">
        <v>785</v>
      </c>
      <c r="AR2026" s="25" t="s">
        <v>1176</v>
      </c>
    </row>
    <row r="2027" spans="1:44">
      <c r="A2027" s="25">
        <v>202505</v>
      </c>
      <c r="B2027" s="17" t="str">
        <f>IF(A2027="","",IFERROR(VLOOKUP(A2027,Campaña!A:K,2,0),"ID NO EXISTE"))</f>
        <v>Campaña mayo 2025</v>
      </c>
      <c r="C2027" s="25">
        <v>96</v>
      </c>
      <c r="D2027" s="85" t="str">
        <f>IF(C2027="","",IFERROR(CONCATENATE(VLOOKUP(C2027,EstacionReplica!A:W,2,0)," - ",VLOOKUP(C2027,EstacionReplica!A:W,3,0)," - ",VLOOKUP(C2027,EstacionReplica!A:W,4,0)),"ID NO EXISTE"))</f>
        <v>B-21 - Registro individual - 1</v>
      </c>
      <c r="E2027" s="25">
        <v>2025</v>
      </c>
      <c r="F2027" s="25">
        <v>5</v>
      </c>
      <c r="G2027" s="25">
        <v>29</v>
      </c>
      <c r="H2027" s="86">
        <v>0.56666666666666665</v>
      </c>
      <c r="I2027" s="25" t="s">
        <v>771</v>
      </c>
      <c r="O2027" s="25" t="s">
        <v>772</v>
      </c>
      <c r="P2027" s="25" t="s">
        <v>773</v>
      </c>
      <c r="Q2027" s="25" t="s">
        <v>774</v>
      </c>
      <c r="R2027" s="25" t="s">
        <v>775</v>
      </c>
      <c r="S2027" s="25" t="s">
        <v>776</v>
      </c>
      <c r="T2027" s="25" t="s">
        <v>777</v>
      </c>
      <c r="V2027" s="25" t="s">
        <v>778</v>
      </c>
      <c r="X2027" s="25" t="s">
        <v>779</v>
      </c>
      <c r="AB2027" s="25" t="s">
        <v>780</v>
      </c>
      <c r="AC2027" s="25" t="s">
        <v>781</v>
      </c>
      <c r="AD2027" s="25">
        <v>90</v>
      </c>
      <c r="AE2027" s="25" t="s">
        <v>782</v>
      </c>
      <c r="AF2027" s="25">
        <v>-23.407642105305101</v>
      </c>
      <c r="AG2027" s="25">
        <v>-67.998647307753899</v>
      </c>
      <c r="AH2027" s="25">
        <v>0.56666666666666665</v>
      </c>
      <c r="AI2027" s="25" t="s">
        <v>787</v>
      </c>
      <c r="AM2027" s="25" t="s">
        <v>784</v>
      </c>
      <c r="AN2027" s="25" t="s">
        <v>817</v>
      </c>
      <c r="AO2027" s="25" t="s">
        <v>785</v>
      </c>
      <c r="AR2027" s="25" t="s">
        <v>1176</v>
      </c>
    </row>
    <row r="2028" spans="1:44">
      <c r="A2028" s="25">
        <v>202505</v>
      </c>
      <c r="B2028" s="17" t="str">
        <f>IF(A2028="","",IFERROR(VLOOKUP(A2028,Campaña!A:K,2,0),"ID NO EXISTE"))</f>
        <v>Campaña mayo 2025</v>
      </c>
      <c r="C2028" s="25">
        <v>97</v>
      </c>
      <c r="D2028" s="85" t="str">
        <f>IF(C2028="","",IFERROR(CONCATENATE(VLOOKUP(C2028,EstacionReplica!A:W,2,0)," - ",VLOOKUP(C2028,EstacionReplica!A:W,3,0)," - ",VLOOKUP(C2028,EstacionReplica!A:W,4,0)),"ID NO EXISTE"))</f>
        <v>BX-01 - Registro individual - 1</v>
      </c>
      <c r="E2028" s="25">
        <v>2025</v>
      </c>
      <c r="F2028" s="25">
        <v>5</v>
      </c>
      <c r="G2028" s="25">
        <v>29</v>
      </c>
      <c r="H2028" s="86">
        <v>0.57222222222222219</v>
      </c>
      <c r="I2028" s="25" t="s">
        <v>771</v>
      </c>
      <c r="O2028" s="25" t="s">
        <v>772</v>
      </c>
      <c r="P2028" s="25" t="s">
        <v>773</v>
      </c>
      <c r="Q2028" s="25" t="s">
        <v>774</v>
      </c>
      <c r="R2028" s="25" t="s">
        <v>775</v>
      </c>
      <c r="S2028" s="25" t="s">
        <v>776</v>
      </c>
      <c r="T2028" s="25" t="s">
        <v>777</v>
      </c>
      <c r="V2028" s="25" t="s">
        <v>778</v>
      </c>
      <c r="X2028" s="25" t="s">
        <v>779</v>
      </c>
      <c r="AB2028" s="25" t="s">
        <v>780</v>
      </c>
      <c r="AC2028" s="25" t="s">
        <v>781</v>
      </c>
      <c r="AD2028" s="25">
        <v>0</v>
      </c>
      <c r="AE2028" s="25" t="s">
        <v>782</v>
      </c>
      <c r="AF2028" s="25">
        <v>-23.407417256091499</v>
      </c>
      <c r="AG2028" s="25">
        <v>-67.998795796164799</v>
      </c>
      <c r="AH2028" s="25">
        <v>0.57222222222222219</v>
      </c>
      <c r="AI2028" s="25" t="s">
        <v>783</v>
      </c>
      <c r="AM2028" s="25" t="s">
        <v>784</v>
      </c>
      <c r="AO2028" s="25" t="s">
        <v>785</v>
      </c>
      <c r="AR2028" s="25" t="s">
        <v>1176</v>
      </c>
    </row>
    <row r="2029" spans="1:44">
      <c r="A2029" s="25">
        <v>202505</v>
      </c>
      <c r="B2029" s="17" t="str">
        <f>IF(A2029="","",IFERROR(VLOOKUP(A2029,Campaña!A:K,2,0),"ID NO EXISTE"))</f>
        <v>Campaña mayo 2025</v>
      </c>
      <c r="C2029" s="25">
        <v>98</v>
      </c>
      <c r="D2029" s="85" t="str">
        <f>IF(C2029="","",IFERROR(CONCATENATE(VLOOKUP(C2029,EstacionReplica!A:W,2,0)," - ",VLOOKUP(C2029,EstacionReplica!A:W,3,0)," - ",VLOOKUP(C2029,EstacionReplica!A:W,4,0)),"ID NO EXISTE"))</f>
        <v>C-01 - Registro individual - 1</v>
      </c>
      <c r="E2029" s="25">
        <v>2025</v>
      </c>
      <c r="F2029" s="25">
        <v>5</v>
      </c>
      <c r="G2029" s="25">
        <v>29</v>
      </c>
      <c r="H2029" s="86">
        <v>0.40347222222222223</v>
      </c>
      <c r="I2029" s="25" t="s">
        <v>771</v>
      </c>
      <c r="O2029" s="25" t="s">
        <v>772</v>
      </c>
      <c r="P2029" s="25" t="s">
        <v>773</v>
      </c>
      <c r="Q2029" s="25" t="s">
        <v>774</v>
      </c>
      <c r="R2029" s="25" t="s">
        <v>775</v>
      </c>
      <c r="S2029" s="25" t="s">
        <v>776</v>
      </c>
      <c r="T2029" s="25" t="s">
        <v>777</v>
      </c>
      <c r="V2029" s="25" t="s">
        <v>778</v>
      </c>
      <c r="X2029" s="25" t="s">
        <v>779</v>
      </c>
      <c r="AB2029" s="25" t="s">
        <v>780</v>
      </c>
      <c r="AC2029" s="25" t="s">
        <v>781</v>
      </c>
      <c r="AD2029" s="25">
        <v>0</v>
      </c>
      <c r="AE2029" s="25" t="s">
        <v>782</v>
      </c>
      <c r="AF2029" s="25">
        <v>-23.419813283989999</v>
      </c>
      <c r="AG2029" s="25">
        <v>-68.035326951435394</v>
      </c>
      <c r="AH2029" s="25">
        <v>0.40347222222222223</v>
      </c>
      <c r="AI2029" s="25" t="s">
        <v>789</v>
      </c>
      <c r="AM2029" s="25" t="s">
        <v>784</v>
      </c>
      <c r="AN2029" s="25" t="s">
        <v>801</v>
      </c>
      <c r="AO2029" s="25" t="s">
        <v>785</v>
      </c>
      <c r="AR2029" s="25" t="s">
        <v>1176</v>
      </c>
    </row>
    <row r="2030" spans="1:44">
      <c r="A2030" s="25">
        <v>202505</v>
      </c>
      <c r="B2030" s="17" t="str">
        <f>IF(A2030="","",IFERROR(VLOOKUP(A2030,Campaña!A:K,2,0),"ID NO EXISTE"))</f>
        <v>Campaña mayo 2025</v>
      </c>
      <c r="C2030" s="25">
        <v>99</v>
      </c>
      <c r="D2030" s="85" t="str">
        <f>IF(C2030="","",IFERROR(CONCATENATE(VLOOKUP(C2030,EstacionReplica!A:W,2,0)," - ",VLOOKUP(C2030,EstacionReplica!A:W,3,0)," - ",VLOOKUP(C2030,EstacionReplica!A:W,4,0)),"ID NO EXISTE"))</f>
        <v>C-02 - Registro individual - 1</v>
      </c>
      <c r="E2030" s="25">
        <v>2025</v>
      </c>
      <c r="F2030" s="25">
        <v>5</v>
      </c>
      <c r="G2030" s="25">
        <v>29</v>
      </c>
      <c r="H2030" s="86">
        <v>0.40277777777777773</v>
      </c>
      <c r="I2030" s="25" t="s">
        <v>771</v>
      </c>
      <c r="O2030" s="25" t="s">
        <v>772</v>
      </c>
      <c r="P2030" s="25" t="s">
        <v>773</v>
      </c>
      <c r="Q2030" s="25" t="s">
        <v>774</v>
      </c>
      <c r="R2030" s="25" t="s">
        <v>775</v>
      </c>
      <c r="S2030" s="25" t="s">
        <v>776</v>
      </c>
      <c r="T2030" s="25" t="s">
        <v>777</v>
      </c>
      <c r="V2030" s="25" t="s">
        <v>778</v>
      </c>
      <c r="X2030" s="25" t="s">
        <v>779</v>
      </c>
      <c r="AB2030" s="25" t="s">
        <v>780</v>
      </c>
      <c r="AC2030" s="25" t="s">
        <v>781</v>
      </c>
      <c r="AD2030" s="25">
        <v>0</v>
      </c>
      <c r="AE2030" s="25" t="s">
        <v>782</v>
      </c>
      <c r="AF2030" s="25">
        <v>-23.419795401967001</v>
      </c>
      <c r="AG2030" s="25">
        <v>-68.035356443417797</v>
      </c>
      <c r="AH2030" s="25">
        <v>0.40277777777777773</v>
      </c>
      <c r="AI2030" s="25" t="s">
        <v>789</v>
      </c>
      <c r="AM2030" s="25" t="s">
        <v>784</v>
      </c>
      <c r="AN2030" s="25" t="s">
        <v>801</v>
      </c>
      <c r="AO2030" s="25" t="s">
        <v>785</v>
      </c>
      <c r="AR2030" s="25" t="s">
        <v>1176</v>
      </c>
    </row>
    <row r="2031" spans="1:44">
      <c r="A2031" s="25">
        <v>202505</v>
      </c>
      <c r="B2031" s="17" t="str">
        <f>IF(A2031="","",IFERROR(VLOOKUP(A2031,Campaña!A:K,2,0),"ID NO EXISTE"))</f>
        <v>Campaña mayo 2025</v>
      </c>
      <c r="C2031" s="25">
        <v>100</v>
      </c>
      <c r="D2031" s="85" t="str">
        <f>IF(C2031="","",IFERROR(CONCATENATE(VLOOKUP(C2031,EstacionReplica!A:W,2,0)," - ",VLOOKUP(C2031,EstacionReplica!A:W,3,0)," - ",VLOOKUP(C2031,EstacionReplica!A:W,4,0)),"ID NO EXISTE"))</f>
        <v>C-03 - Registro individual - 1</v>
      </c>
      <c r="E2031" s="25">
        <v>2025</v>
      </c>
      <c r="F2031" s="25">
        <v>5</v>
      </c>
      <c r="G2031" s="25">
        <v>29</v>
      </c>
      <c r="H2031" s="86">
        <v>0.40416666666666662</v>
      </c>
      <c r="I2031" s="25" t="s">
        <v>771</v>
      </c>
      <c r="O2031" s="25" t="s">
        <v>772</v>
      </c>
      <c r="P2031" s="25" t="s">
        <v>773</v>
      </c>
      <c r="Q2031" s="25" t="s">
        <v>774</v>
      </c>
      <c r="R2031" s="25" t="s">
        <v>775</v>
      </c>
      <c r="S2031" s="25" t="s">
        <v>776</v>
      </c>
      <c r="T2031" s="25" t="s">
        <v>777</v>
      </c>
      <c r="V2031" s="25" t="s">
        <v>778</v>
      </c>
      <c r="X2031" s="25" t="s">
        <v>779</v>
      </c>
      <c r="AB2031" s="25" t="s">
        <v>780</v>
      </c>
      <c r="AC2031" s="25" t="s">
        <v>781</v>
      </c>
      <c r="AD2031" s="25">
        <v>0</v>
      </c>
      <c r="AE2031" s="25" t="s">
        <v>782</v>
      </c>
      <c r="AF2031" s="25">
        <v>-23.4197589125767</v>
      </c>
      <c r="AG2031" s="25">
        <v>-68.035297983468297</v>
      </c>
      <c r="AH2031" s="25">
        <v>0.40416666666666662</v>
      </c>
      <c r="AI2031" s="25" t="s">
        <v>789</v>
      </c>
      <c r="AM2031" s="25" t="s">
        <v>784</v>
      </c>
      <c r="AN2031" s="25" t="s">
        <v>801</v>
      </c>
      <c r="AO2031" s="25" t="s">
        <v>785</v>
      </c>
      <c r="AR2031" s="25" t="s">
        <v>1176</v>
      </c>
    </row>
    <row r="2032" spans="1:44">
      <c r="A2032" s="25">
        <v>202505</v>
      </c>
      <c r="B2032" s="17" t="str">
        <f>IF(A2032="","",IFERROR(VLOOKUP(A2032,Campaña!A:K,2,0),"ID NO EXISTE"))</f>
        <v>Campaña mayo 2025</v>
      </c>
      <c r="C2032" s="25">
        <v>101</v>
      </c>
      <c r="D2032" s="85" t="str">
        <f>IF(C2032="","",IFERROR(CONCATENATE(VLOOKUP(C2032,EstacionReplica!A:W,2,0)," - ",VLOOKUP(C2032,EstacionReplica!A:W,3,0)," - ",VLOOKUP(C2032,EstacionReplica!A:W,4,0)),"ID NO EXISTE"))</f>
        <v>C-04 - Registro individual - 1</v>
      </c>
      <c r="E2032" s="25">
        <v>2025</v>
      </c>
      <c r="F2032" s="25">
        <v>5</v>
      </c>
      <c r="G2032" s="25">
        <v>29</v>
      </c>
      <c r="H2032" s="86">
        <v>0.40416666666666662</v>
      </c>
      <c r="I2032" s="25" t="s">
        <v>771</v>
      </c>
      <c r="O2032" s="25" t="s">
        <v>772</v>
      </c>
      <c r="P2032" s="25" t="s">
        <v>773</v>
      </c>
      <c r="Q2032" s="25" t="s">
        <v>774</v>
      </c>
      <c r="R2032" s="25" t="s">
        <v>775</v>
      </c>
      <c r="S2032" s="25" t="s">
        <v>776</v>
      </c>
      <c r="T2032" s="25" t="s">
        <v>777</v>
      </c>
      <c r="V2032" s="25" t="s">
        <v>778</v>
      </c>
      <c r="X2032" s="25" t="s">
        <v>779</v>
      </c>
      <c r="AB2032" s="25" t="s">
        <v>780</v>
      </c>
      <c r="AC2032" s="25" t="s">
        <v>781</v>
      </c>
      <c r="AD2032" s="25">
        <v>0</v>
      </c>
      <c r="AE2032" s="25" t="s">
        <v>782</v>
      </c>
      <c r="AF2032" s="25">
        <v>-23.4197589125767</v>
      </c>
      <c r="AG2032" s="25">
        <v>-68.035297983468297</v>
      </c>
      <c r="AH2032" s="25">
        <v>0.40416666666666662</v>
      </c>
      <c r="AI2032" s="25" t="s">
        <v>783</v>
      </c>
      <c r="AM2032" s="25" t="s">
        <v>784</v>
      </c>
      <c r="AO2032" s="25" t="s">
        <v>785</v>
      </c>
      <c r="AR2032" s="25" t="s">
        <v>1176</v>
      </c>
    </row>
    <row r="2033" spans="1:44">
      <c r="A2033" s="25">
        <v>202505</v>
      </c>
      <c r="B2033" s="17" t="str">
        <f>IF(A2033="","",IFERROR(VLOOKUP(A2033,Campaña!A:K,2,0),"ID NO EXISTE"))</f>
        <v>Campaña mayo 2025</v>
      </c>
      <c r="C2033" s="25">
        <v>102</v>
      </c>
      <c r="D2033" s="85" t="str">
        <f>IF(C2033="","",IFERROR(CONCATENATE(VLOOKUP(C2033,EstacionReplica!A:W,2,0)," - ",VLOOKUP(C2033,EstacionReplica!A:W,3,0)," - ",VLOOKUP(C2033,EstacionReplica!A:W,4,0)),"ID NO EXISTE"))</f>
        <v>C-05 - Registro individual - 1</v>
      </c>
      <c r="E2033" s="25">
        <v>2025</v>
      </c>
      <c r="F2033" s="25">
        <v>5</v>
      </c>
      <c r="G2033" s="25">
        <v>29</v>
      </c>
      <c r="H2033" s="86">
        <v>0.40486111111111112</v>
      </c>
      <c r="I2033" s="25" t="s">
        <v>771</v>
      </c>
      <c r="O2033" s="25" t="s">
        <v>772</v>
      </c>
      <c r="P2033" s="25" t="s">
        <v>773</v>
      </c>
      <c r="Q2033" s="25" t="s">
        <v>774</v>
      </c>
      <c r="R2033" s="25" t="s">
        <v>775</v>
      </c>
      <c r="S2033" s="25" t="s">
        <v>776</v>
      </c>
      <c r="T2033" s="25" t="s">
        <v>777</v>
      </c>
      <c r="V2033" s="25" t="s">
        <v>778</v>
      </c>
      <c r="X2033" s="25" t="s">
        <v>779</v>
      </c>
      <c r="AB2033" s="25" t="s">
        <v>780</v>
      </c>
      <c r="AC2033" s="25" t="s">
        <v>781</v>
      </c>
      <c r="AD2033" s="25">
        <v>0</v>
      </c>
      <c r="AE2033" s="25" t="s">
        <v>782</v>
      </c>
      <c r="AF2033" s="25">
        <v>-23.419749760001601</v>
      </c>
      <c r="AG2033" s="25">
        <v>-68.035278474991003</v>
      </c>
      <c r="AH2033" s="25">
        <v>0.40486111111111112</v>
      </c>
      <c r="AI2033" s="25" t="s">
        <v>789</v>
      </c>
      <c r="AM2033" s="25" t="s">
        <v>784</v>
      </c>
      <c r="AN2033" s="25" t="s">
        <v>801</v>
      </c>
      <c r="AO2033" s="25" t="s">
        <v>785</v>
      </c>
      <c r="AR2033" s="25" t="s">
        <v>1176</v>
      </c>
    </row>
    <row r="2034" spans="1:44">
      <c r="A2034" s="25">
        <v>202505</v>
      </c>
      <c r="B2034" s="17" t="str">
        <f>IF(A2034="","",IFERROR(VLOOKUP(A2034,Campaña!A:K,2,0),"ID NO EXISTE"))</f>
        <v>Campaña mayo 2025</v>
      </c>
      <c r="C2034" s="25">
        <v>103</v>
      </c>
      <c r="D2034" s="85" t="str">
        <f>IF(C2034="","",IFERROR(CONCATENATE(VLOOKUP(C2034,EstacionReplica!A:W,2,0)," - ",VLOOKUP(C2034,EstacionReplica!A:W,3,0)," - ",VLOOKUP(C2034,EstacionReplica!A:W,4,0)),"ID NO EXISTE"))</f>
        <v>C-06 - Registro individual - 1</v>
      </c>
      <c r="E2034" s="25">
        <v>2025</v>
      </c>
      <c r="F2034" s="25">
        <v>5</v>
      </c>
      <c r="G2034" s="25">
        <v>29</v>
      </c>
      <c r="H2034" s="86">
        <v>0.40625</v>
      </c>
      <c r="I2034" s="25" t="s">
        <v>771</v>
      </c>
      <c r="O2034" s="25" t="s">
        <v>772</v>
      </c>
      <c r="P2034" s="25" t="s">
        <v>773</v>
      </c>
      <c r="Q2034" s="25" t="s">
        <v>774</v>
      </c>
      <c r="R2034" s="25" t="s">
        <v>775</v>
      </c>
      <c r="S2034" s="25" t="s">
        <v>776</v>
      </c>
      <c r="T2034" s="25" t="s">
        <v>777</v>
      </c>
      <c r="V2034" s="25" t="s">
        <v>778</v>
      </c>
      <c r="X2034" s="25" t="s">
        <v>779</v>
      </c>
      <c r="AB2034" s="25" t="s">
        <v>780</v>
      </c>
      <c r="AC2034" s="25" t="s">
        <v>781</v>
      </c>
      <c r="AD2034" s="25">
        <v>0</v>
      </c>
      <c r="AE2034" s="25" t="s">
        <v>782</v>
      </c>
      <c r="AF2034" s="25">
        <v>-23.419767460655201</v>
      </c>
      <c r="AG2034" s="25">
        <v>-68.035219622035598</v>
      </c>
      <c r="AH2034" s="25">
        <v>0.40625</v>
      </c>
      <c r="AI2034" s="25" t="s">
        <v>789</v>
      </c>
      <c r="AM2034" s="25" t="s">
        <v>784</v>
      </c>
      <c r="AN2034" s="25" t="s">
        <v>801</v>
      </c>
      <c r="AO2034" s="25" t="s">
        <v>785</v>
      </c>
      <c r="AR2034" s="25" t="s">
        <v>1176</v>
      </c>
    </row>
    <row r="2035" spans="1:44">
      <c r="A2035" s="25">
        <v>202505</v>
      </c>
      <c r="B2035" s="17" t="str">
        <f>IF(A2035="","",IFERROR(VLOOKUP(A2035,Campaña!A:K,2,0),"ID NO EXISTE"))</f>
        <v>Campaña mayo 2025</v>
      </c>
      <c r="C2035" s="25">
        <v>104</v>
      </c>
      <c r="D2035" s="85" t="str">
        <f>IF(C2035="","",IFERROR(CONCATENATE(VLOOKUP(C2035,EstacionReplica!A:W,2,0)," - ",VLOOKUP(C2035,EstacionReplica!A:W,3,0)," - ",VLOOKUP(C2035,EstacionReplica!A:W,4,0)),"ID NO EXISTE"))</f>
        <v>C-07 - Registro individual - 1</v>
      </c>
      <c r="E2035" s="25">
        <v>2025</v>
      </c>
      <c r="F2035" s="25">
        <v>5</v>
      </c>
      <c r="G2035" s="25">
        <v>29</v>
      </c>
      <c r="H2035" s="86">
        <v>0.40763888888888888</v>
      </c>
      <c r="I2035" s="25" t="s">
        <v>771</v>
      </c>
      <c r="O2035" s="25" t="s">
        <v>772</v>
      </c>
      <c r="P2035" s="25" t="s">
        <v>773</v>
      </c>
      <c r="Q2035" s="25" t="s">
        <v>774</v>
      </c>
      <c r="R2035" s="25" t="s">
        <v>775</v>
      </c>
      <c r="S2035" s="25" t="s">
        <v>776</v>
      </c>
      <c r="T2035" s="25" t="s">
        <v>777</v>
      </c>
      <c r="V2035" s="25" t="s">
        <v>778</v>
      </c>
      <c r="X2035" s="25" t="s">
        <v>779</v>
      </c>
      <c r="AB2035" s="25" t="s">
        <v>780</v>
      </c>
      <c r="AC2035" s="25" t="s">
        <v>781</v>
      </c>
      <c r="AD2035" s="25">
        <v>0</v>
      </c>
      <c r="AE2035" s="25" t="s">
        <v>782</v>
      </c>
      <c r="AF2035" s="25">
        <v>-23.419794495238101</v>
      </c>
      <c r="AG2035" s="25">
        <v>-68.035209638517998</v>
      </c>
      <c r="AH2035" s="25">
        <v>0.40763888888888888</v>
      </c>
      <c r="AI2035" s="25" t="s">
        <v>789</v>
      </c>
      <c r="AM2035" s="25" t="s">
        <v>784</v>
      </c>
      <c r="AN2035" s="25" t="s">
        <v>801</v>
      </c>
      <c r="AO2035" s="25" t="s">
        <v>785</v>
      </c>
      <c r="AR2035" s="25" t="s">
        <v>1176</v>
      </c>
    </row>
    <row r="2036" spans="1:44">
      <c r="A2036" s="25">
        <v>202505</v>
      </c>
      <c r="B2036" s="17" t="str">
        <f>IF(A2036="","",IFERROR(VLOOKUP(A2036,Campaña!A:K,2,0),"ID NO EXISTE"))</f>
        <v>Campaña mayo 2025</v>
      </c>
      <c r="C2036" s="25">
        <v>105</v>
      </c>
      <c r="D2036" s="85" t="str">
        <f>IF(C2036="","",IFERROR(CONCATENATE(VLOOKUP(C2036,EstacionReplica!A:W,2,0)," - ",VLOOKUP(C2036,EstacionReplica!A:W,3,0)," - ",VLOOKUP(C2036,EstacionReplica!A:W,4,0)),"ID NO EXISTE"))</f>
        <v>C-08 - Registro individual - 1</v>
      </c>
      <c r="E2036" s="25">
        <v>2025</v>
      </c>
      <c r="F2036" s="25">
        <v>5</v>
      </c>
      <c r="G2036" s="25">
        <v>29</v>
      </c>
      <c r="H2036" s="86">
        <v>0.40902777777777777</v>
      </c>
      <c r="I2036" s="25" t="s">
        <v>771</v>
      </c>
      <c r="O2036" s="25" t="s">
        <v>772</v>
      </c>
      <c r="P2036" s="25" t="s">
        <v>773</v>
      </c>
      <c r="Q2036" s="25" t="s">
        <v>774</v>
      </c>
      <c r="R2036" s="25" t="s">
        <v>775</v>
      </c>
      <c r="S2036" s="25" t="s">
        <v>776</v>
      </c>
      <c r="T2036" s="25" t="s">
        <v>777</v>
      </c>
      <c r="V2036" s="25" t="s">
        <v>778</v>
      </c>
      <c r="X2036" s="25" t="s">
        <v>779</v>
      </c>
      <c r="AB2036" s="25" t="s">
        <v>780</v>
      </c>
      <c r="AC2036" s="25" t="s">
        <v>781</v>
      </c>
      <c r="AD2036" s="25">
        <v>0</v>
      </c>
      <c r="AE2036" s="25" t="s">
        <v>782</v>
      </c>
      <c r="AF2036" s="25">
        <v>-23.419785342651998</v>
      </c>
      <c r="AG2036" s="25">
        <v>-68.035190130042196</v>
      </c>
      <c r="AH2036" s="25">
        <v>0.40902777777777777</v>
      </c>
      <c r="AI2036" s="25" t="s">
        <v>789</v>
      </c>
      <c r="AM2036" s="25" t="s">
        <v>784</v>
      </c>
      <c r="AN2036" s="25" t="s">
        <v>801</v>
      </c>
      <c r="AO2036" s="25" t="s">
        <v>785</v>
      </c>
      <c r="AR2036" s="25" t="s">
        <v>1176</v>
      </c>
    </row>
    <row r="2037" spans="1:44">
      <c r="A2037" s="25">
        <v>202505</v>
      </c>
      <c r="B2037" s="17" t="str">
        <f>IF(A2037="","",IFERROR(VLOOKUP(A2037,Campaña!A:K,2,0),"ID NO EXISTE"))</f>
        <v>Campaña mayo 2025</v>
      </c>
      <c r="C2037" s="25">
        <v>106</v>
      </c>
      <c r="D2037" s="85" t="str">
        <f>IF(C2037="","",IFERROR(CONCATENATE(VLOOKUP(C2037,EstacionReplica!A:W,2,0)," - ",VLOOKUP(C2037,EstacionReplica!A:W,3,0)," - ",VLOOKUP(C2037,EstacionReplica!A:W,4,0)),"ID NO EXISTE"))</f>
        <v>C-09 - Registro individual - 1</v>
      </c>
      <c r="E2037" s="25">
        <v>2025</v>
      </c>
      <c r="F2037" s="25">
        <v>5</v>
      </c>
      <c r="G2037" s="25">
        <v>29</v>
      </c>
      <c r="H2037" s="86">
        <v>0.41111111111111115</v>
      </c>
      <c r="I2037" s="25" t="s">
        <v>771</v>
      </c>
      <c r="O2037" s="25" t="s">
        <v>772</v>
      </c>
      <c r="P2037" s="25" t="s">
        <v>773</v>
      </c>
      <c r="Q2037" s="25" t="s">
        <v>774</v>
      </c>
      <c r="R2037" s="25" t="s">
        <v>775</v>
      </c>
      <c r="S2037" s="25" t="s">
        <v>776</v>
      </c>
      <c r="T2037" s="25" t="s">
        <v>777</v>
      </c>
      <c r="V2037" s="25" t="s">
        <v>778</v>
      </c>
      <c r="X2037" s="25" t="s">
        <v>779</v>
      </c>
      <c r="AB2037" s="25" t="s">
        <v>780</v>
      </c>
      <c r="AC2037" s="25" t="s">
        <v>781</v>
      </c>
      <c r="AD2037" s="25">
        <v>0</v>
      </c>
      <c r="AE2037" s="25" t="s">
        <v>782</v>
      </c>
      <c r="AF2037" s="25">
        <v>-23.4197668560995</v>
      </c>
      <c r="AG2037" s="25">
        <v>-68.035121752126102</v>
      </c>
      <c r="AH2037" s="25">
        <v>0.41111111111111115</v>
      </c>
      <c r="AI2037" s="25" t="s">
        <v>789</v>
      </c>
      <c r="AM2037" s="25" t="s">
        <v>784</v>
      </c>
      <c r="AN2037" s="25" t="s">
        <v>801</v>
      </c>
      <c r="AO2037" s="25" t="s">
        <v>785</v>
      </c>
      <c r="AR2037" s="25" t="s">
        <v>1176</v>
      </c>
    </row>
    <row r="2038" spans="1:44">
      <c r="A2038" s="25">
        <v>202505</v>
      </c>
      <c r="B2038" s="17" t="str">
        <f>IF(A2038="","",IFERROR(VLOOKUP(A2038,Campaña!A:K,2,0),"ID NO EXISTE"))</f>
        <v>Campaña mayo 2025</v>
      </c>
      <c r="C2038" s="25">
        <v>107</v>
      </c>
      <c r="D2038" s="85" t="str">
        <f>IF(C2038="","",IFERROR(CONCATENATE(VLOOKUP(C2038,EstacionReplica!A:W,2,0)," - ",VLOOKUP(C2038,EstacionReplica!A:W,3,0)," - ",VLOOKUP(C2038,EstacionReplica!A:W,4,0)),"ID NO EXISTE"))</f>
        <v>C-10 - Registro individual - 1</v>
      </c>
      <c r="E2038" s="25">
        <v>2025</v>
      </c>
      <c r="F2038" s="25">
        <v>5</v>
      </c>
      <c r="G2038" s="25">
        <v>29</v>
      </c>
      <c r="H2038" s="86">
        <v>0.41319444444444442</v>
      </c>
      <c r="I2038" s="25" t="s">
        <v>771</v>
      </c>
      <c r="O2038" s="25" t="s">
        <v>772</v>
      </c>
      <c r="P2038" s="25" t="s">
        <v>773</v>
      </c>
      <c r="Q2038" s="25" t="s">
        <v>774</v>
      </c>
      <c r="R2038" s="25" t="s">
        <v>775</v>
      </c>
      <c r="S2038" s="25" t="s">
        <v>776</v>
      </c>
      <c r="T2038" s="25" t="s">
        <v>777</v>
      </c>
      <c r="V2038" s="25" t="s">
        <v>778</v>
      </c>
      <c r="X2038" s="25" t="s">
        <v>779</v>
      </c>
      <c r="AB2038" s="25" t="s">
        <v>780</v>
      </c>
      <c r="AC2038" s="25" t="s">
        <v>781</v>
      </c>
      <c r="AD2038" s="25">
        <v>0</v>
      </c>
      <c r="AE2038" s="25" t="s">
        <v>782</v>
      </c>
      <c r="AF2038" s="25">
        <v>-23.419838444441702</v>
      </c>
      <c r="AG2038" s="25">
        <v>-68.035013571052104</v>
      </c>
      <c r="AH2038" s="25">
        <v>0.41319444444444442</v>
      </c>
      <c r="AI2038" s="25" t="s">
        <v>789</v>
      </c>
      <c r="AM2038" s="25" t="s">
        <v>784</v>
      </c>
      <c r="AN2038" s="25" t="s">
        <v>801</v>
      </c>
      <c r="AO2038" s="25" t="s">
        <v>785</v>
      </c>
      <c r="AR2038" s="25" t="s">
        <v>1176</v>
      </c>
    </row>
    <row r="2039" spans="1:44">
      <c r="A2039" s="25">
        <v>202505</v>
      </c>
      <c r="B2039" s="17" t="str">
        <f>IF(A2039="","",IFERROR(VLOOKUP(A2039,Campaña!A:K,2,0),"ID NO EXISTE"))</f>
        <v>Campaña mayo 2025</v>
      </c>
      <c r="C2039" s="25">
        <v>108</v>
      </c>
      <c r="D2039" s="85" t="str">
        <f>IF(C2039="","",IFERROR(CONCATENATE(VLOOKUP(C2039,EstacionReplica!A:W,2,0)," - ",VLOOKUP(C2039,EstacionReplica!A:W,3,0)," - ",VLOOKUP(C2039,EstacionReplica!A:W,4,0)),"ID NO EXISTE"))</f>
        <v>C-11 - Registro individual - 1</v>
      </c>
      <c r="E2039" s="25">
        <v>2025</v>
      </c>
      <c r="F2039" s="25">
        <v>5</v>
      </c>
      <c r="G2039" s="25">
        <v>29</v>
      </c>
      <c r="H2039" s="86">
        <v>0.4145833333333333</v>
      </c>
      <c r="I2039" s="25" t="s">
        <v>771</v>
      </c>
      <c r="O2039" s="25" t="s">
        <v>772</v>
      </c>
      <c r="P2039" s="25" t="s">
        <v>773</v>
      </c>
      <c r="Q2039" s="25" t="s">
        <v>774</v>
      </c>
      <c r="R2039" s="25" t="s">
        <v>775</v>
      </c>
      <c r="S2039" s="25" t="s">
        <v>776</v>
      </c>
      <c r="T2039" s="25" t="s">
        <v>777</v>
      </c>
      <c r="V2039" s="25" t="s">
        <v>778</v>
      </c>
      <c r="X2039" s="25" t="s">
        <v>779</v>
      </c>
      <c r="AB2039" s="25" t="s">
        <v>780</v>
      </c>
      <c r="AC2039" s="25" t="s">
        <v>781</v>
      </c>
      <c r="AD2039" s="25">
        <v>0</v>
      </c>
      <c r="AE2039" s="25" t="s">
        <v>782</v>
      </c>
      <c r="AF2039" s="25">
        <v>-23.419829473229001</v>
      </c>
      <c r="AG2039" s="25">
        <v>-68.035023423569399</v>
      </c>
      <c r="AH2039" s="25">
        <v>0.4145833333333333</v>
      </c>
      <c r="AI2039" s="25" t="s">
        <v>783</v>
      </c>
      <c r="AM2039" s="25" t="s">
        <v>784</v>
      </c>
      <c r="AO2039" s="25" t="s">
        <v>785</v>
      </c>
      <c r="AR2039" s="25" t="s">
        <v>1176</v>
      </c>
    </row>
    <row r="2040" spans="1:44">
      <c r="A2040" s="25">
        <v>202505</v>
      </c>
      <c r="B2040" s="17" t="str">
        <f>IF(A2040="","",IFERROR(VLOOKUP(A2040,Campaña!A:K,2,0),"ID NO EXISTE"))</f>
        <v>Campaña mayo 2025</v>
      </c>
      <c r="C2040" s="25">
        <v>109</v>
      </c>
      <c r="D2040" s="85" t="str">
        <f>IF(C2040="","",IFERROR(CONCATENATE(VLOOKUP(C2040,EstacionReplica!A:W,2,0)," - ",VLOOKUP(C2040,EstacionReplica!A:W,3,0)," - ",VLOOKUP(C2040,EstacionReplica!A:W,4,0)),"ID NO EXISTE"))</f>
        <v>C-12 - Registro individual - 1</v>
      </c>
      <c r="E2040" s="25">
        <v>2025</v>
      </c>
      <c r="F2040" s="25">
        <v>5</v>
      </c>
      <c r="G2040" s="25">
        <v>29</v>
      </c>
      <c r="H2040" s="86">
        <v>0.4145833333333333</v>
      </c>
      <c r="I2040" s="25" t="s">
        <v>771</v>
      </c>
      <c r="O2040" s="25" t="s">
        <v>772</v>
      </c>
      <c r="P2040" s="25" t="s">
        <v>773</v>
      </c>
      <c r="Q2040" s="25" t="s">
        <v>774</v>
      </c>
      <c r="R2040" s="25" t="s">
        <v>775</v>
      </c>
      <c r="S2040" s="25" t="s">
        <v>776</v>
      </c>
      <c r="T2040" s="25" t="s">
        <v>777</v>
      </c>
      <c r="V2040" s="25" t="s">
        <v>778</v>
      </c>
      <c r="X2040" s="25" t="s">
        <v>779</v>
      </c>
      <c r="AB2040" s="25" t="s">
        <v>780</v>
      </c>
      <c r="AC2040" s="25" t="s">
        <v>781</v>
      </c>
      <c r="AD2040" s="25">
        <v>0</v>
      </c>
      <c r="AE2040" s="25" t="s">
        <v>782</v>
      </c>
      <c r="AF2040" s="25">
        <v>-23.419838565371599</v>
      </c>
      <c r="AG2040" s="25">
        <v>-68.035033145043599</v>
      </c>
      <c r="AH2040" s="25">
        <v>0.4145833333333333</v>
      </c>
      <c r="AI2040" s="25" t="s">
        <v>783</v>
      </c>
      <c r="AM2040" s="25" t="s">
        <v>784</v>
      </c>
      <c r="AO2040" s="25" t="s">
        <v>785</v>
      </c>
      <c r="AR2040" s="25" t="s">
        <v>1176</v>
      </c>
    </row>
    <row r="2041" spans="1:44">
      <c r="A2041" s="25">
        <v>202505</v>
      </c>
      <c r="B2041" s="17" t="str">
        <f>IF(A2041="","",IFERROR(VLOOKUP(A2041,Campaña!A:K,2,0),"ID NO EXISTE"))</f>
        <v>Campaña mayo 2025</v>
      </c>
      <c r="C2041" s="25">
        <v>110</v>
      </c>
      <c r="D2041" s="85" t="str">
        <f>IF(C2041="","",IFERROR(CONCATENATE(VLOOKUP(C2041,EstacionReplica!A:W,2,0)," - ",VLOOKUP(C2041,EstacionReplica!A:W,3,0)," - ",VLOOKUP(C2041,EstacionReplica!A:W,4,0)),"ID NO EXISTE"))</f>
        <v>C-13A - Registro individual - 1</v>
      </c>
      <c r="E2041" s="25">
        <v>2025</v>
      </c>
      <c r="F2041" s="25">
        <v>5</v>
      </c>
      <c r="G2041" s="25">
        <v>29</v>
      </c>
      <c r="H2041" s="86">
        <v>0.41597222222222219</v>
      </c>
      <c r="I2041" s="25" t="s">
        <v>771</v>
      </c>
      <c r="O2041" s="25" t="s">
        <v>772</v>
      </c>
      <c r="P2041" s="25" t="s">
        <v>773</v>
      </c>
      <c r="Q2041" s="25" t="s">
        <v>774</v>
      </c>
      <c r="R2041" s="25" t="s">
        <v>775</v>
      </c>
      <c r="S2041" s="25" t="s">
        <v>776</v>
      </c>
      <c r="T2041" s="25" t="s">
        <v>777</v>
      </c>
      <c r="V2041" s="25" t="s">
        <v>778</v>
      </c>
      <c r="X2041" s="25" t="s">
        <v>779</v>
      </c>
      <c r="AB2041" s="25" t="s">
        <v>780</v>
      </c>
      <c r="AC2041" s="25" t="s">
        <v>781</v>
      </c>
      <c r="AD2041" s="25">
        <v>70</v>
      </c>
      <c r="AE2041" s="25" t="s">
        <v>782</v>
      </c>
      <c r="AF2041" s="25">
        <v>-23.419693635259001</v>
      </c>
      <c r="AG2041" s="25">
        <v>-68.034965684479701</v>
      </c>
      <c r="AH2041" s="25">
        <v>0.41597222222222219</v>
      </c>
      <c r="AI2041" s="25" t="s">
        <v>787</v>
      </c>
      <c r="AM2041" s="25" t="s">
        <v>784</v>
      </c>
      <c r="AN2041" s="25" t="s">
        <v>1183</v>
      </c>
      <c r="AO2041" s="25" t="s">
        <v>785</v>
      </c>
      <c r="AR2041" s="25" t="s">
        <v>1176</v>
      </c>
    </row>
    <row r="2042" spans="1:44">
      <c r="A2042" s="25">
        <v>202505</v>
      </c>
      <c r="B2042" s="17" t="str">
        <f>IF(A2042="","",IFERROR(VLOOKUP(A2042,Campaña!A:K,2,0),"ID NO EXISTE"))</f>
        <v>Campaña mayo 2025</v>
      </c>
      <c r="C2042" s="25">
        <v>111</v>
      </c>
      <c r="D2042" s="85" t="str">
        <f>IF(C2042="","",IFERROR(CONCATENATE(VLOOKUP(C2042,EstacionReplica!A:W,2,0)," - ",VLOOKUP(C2042,EstacionReplica!A:W,3,0)," - ",VLOOKUP(C2042,EstacionReplica!A:W,4,0)),"ID NO EXISTE"))</f>
        <v>C-13B - Registro individual - 1</v>
      </c>
      <c r="E2042" s="25">
        <v>2025</v>
      </c>
      <c r="F2042" s="25">
        <v>5</v>
      </c>
      <c r="G2042" s="25">
        <v>29</v>
      </c>
      <c r="H2042" s="86">
        <v>0.4152777777777778</v>
      </c>
      <c r="I2042" s="25" t="s">
        <v>771</v>
      </c>
      <c r="O2042" s="25" t="s">
        <v>772</v>
      </c>
      <c r="P2042" s="25" t="s">
        <v>773</v>
      </c>
      <c r="Q2042" s="25" t="s">
        <v>774</v>
      </c>
      <c r="R2042" s="25" t="s">
        <v>775</v>
      </c>
      <c r="S2042" s="25" t="s">
        <v>776</v>
      </c>
      <c r="T2042" s="25" t="s">
        <v>777</v>
      </c>
      <c r="V2042" s="25" t="s">
        <v>778</v>
      </c>
      <c r="X2042" s="25" t="s">
        <v>779</v>
      </c>
      <c r="AB2042" s="25" t="s">
        <v>780</v>
      </c>
      <c r="AC2042" s="25" t="s">
        <v>781</v>
      </c>
      <c r="AD2042" s="25">
        <v>0</v>
      </c>
      <c r="AE2042" s="25" t="s">
        <v>782</v>
      </c>
      <c r="AF2042" s="25">
        <v>-23.4197030901998</v>
      </c>
      <c r="AG2042" s="25">
        <v>-68.035034127854701</v>
      </c>
      <c r="AH2042" s="25">
        <v>0.4152777777777778</v>
      </c>
      <c r="AI2042" s="25" t="s">
        <v>789</v>
      </c>
      <c r="AM2042" s="25" t="s">
        <v>784</v>
      </c>
      <c r="AN2042" s="25" t="s">
        <v>801</v>
      </c>
      <c r="AO2042" s="25" t="s">
        <v>785</v>
      </c>
      <c r="AR2042" s="25" t="s">
        <v>1176</v>
      </c>
    </row>
    <row r="2043" spans="1:44">
      <c r="A2043" s="25">
        <v>202505</v>
      </c>
      <c r="B2043" s="17" t="str">
        <f>IF(A2043="","",IFERROR(VLOOKUP(A2043,Campaña!A:K,2,0),"ID NO EXISTE"))</f>
        <v>Campaña mayo 2025</v>
      </c>
      <c r="C2043" s="25">
        <v>112</v>
      </c>
      <c r="D2043" s="85" t="str">
        <f>IF(C2043="","",IFERROR(CONCATENATE(VLOOKUP(C2043,EstacionReplica!A:W,2,0)," - ",VLOOKUP(C2043,EstacionReplica!A:W,3,0)," - ",VLOOKUP(C2043,EstacionReplica!A:W,4,0)),"ID NO EXISTE"))</f>
        <v>C-14 - Registro individual - 1</v>
      </c>
      <c r="E2043" s="25">
        <v>2025</v>
      </c>
      <c r="F2043" s="25">
        <v>5</v>
      </c>
      <c r="G2043" s="25">
        <v>29</v>
      </c>
      <c r="H2043" s="86">
        <v>0.41805555555555557</v>
      </c>
      <c r="I2043" s="25" t="s">
        <v>771</v>
      </c>
      <c r="O2043" s="25" t="s">
        <v>772</v>
      </c>
      <c r="P2043" s="25" t="s">
        <v>773</v>
      </c>
      <c r="Q2043" s="25" t="s">
        <v>774</v>
      </c>
      <c r="R2043" s="25" t="s">
        <v>775</v>
      </c>
      <c r="S2043" s="25" t="s">
        <v>776</v>
      </c>
      <c r="T2043" s="25" t="s">
        <v>777</v>
      </c>
      <c r="V2043" s="25" t="s">
        <v>778</v>
      </c>
      <c r="X2043" s="25" t="s">
        <v>779</v>
      </c>
      <c r="AB2043" s="25" t="s">
        <v>780</v>
      </c>
      <c r="AC2043" s="25" t="s">
        <v>781</v>
      </c>
      <c r="AD2043" s="25">
        <v>80</v>
      </c>
      <c r="AE2043" s="25" t="s">
        <v>782</v>
      </c>
      <c r="AF2043" s="25">
        <v>-23.4196569643087</v>
      </c>
      <c r="AG2043" s="25">
        <v>-68.034877863740704</v>
      </c>
      <c r="AH2043" s="25">
        <v>0.41805555555555557</v>
      </c>
      <c r="AI2043" s="25" t="s">
        <v>787</v>
      </c>
      <c r="AM2043" s="25" t="s">
        <v>784</v>
      </c>
      <c r="AN2043" s="25" t="s">
        <v>830</v>
      </c>
      <c r="AO2043" s="25" t="s">
        <v>785</v>
      </c>
      <c r="AR2043" s="25" t="s">
        <v>1176</v>
      </c>
    </row>
    <row r="2044" spans="1:44">
      <c r="A2044" s="25">
        <v>202505</v>
      </c>
      <c r="B2044" s="17" t="str">
        <f>IF(A2044="","",IFERROR(VLOOKUP(A2044,Campaña!A:K,2,0),"ID NO EXISTE"))</f>
        <v>Campaña mayo 2025</v>
      </c>
      <c r="C2044" s="25">
        <v>113</v>
      </c>
      <c r="D2044" s="85" t="str">
        <f>IF(C2044="","",IFERROR(CONCATENATE(VLOOKUP(C2044,EstacionReplica!A:W,2,0)," - ",VLOOKUP(C2044,EstacionReplica!A:W,3,0)," - ",VLOOKUP(C2044,EstacionReplica!A:W,4,0)),"ID NO EXISTE"))</f>
        <v>C-15 - Registro individual - 1</v>
      </c>
      <c r="E2044" s="25">
        <v>2025</v>
      </c>
      <c r="F2044" s="25">
        <v>5</v>
      </c>
      <c r="G2044" s="25">
        <v>29</v>
      </c>
      <c r="H2044" s="86">
        <v>0.41736111111111113</v>
      </c>
      <c r="I2044" s="25" t="s">
        <v>771</v>
      </c>
      <c r="O2044" s="25" t="s">
        <v>772</v>
      </c>
      <c r="P2044" s="25" t="s">
        <v>773</v>
      </c>
      <c r="Q2044" s="25" t="s">
        <v>774</v>
      </c>
      <c r="R2044" s="25" t="s">
        <v>775</v>
      </c>
      <c r="S2044" s="25" t="s">
        <v>776</v>
      </c>
      <c r="T2044" s="25" t="s">
        <v>777</v>
      </c>
      <c r="V2044" s="25" t="s">
        <v>778</v>
      </c>
      <c r="X2044" s="25" t="s">
        <v>779</v>
      </c>
      <c r="AB2044" s="25" t="s">
        <v>780</v>
      </c>
      <c r="AC2044" s="25" t="s">
        <v>781</v>
      </c>
      <c r="AD2044" s="25">
        <v>95</v>
      </c>
      <c r="AE2044" s="25" t="s">
        <v>782</v>
      </c>
      <c r="AF2044" s="25">
        <v>-23.419656903834799</v>
      </c>
      <c r="AG2044" s="25">
        <v>-68.034868076758698</v>
      </c>
      <c r="AH2044" s="25">
        <v>0.41736111111111113</v>
      </c>
      <c r="AI2044" s="25" t="s">
        <v>787</v>
      </c>
      <c r="AM2044" s="25" t="s">
        <v>784</v>
      </c>
      <c r="AN2044" s="25" t="s">
        <v>964</v>
      </c>
      <c r="AO2044" s="25" t="s">
        <v>785</v>
      </c>
      <c r="AR2044" s="25" t="s">
        <v>1176</v>
      </c>
    </row>
    <row r="2045" spans="1:44">
      <c r="A2045" s="25">
        <v>202505</v>
      </c>
      <c r="B2045" s="17" t="str">
        <f>IF(A2045="","",IFERROR(VLOOKUP(A2045,Campaña!A:K,2,0),"ID NO EXISTE"))</f>
        <v>Campaña mayo 2025</v>
      </c>
      <c r="C2045" s="25">
        <v>114</v>
      </c>
      <c r="D2045" s="85" t="str">
        <f>IF(C2045="","",IFERROR(CONCATENATE(VLOOKUP(C2045,EstacionReplica!A:W,2,0)," - ",VLOOKUP(C2045,EstacionReplica!A:W,3,0)," - ",VLOOKUP(C2045,EstacionReplica!A:W,4,0)),"ID NO EXISTE"))</f>
        <v>C-16 - Registro individual - 1</v>
      </c>
      <c r="E2045" s="25">
        <v>2025</v>
      </c>
      <c r="F2045" s="25">
        <v>5</v>
      </c>
      <c r="G2045" s="25">
        <v>29</v>
      </c>
      <c r="H2045" s="86">
        <v>0.4236111111111111</v>
      </c>
      <c r="I2045" s="25" t="s">
        <v>771</v>
      </c>
      <c r="O2045" s="25" t="s">
        <v>772</v>
      </c>
      <c r="P2045" s="25" t="s">
        <v>773</v>
      </c>
      <c r="Q2045" s="25" t="s">
        <v>774</v>
      </c>
      <c r="R2045" s="25" t="s">
        <v>775</v>
      </c>
      <c r="S2045" s="25" t="s">
        <v>776</v>
      </c>
      <c r="T2045" s="25" t="s">
        <v>777</v>
      </c>
      <c r="V2045" s="25" t="s">
        <v>778</v>
      </c>
      <c r="X2045" s="25" t="s">
        <v>779</v>
      </c>
      <c r="AB2045" s="25" t="s">
        <v>780</v>
      </c>
      <c r="AC2045" s="25" t="s">
        <v>781</v>
      </c>
      <c r="AD2045" s="25">
        <v>90</v>
      </c>
      <c r="AE2045" s="25" t="s">
        <v>782</v>
      </c>
      <c r="AF2045" s="25">
        <v>-23.419565679877199</v>
      </c>
      <c r="AG2045" s="25">
        <v>-68.034721927447194</v>
      </c>
      <c r="AH2045" s="25">
        <v>0.4236111111111111</v>
      </c>
      <c r="AI2045" s="25" t="s">
        <v>787</v>
      </c>
      <c r="AM2045" s="25" t="s">
        <v>784</v>
      </c>
      <c r="AN2045" s="25" t="s">
        <v>819</v>
      </c>
      <c r="AO2045" s="25" t="s">
        <v>785</v>
      </c>
      <c r="AR2045" s="25" t="s">
        <v>1176</v>
      </c>
    </row>
    <row r="2046" spans="1:44">
      <c r="A2046" s="25">
        <v>202505</v>
      </c>
      <c r="B2046" s="17" t="str">
        <f>IF(A2046="","",IFERROR(VLOOKUP(A2046,Campaña!A:K,2,0),"ID NO EXISTE"))</f>
        <v>Campaña mayo 2025</v>
      </c>
      <c r="C2046" s="25">
        <v>115</v>
      </c>
      <c r="D2046" s="85" t="str">
        <f>IF(C2046="","",IFERROR(CONCATENATE(VLOOKUP(C2046,EstacionReplica!A:W,2,0)," - ",VLOOKUP(C2046,EstacionReplica!A:W,3,0)," - ",VLOOKUP(C2046,EstacionReplica!A:W,4,0)),"ID NO EXISTE"))</f>
        <v>C-17 - Registro individual - 1</v>
      </c>
      <c r="E2046" s="25">
        <v>2025</v>
      </c>
      <c r="F2046" s="25">
        <v>5</v>
      </c>
      <c r="G2046" s="25">
        <v>29</v>
      </c>
      <c r="H2046" s="86">
        <v>0.42083333333333334</v>
      </c>
      <c r="I2046" s="25" t="s">
        <v>771</v>
      </c>
      <c r="O2046" s="25" t="s">
        <v>772</v>
      </c>
      <c r="P2046" s="25" t="s">
        <v>773</v>
      </c>
      <c r="Q2046" s="25" t="s">
        <v>774</v>
      </c>
      <c r="R2046" s="25" t="s">
        <v>775</v>
      </c>
      <c r="S2046" s="25" t="s">
        <v>776</v>
      </c>
      <c r="T2046" s="25" t="s">
        <v>777</v>
      </c>
      <c r="V2046" s="25" t="s">
        <v>778</v>
      </c>
      <c r="X2046" s="25" t="s">
        <v>779</v>
      </c>
      <c r="AB2046" s="25" t="s">
        <v>780</v>
      </c>
      <c r="AC2046" s="25" t="s">
        <v>781</v>
      </c>
      <c r="AD2046" s="25">
        <v>0</v>
      </c>
      <c r="AE2046" s="25" t="s">
        <v>782</v>
      </c>
      <c r="AF2046" s="25">
        <v>-23.4196827892588</v>
      </c>
      <c r="AG2046" s="25">
        <v>-68.034672140491196</v>
      </c>
      <c r="AH2046" s="25">
        <v>0.42083333333333334</v>
      </c>
      <c r="AI2046" s="25" t="s">
        <v>789</v>
      </c>
      <c r="AM2046" s="25" t="s">
        <v>784</v>
      </c>
      <c r="AN2046" s="25" t="s">
        <v>801</v>
      </c>
      <c r="AO2046" s="25" t="s">
        <v>785</v>
      </c>
      <c r="AR2046" s="25" t="s">
        <v>1176</v>
      </c>
    </row>
    <row r="2047" spans="1:44">
      <c r="A2047" s="25">
        <v>202505</v>
      </c>
      <c r="B2047" s="17" t="str">
        <f>IF(A2047="","",IFERROR(VLOOKUP(A2047,Campaña!A:K,2,0),"ID NO EXISTE"))</f>
        <v>Campaña mayo 2025</v>
      </c>
      <c r="C2047" s="25">
        <v>116</v>
      </c>
      <c r="D2047" s="85" t="str">
        <f>IF(C2047="","",IFERROR(CONCATENATE(VLOOKUP(C2047,EstacionReplica!A:W,2,0)," - ",VLOOKUP(C2047,EstacionReplica!A:W,3,0)," - ",VLOOKUP(C2047,EstacionReplica!A:W,4,0)),"ID NO EXISTE"))</f>
        <v>C-18 - Registro individual - 1</v>
      </c>
      <c r="E2047" s="25">
        <v>2025</v>
      </c>
      <c r="F2047" s="25">
        <v>5</v>
      </c>
      <c r="G2047" s="25">
        <v>29</v>
      </c>
      <c r="H2047" s="86">
        <v>0.42152777777777778</v>
      </c>
      <c r="I2047" s="25" t="s">
        <v>771</v>
      </c>
      <c r="O2047" s="25" t="s">
        <v>772</v>
      </c>
      <c r="P2047" s="25" t="s">
        <v>773</v>
      </c>
      <c r="Q2047" s="25" t="s">
        <v>774</v>
      </c>
      <c r="R2047" s="25" t="s">
        <v>775</v>
      </c>
      <c r="S2047" s="25" t="s">
        <v>776</v>
      </c>
      <c r="T2047" s="25" t="s">
        <v>777</v>
      </c>
      <c r="V2047" s="25" t="s">
        <v>778</v>
      </c>
      <c r="X2047" s="25" t="s">
        <v>779</v>
      </c>
      <c r="AB2047" s="25" t="s">
        <v>780</v>
      </c>
      <c r="AC2047" s="25" t="s">
        <v>781</v>
      </c>
      <c r="AD2047" s="25">
        <v>55</v>
      </c>
      <c r="AE2047" s="25" t="s">
        <v>782</v>
      </c>
      <c r="AF2047" s="25">
        <v>-23.4196646654174</v>
      </c>
      <c r="AG2047" s="25">
        <v>-68.034662484599195</v>
      </c>
      <c r="AH2047" s="25">
        <v>0.42152777777777778</v>
      </c>
      <c r="AI2047" s="25" t="s">
        <v>787</v>
      </c>
      <c r="AM2047" s="25" t="s">
        <v>784</v>
      </c>
      <c r="AN2047" s="25" t="s">
        <v>1184</v>
      </c>
      <c r="AO2047" s="25" t="s">
        <v>785</v>
      </c>
      <c r="AR2047" s="25" t="s">
        <v>1176</v>
      </c>
    </row>
    <row r="2048" spans="1:44">
      <c r="A2048" s="25">
        <v>202505</v>
      </c>
      <c r="B2048" s="17" t="str">
        <f>IF(A2048="","",IFERROR(VLOOKUP(A2048,Campaña!A:K,2,0),"ID NO EXISTE"))</f>
        <v>Campaña mayo 2025</v>
      </c>
      <c r="C2048" s="25">
        <v>117</v>
      </c>
      <c r="D2048" s="85" t="str">
        <f>IF(C2048="","",IFERROR(CONCATENATE(VLOOKUP(C2048,EstacionReplica!A:W,2,0)," - ",VLOOKUP(C2048,EstacionReplica!A:W,3,0)," - ",VLOOKUP(C2048,EstacionReplica!A:W,4,0)),"ID NO EXISTE"))</f>
        <v>C-19 - Registro individual - 1</v>
      </c>
      <c r="E2048" s="25">
        <v>2025</v>
      </c>
      <c r="F2048" s="25">
        <v>5</v>
      </c>
      <c r="G2048" s="25">
        <v>29</v>
      </c>
      <c r="H2048" s="86">
        <v>0.42222222222222222</v>
      </c>
      <c r="I2048" s="25" t="s">
        <v>771</v>
      </c>
      <c r="O2048" s="25" t="s">
        <v>772</v>
      </c>
      <c r="P2048" s="25" t="s">
        <v>773</v>
      </c>
      <c r="Q2048" s="25" t="s">
        <v>774</v>
      </c>
      <c r="R2048" s="25" t="s">
        <v>775</v>
      </c>
      <c r="S2048" s="25" t="s">
        <v>776</v>
      </c>
      <c r="T2048" s="25" t="s">
        <v>777</v>
      </c>
      <c r="V2048" s="25" t="s">
        <v>778</v>
      </c>
      <c r="X2048" s="25" t="s">
        <v>779</v>
      </c>
      <c r="AB2048" s="25" t="s">
        <v>780</v>
      </c>
      <c r="AC2048" s="25" t="s">
        <v>781</v>
      </c>
      <c r="AD2048" s="25">
        <v>0</v>
      </c>
      <c r="AE2048" s="25" t="s">
        <v>782</v>
      </c>
      <c r="AF2048" s="25">
        <v>-23.4195559223575</v>
      </c>
      <c r="AG2048" s="25">
        <v>-68.034604549300894</v>
      </c>
      <c r="AH2048" s="25">
        <v>0.42222222222222222</v>
      </c>
      <c r="AI2048" s="25" t="s">
        <v>789</v>
      </c>
      <c r="AM2048" s="25" t="s">
        <v>784</v>
      </c>
      <c r="AN2048" s="25" t="s">
        <v>801</v>
      </c>
      <c r="AO2048" s="25" t="s">
        <v>785</v>
      </c>
      <c r="AR2048" s="25" t="s">
        <v>1176</v>
      </c>
    </row>
    <row r="2049" spans="1:44">
      <c r="A2049" s="25">
        <v>202505</v>
      </c>
      <c r="B2049" s="17" t="str">
        <f>IF(A2049="","",IFERROR(VLOOKUP(A2049,Campaña!A:K,2,0),"ID NO EXISTE"))</f>
        <v>Campaña mayo 2025</v>
      </c>
      <c r="C2049" s="25">
        <v>118</v>
      </c>
      <c r="D2049" s="85" t="str">
        <f>IF(C2049="","",IFERROR(CONCATENATE(VLOOKUP(C2049,EstacionReplica!A:W,2,0)," - ",VLOOKUP(C2049,EstacionReplica!A:W,3,0)," - ",VLOOKUP(C2049,EstacionReplica!A:W,4,0)),"ID NO EXISTE"))</f>
        <v>C-20 - Registro individual - 1</v>
      </c>
      <c r="E2049" s="25">
        <v>2025</v>
      </c>
      <c r="F2049" s="25">
        <v>5</v>
      </c>
      <c r="G2049" s="25">
        <v>29</v>
      </c>
      <c r="H2049" s="86">
        <v>0.44305555555555554</v>
      </c>
      <c r="I2049" s="25" t="s">
        <v>771</v>
      </c>
      <c r="O2049" s="25" t="s">
        <v>772</v>
      </c>
      <c r="P2049" s="25" t="s">
        <v>773</v>
      </c>
      <c r="Q2049" s="25" t="s">
        <v>774</v>
      </c>
      <c r="R2049" s="25" t="s">
        <v>775</v>
      </c>
      <c r="S2049" s="25" t="s">
        <v>776</v>
      </c>
      <c r="T2049" s="25" t="s">
        <v>777</v>
      </c>
      <c r="V2049" s="25" t="s">
        <v>778</v>
      </c>
      <c r="X2049" s="25" t="s">
        <v>779</v>
      </c>
      <c r="AB2049" s="25" t="s">
        <v>780</v>
      </c>
      <c r="AC2049" s="25" t="s">
        <v>781</v>
      </c>
      <c r="AD2049" s="25">
        <v>0</v>
      </c>
      <c r="AE2049" s="25" t="s">
        <v>782</v>
      </c>
      <c r="AF2049" s="25">
        <v>-23.419398854222599</v>
      </c>
      <c r="AG2049" s="25">
        <v>-68.035496342841498</v>
      </c>
      <c r="AH2049" s="25">
        <v>0.44305555555555554</v>
      </c>
      <c r="AI2049" s="25" t="s">
        <v>783</v>
      </c>
      <c r="AM2049" s="25" t="s">
        <v>784</v>
      </c>
      <c r="AO2049" s="25" t="s">
        <v>785</v>
      </c>
      <c r="AR2049" s="25" t="s">
        <v>1176</v>
      </c>
    </row>
    <row r="2050" spans="1:44">
      <c r="A2050" s="25">
        <v>202505</v>
      </c>
      <c r="B2050" s="17" t="str">
        <f>IF(A2050="","",IFERROR(VLOOKUP(A2050,Campaña!A:K,2,0),"ID NO EXISTE"))</f>
        <v>Campaña mayo 2025</v>
      </c>
      <c r="C2050" s="25">
        <v>119</v>
      </c>
      <c r="D2050" s="85" t="str">
        <f>IF(C2050="","",IFERROR(CONCATENATE(VLOOKUP(C2050,EstacionReplica!A:W,2,0)," - ",VLOOKUP(C2050,EstacionReplica!A:W,3,0)," - ",VLOOKUP(C2050,EstacionReplica!A:W,4,0)),"ID NO EXISTE"))</f>
        <v>C-21 - Registro individual - 1</v>
      </c>
      <c r="E2050" s="25">
        <v>2025</v>
      </c>
      <c r="F2050" s="25">
        <v>5</v>
      </c>
      <c r="G2050" s="25">
        <v>29</v>
      </c>
      <c r="H2050" s="86">
        <v>0.44027777777777777</v>
      </c>
      <c r="I2050" s="25" t="s">
        <v>771</v>
      </c>
      <c r="O2050" s="25" t="s">
        <v>772</v>
      </c>
      <c r="P2050" s="25" t="s">
        <v>773</v>
      </c>
      <c r="Q2050" s="25" t="s">
        <v>774</v>
      </c>
      <c r="R2050" s="25" t="s">
        <v>775</v>
      </c>
      <c r="S2050" s="25" t="s">
        <v>776</v>
      </c>
      <c r="T2050" s="25" t="s">
        <v>777</v>
      </c>
      <c r="V2050" s="25" t="s">
        <v>778</v>
      </c>
      <c r="X2050" s="25" t="s">
        <v>779</v>
      </c>
      <c r="AB2050" s="25" t="s">
        <v>780</v>
      </c>
      <c r="AC2050" s="25" t="s">
        <v>781</v>
      </c>
      <c r="AD2050" s="25">
        <v>0</v>
      </c>
      <c r="AE2050" s="25" t="s">
        <v>782</v>
      </c>
      <c r="AF2050" s="25">
        <v>-23.419433893023601</v>
      </c>
      <c r="AG2050" s="25">
        <v>-68.035319915479803</v>
      </c>
      <c r="AH2050" s="25">
        <v>0.44027777777777777</v>
      </c>
      <c r="AI2050" s="25" t="s">
        <v>789</v>
      </c>
      <c r="AM2050" s="25" t="s">
        <v>784</v>
      </c>
      <c r="AN2050" s="25" t="s">
        <v>801</v>
      </c>
      <c r="AO2050" s="25" t="s">
        <v>785</v>
      </c>
      <c r="AR2050" s="25" t="s">
        <v>1176</v>
      </c>
    </row>
    <row r="2051" spans="1:44">
      <c r="A2051" s="25">
        <v>202505</v>
      </c>
      <c r="B2051" s="17" t="str">
        <f>IF(A2051="","",IFERROR(VLOOKUP(A2051,Campaña!A:K,2,0),"ID NO EXISTE"))</f>
        <v>Campaña mayo 2025</v>
      </c>
      <c r="C2051" s="25">
        <v>120</v>
      </c>
      <c r="D2051" s="85" t="str">
        <f>IF(C2051="","",IFERROR(CONCATENATE(VLOOKUP(C2051,EstacionReplica!A:W,2,0)," - ",VLOOKUP(C2051,EstacionReplica!A:W,3,0)," - ",VLOOKUP(C2051,EstacionReplica!A:W,4,0)),"ID NO EXISTE"))</f>
        <v>C-22 - Registro individual - 1</v>
      </c>
      <c r="E2051" s="25">
        <v>2025</v>
      </c>
      <c r="F2051" s="25">
        <v>5</v>
      </c>
      <c r="G2051" s="25">
        <v>29</v>
      </c>
      <c r="H2051" s="86">
        <v>0.43888888888888888</v>
      </c>
      <c r="I2051" s="25" t="s">
        <v>771</v>
      </c>
      <c r="O2051" s="25" t="s">
        <v>772</v>
      </c>
      <c r="P2051" s="25" t="s">
        <v>773</v>
      </c>
      <c r="Q2051" s="25" t="s">
        <v>774</v>
      </c>
      <c r="R2051" s="25" t="s">
        <v>775</v>
      </c>
      <c r="S2051" s="25" t="s">
        <v>776</v>
      </c>
      <c r="T2051" s="25" t="s">
        <v>777</v>
      </c>
      <c r="V2051" s="25" t="s">
        <v>778</v>
      </c>
      <c r="X2051" s="25" t="s">
        <v>779</v>
      </c>
      <c r="AB2051" s="25" t="s">
        <v>780</v>
      </c>
      <c r="AC2051" s="25" t="s">
        <v>781</v>
      </c>
      <c r="AD2051" s="25">
        <v>70</v>
      </c>
      <c r="AE2051" s="25" t="s">
        <v>782</v>
      </c>
      <c r="AF2051" s="25">
        <v>-23.419415648326201</v>
      </c>
      <c r="AG2051" s="25">
        <v>-68.035290685583803</v>
      </c>
      <c r="AH2051" s="25">
        <v>0.43888888888888888</v>
      </c>
      <c r="AI2051" s="25" t="s">
        <v>787</v>
      </c>
      <c r="AM2051" s="25" t="s">
        <v>784</v>
      </c>
      <c r="AN2051" s="25" t="s">
        <v>826</v>
      </c>
      <c r="AO2051" s="25" t="s">
        <v>785</v>
      </c>
      <c r="AR2051" s="25" t="s">
        <v>1176</v>
      </c>
    </row>
    <row r="2052" spans="1:44">
      <c r="A2052" s="25">
        <v>202505</v>
      </c>
      <c r="B2052" s="17" t="str">
        <f>IF(A2052="","",IFERROR(VLOOKUP(A2052,Campaña!A:K,2,0),"ID NO EXISTE"))</f>
        <v>Campaña mayo 2025</v>
      </c>
      <c r="C2052" s="25">
        <v>121</v>
      </c>
      <c r="D2052" s="85" t="str">
        <f>IF(C2052="","",IFERROR(CONCATENATE(VLOOKUP(C2052,EstacionReplica!A:W,2,0)," - ",VLOOKUP(C2052,EstacionReplica!A:W,3,0)," - ",VLOOKUP(C2052,EstacionReplica!A:W,4,0)),"ID NO EXISTE"))</f>
        <v>C-23 - Registro individual - 1</v>
      </c>
      <c r="E2052" s="25">
        <v>2025</v>
      </c>
      <c r="F2052" s="25">
        <v>5</v>
      </c>
      <c r="G2052" s="25">
        <v>29</v>
      </c>
      <c r="H2052" s="86">
        <v>0.43124999999999997</v>
      </c>
      <c r="I2052" s="25" t="s">
        <v>771</v>
      </c>
      <c r="O2052" s="25" t="s">
        <v>772</v>
      </c>
      <c r="P2052" s="25" t="s">
        <v>773</v>
      </c>
      <c r="Q2052" s="25" t="s">
        <v>774</v>
      </c>
      <c r="R2052" s="25" t="s">
        <v>775</v>
      </c>
      <c r="S2052" s="25" t="s">
        <v>776</v>
      </c>
      <c r="T2052" s="25" t="s">
        <v>777</v>
      </c>
      <c r="V2052" s="25" t="s">
        <v>778</v>
      </c>
      <c r="X2052" s="25" t="s">
        <v>779</v>
      </c>
      <c r="AB2052" s="25" t="s">
        <v>780</v>
      </c>
      <c r="AC2052" s="25" t="s">
        <v>781</v>
      </c>
      <c r="AD2052" s="25">
        <v>0</v>
      </c>
      <c r="AE2052" s="25" t="s">
        <v>782</v>
      </c>
      <c r="AF2052" s="25">
        <v>-23.419341278872</v>
      </c>
      <c r="AG2052" s="25">
        <v>-68.034948666016106</v>
      </c>
      <c r="AH2052" s="25">
        <v>0.43124999999999997</v>
      </c>
      <c r="AI2052" s="25" t="s">
        <v>789</v>
      </c>
      <c r="AM2052" s="25" t="s">
        <v>784</v>
      </c>
      <c r="AN2052" s="25" t="s">
        <v>801</v>
      </c>
      <c r="AO2052" s="25" t="s">
        <v>785</v>
      </c>
      <c r="AR2052" s="25" t="s">
        <v>1176</v>
      </c>
    </row>
    <row r="2053" spans="1:44">
      <c r="A2053" s="25">
        <v>202505</v>
      </c>
      <c r="B2053" s="17" t="str">
        <f>IF(A2053="","",IFERROR(VLOOKUP(A2053,Campaña!A:K,2,0),"ID NO EXISTE"))</f>
        <v>Campaña mayo 2025</v>
      </c>
      <c r="C2053" s="25">
        <v>122</v>
      </c>
      <c r="D2053" s="85" t="str">
        <f>IF(C2053="","",IFERROR(CONCATENATE(VLOOKUP(C2053,EstacionReplica!A:W,2,0)," - ",VLOOKUP(C2053,EstacionReplica!A:W,3,0)," - ",VLOOKUP(C2053,EstacionReplica!A:W,4,0)),"ID NO EXISTE"))</f>
        <v>C-24 - Registro individual - 1</v>
      </c>
      <c r="E2053" s="25">
        <v>2025</v>
      </c>
      <c r="F2053" s="25">
        <v>5</v>
      </c>
      <c r="G2053" s="25">
        <v>29</v>
      </c>
      <c r="H2053" s="86">
        <v>0.43055555555555558</v>
      </c>
      <c r="I2053" s="25" t="s">
        <v>771</v>
      </c>
      <c r="O2053" s="25" t="s">
        <v>772</v>
      </c>
      <c r="P2053" s="25" t="s">
        <v>773</v>
      </c>
      <c r="Q2053" s="25" t="s">
        <v>774</v>
      </c>
      <c r="R2053" s="25" t="s">
        <v>775</v>
      </c>
      <c r="S2053" s="25" t="s">
        <v>776</v>
      </c>
      <c r="T2053" s="25" t="s">
        <v>777</v>
      </c>
      <c r="V2053" s="25" t="s">
        <v>778</v>
      </c>
      <c r="X2053" s="25" t="s">
        <v>779</v>
      </c>
      <c r="AB2053" s="25" t="s">
        <v>780</v>
      </c>
      <c r="AC2053" s="25" t="s">
        <v>781</v>
      </c>
      <c r="AD2053" s="25">
        <v>0</v>
      </c>
      <c r="AE2053" s="25" t="s">
        <v>782</v>
      </c>
      <c r="AF2053" s="25">
        <v>-23.419404500620502</v>
      </c>
      <c r="AG2053" s="25">
        <v>-68.034948207339198</v>
      </c>
      <c r="AH2053" s="25">
        <v>0.43055555555555558</v>
      </c>
      <c r="AI2053" s="25" t="s">
        <v>789</v>
      </c>
      <c r="AM2053" s="25" t="s">
        <v>784</v>
      </c>
      <c r="AN2053" s="25" t="s">
        <v>801</v>
      </c>
      <c r="AO2053" s="25" t="s">
        <v>785</v>
      </c>
      <c r="AR2053" s="25" t="s">
        <v>1176</v>
      </c>
    </row>
    <row r="2054" spans="1:44">
      <c r="A2054" s="25">
        <v>202505</v>
      </c>
      <c r="B2054" s="17" t="str">
        <f>IF(A2054="","",IFERROR(VLOOKUP(A2054,Campaña!A:K,2,0),"ID NO EXISTE"))</f>
        <v>Campaña mayo 2025</v>
      </c>
      <c r="C2054" s="25">
        <v>123</v>
      </c>
      <c r="D2054" s="85" t="str">
        <f>IF(C2054="","",IFERROR(CONCATENATE(VLOOKUP(C2054,EstacionReplica!A:W,2,0)," - ",VLOOKUP(C2054,EstacionReplica!A:W,3,0)," - ",VLOOKUP(C2054,EstacionReplica!A:W,4,0)),"ID NO EXISTE"))</f>
        <v>C-25 - Registro individual - 1</v>
      </c>
      <c r="E2054" s="25">
        <v>2025</v>
      </c>
      <c r="F2054" s="25">
        <v>5</v>
      </c>
      <c r="G2054" s="25">
        <v>29</v>
      </c>
      <c r="H2054" s="86">
        <v>0.4284722222222222</v>
      </c>
      <c r="I2054" s="25" t="s">
        <v>771</v>
      </c>
      <c r="O2054" s="25" t="s">
        <v>772</v>
      </c>
      <c r="P2054" s="25" t="s">
        <v>773</v>
      </c>
      <c r="Q2054" s="25" t="s">
        <v>774</v>
      </c>
      <c r="R2054" s="25" t="s">
        <v>775</v>
      </c>
      <c r="S2054" s="25" t="s">
        <v>776</v>
      </c>
      <c r="T2054" s="25" t="s">
        <v>777</v>
      </c>
      <c r="V2054" s="25" t="s">
        <v>778</v>
      </c>
      <c r="X2054" s="25" t="s">
        <v>779</v>
      </c>
      <c r="AB2054" s="25" t="s">
        <v>780</v>
      </c>
      <c r="AC2054" s="25" t="s">
        <v>781</v>
      </c>
      <c r="AD2054" s="25">
        <v>60</v>
      </c>
      <c r="AE2054" s="25" t="s">
        <v>782</v>
      </c>
      <c r="AF2054" s="25">
        <v>-23.4194223220975</v>
      </c>
      <c r="AG2054" s="25">
        <v>-68.034908928428806</v>
      </c>
      <c r="AH2054" s="25">
        <v>0.4284722222222222</v>
      </c>
      <c r="AI2054" s="25" t="s">
        <v>787</v>
      </c>
      <c r="AM2054" s="25" t="s">
        <v>784</v>
      </c>
      <c r="AN2054" s="25" t="s">
        <v>918</v>
      </c>
      <c r="AO2054" s="25" t="s">
        <v>785</v>
      </c>
      <c r="AR2054" s="25" t="s">
        <v>1176</v>
      </c>
    </row>
    <row r="2055" spans="1:44">
      <c r="A2055" s="25">
        <v>202505</v>
      </c>
      <c r="B2055" s="17" t="str">
        <f>IF(A2055="","",IFERROR(VLOOKUP(A2055,Campaña!A:K,2,0),"ID NO EXISTE"))</f>
        <v>Campaña mayo 2025</v>
      </c>
      <c r="C2055" s="25">
        <v>124</v>
      </c>
      <c r="D2055" s="85" t="str">
        <f>IF(C2055="","",IFERROR(CONCATENATE(VLOOKUP(C2055,EstacionReplica!A:W,2,0)," - ",VLOOKUP(C2055,EstacionReplica!A:W,3,0)," - ",VLOOKUP(C2055,EstacionReplica!A:W,4,0)),"ID NO EXISTE"))</f>
        <v>C-26 - Registro individual - 1</v>
      </c>
      <c r="E2055" s="25">
        <v>2025</v>
      </c>
      <c r="F2055" s="25">
        <v>5</v>
      </c>
      <c r="G2055" s="25">
        <v>29</v>
      </c>
      <c r="H2055" s="86">
        <v>0.42986111111111108</v>
      </c>
      <c r="I2055" s="25" t="s">
        <v>771</v>
      </c>
      <c r="O2055" s="25" t="s">
        <v>772</v>
      </c>
      <c r="P2055" s="25" t="s">
        <v>773</v>
      </c>
      <c r="Q2055" s="25" t="s">
        <v>774</v>
      </c>
      <c r="R2055" s="25" t="s">
        <v>775</v>
      </c>
      <c r="S2055" s="25" t="s">
        <v>776</v>
      </c>
      <c r="T2055" s="25" t="s">
        <v>777</v>
      </c>
      <c r="V2055" s="25" t="s">
        <v>778</v>
      </c>
      <c r="X2055" s="25" t="s">
        <v>779</v>
      </c>
      <c r="AB2055" s="25" t="s">
        <v>780</v>
      </c>
      <c r="AC2055" s="25" t="s">
        <v>781</v>
      </c>
      <c r="AD2055" s="25">
        <v>95</v>
      </c>
      <c r="AE2055" s="25" t="s">
        <v>782</v>
      </c>
      <c r="AF2055" s="25">
        <v>-23.419358677038201</v>
      </c>
      <c r="AG2055" s="25">
        <v>-68.034840878404395</v>
      </c>
      <c r="AH2055" s="25">
        <v>0.42986111111111108</v>
      </c>
      <c r="AI2055" s="25" t="s">
        <v>787</v>
      </c>
      <c r="AM2055" s="25" t="s">
        <v>784</v>
      </c>
      <c r="AN2055" s="25" t="s">
        <v>964</v>
      </c>
      <c r="AO2055" s="25" t="s">
        <v>785</v>
      </c>
      <c r="AR2055" s="25" t="s">
        <v>1176</v>
      </c>
    </row>
    <row r="2056" spans="1:44">
      <c r="A2056" s="25">
        <v>202505</v>
      </c>
      <c r="B2056" s="17" t="str">
        <f>IF(A2056="","",IFERROR(VLOOKUP(A2056,Campaña!A:K,2,0),"ID NO EXISTE"))</f>
        <v>Campaña mayo 2025</v>
      </c>
      <c r="C2056" s="25">
        <v>125</v>
      </c>
      <c r="D2056" s="85" t="str">
        <f>IF(C2056="","",IFERROR(CONCATENATE(VLOOKUP(C2056,EstacionReplica!A:W,2,0)," - ",VLOOKUP(C2056,EstacionReplica!A:W,3,0)," - ",VLOOKUP(C2056,EstacionReplica!A:W,4,0)),"ID NO EXISTE"))</f>
        <v>C-27 - Registro individual - 1</v>
      </c>
      <c r="E2056" s="25">
        <v>2025</v>
      </c>
      <c r="F2056" s="25">
        <v>5</v>
      </c>
      <c r="G2056" s="25">
        <v>29</v>
      </c>
      <c r="H2056" s="86">
        <v>0.4284722222222222</v>
      </c>
      <c r="I2056" s="25" t="s">
        <v>771</v>
      </c>
      <c r="O2056" s="25" t="s">
        <v>772</v>
      </c>
      <c r="P2056" s="25" t="s">
        <v>773</v>
      </c>
      <c r="Q2056" s="25" t="s">
        <v>774</v>
      </c>
      <c r="R2056" s="25" t="s">
        <v>775</v>
      </c>
      <c r="S2056" s="25" t="s">
        <v>776</v>
      </c>
      <c r="T2056" s="25" t="s">
        <v>777</v>
      </c>
      <c r="V2056" s="25" t="s">
        <v>778</v>
      </c>
      <c r="X2056" s="25" t="s">
        <v>779</v>
      </c>
      <c r="AB2056" s="25" t="s">
        <v>780</v>
      </c>
      <c r="AC2056" s="25" t="s">
        <v>781</v>
      </c>
      <c r="AD2056" s="25">
        <v>0</v>
      </c>
      <c r="AE2056" s="25" t="s">
        <v>782</v>
      </c>
      <c r="AF2056" s="25">
        <v>-23.419512699350001</v>
      </c>
      <c r="AG2056" s="25">
        <v>-68.034918060117505</v>
      </c>
      <c r="AH2056" s="25">
        <v>0.4284722222222222</v>
      </c>
      <c r="AI2056" s="25" t="s">
        <v>783</v>
      </c>
      <c r="AM2056" s="25" t="s">
        <v>784</v>
      </c>
      <c r="AO2056" s="25" t="s">
        <v>785</v>
      </c>
      <c r="AR2056" s="25" t="s">
        <v>1176</v>
      </c>
    </row>
    <row r="2057" spans="1:44">
      <c r="A2057" s="25">
        <v>202505</v>
      </c>
      <c r="B2057" s="17" t="str">
        <f>IF(A2057="","",IFERROR(VLOOKUP(A2057,Campaña!A:K,2,0),"ID NO EXISTE"))</f>
        <v>Campaña mayo 2025</v>
      </c>
      <c r="C2057" s="25">
        <v>126</v>
      </c>
      <c r="D2057" s="85" t="str">
        <f>IF(C2057="","",IFERROR(CONCATENATE(VLOOKUP(C2057,EstacionReplica!A:W,2,0)," - ",VLOOKUP(C2057,EstacionReplica!A:W,3,0)," - ",VLOOKUP(C2057,EstacionReplica!A:W,4,0)),"ID NO EXISTE"))</f>
        <v>C-28 - Registro individual - 1</v>
      </c>
      <c r="E2057" s="25">
        <v>2025</v>
      </c>
      <c r="F2057" s="25">
        <v>5</v>
      </c>
      <c r="G2057" s="25">
        <v>29</v>
      </c>
      <c r="H2057" s="86">
        <v>0.42569444444444443</v>
      </c>
      <c r="I2057" s="25" t="s">
        <v>771</v>
      </c>
      <c r="O2057" s="25" t="s">
        <v>772</v>
      </c>
      <c r="P2057" s="25" t="s">
        <v>773</v>
      </c>
      <c r="Q2057" s="25" t="s">
        <v>774</v>
      </c>
      <c r="R2057" s="25" t="s">
        <v>775</v>
      </c>
      <c r="S2057" s="25" t="s">
        <v>776</v>
      </c>
      <c r="T2057" s="25" t="s">
        <v>777</v>
      </c>
      <c r="V2057" s="25" t="s">
        <v>778</v>
      </c>
      <c r="X2057" s="25" t="s">
        <v>779</v>
      </c>
      <c r="AB2057" s="25" t="s">
        <v>780</v>
      </c>
      <c r="AC2057" s="25" t="s">
        <v>781</v>
      </c>
      <c r="AD2057" s="25">
        <v>0</v>
      </c>
      <c r="AE2057" s="25" t="s">
        <v>782</v>
      </c>
      <c r="AF2057" s="25">
        <v>-23.4194756050282</v>
      </c>
      <c r="AG2057" s="25">
        <v>-68.034761730731105</v>
      </c>
      <c r="AH2057" s="25">
        <v>0.42569444444444443</v>
      </c>
      <c r="AI2057" s="25" t="s">
        <v>789</v>
      </c>
      <c r="AM2057" s="25" t="s">
        <v>784</v>
      </c>
      <c r="AN2057" s="25" t="s">
        <v>801</v>
      </c>
      <c r="AO2057" s="25" t="s">
        <v>785</v>
      </c>
      <c r="AR2057" s="25" t="s">
        <v>1176</v>
      </c>
    </row>
    <row r="2058" spans="1:44">
      <c r="A2058" s="25">
        <v>202505</v>
      </c>
      <c r="B2058" s="17" t="str">
        <f>IF(A2058="","",IFERROR(VLOOKUP(A2058,Campaña!A:K,2,0),"ID NO EXISTE"))</f>
        <v>Campaña mayo 2025</v>
      </c>
      <c r="C2058" s="25">
        <v>127</v>
      </c>
      <c r="D2058" s="85" t="str">
        <f>IF(C2058="","",IFERROR(CONCATENATE(VLOOKUP(C2058,EstacionReplica!A:W,2,0)," - ",VLOOKUP(C2058,EstacionReplica!A:W,3,0)," - ",VLOOKUP(C2058,EstacionReplica!A:W,4,0)),"ID NO EXISTE"))</f>
        <v>C-29 - Registro individual - 1</v>
      </c>
      <c r="E2058" s="25">
        <v>2025</v>
      </c>
      <c r="F2058" s="25">
        <v>5</v>
      </c>
      <c r="G2058" s="25">
        <v>29</v>
      </c>
      <c r="H2058" s="86">
        <v>0.42499999999999999</v>
      </c>
      <c r="I2058" s="25" t="s">
        <v>771</v>
      </c>
      <c r="O2058" s="25" t="s">
        <v>772</v>
      </c>
      <c r="P2058" s="25" t="s">
        <v>773</v>
      </c>
      <c r="Q2058" s="25" t="s">
        <v>774</v>
      </c>
      <c r="R2058" s="25" t="s">
        <v>775</v>
      </c>
      <c r="S2058" s="25" t="s">
        <v>776</v>
      </c>
      <c r="T2058" s="25" t="s">
        <v>777</v>
      </c>
      <c r="V2058" s="25" t="s">
        <v>778</v>
      </c>
      <c r="X2058" s="25" t="s">
        <v>779</v>
      </c>
      <c r="AB2058" s="25" t="s">
        <v>780</v>
      </c>
      <c r="AC2058" s="25" t="s">
        <v>781</v>
      </c>
      <c r="AD2058" s="25">
        <v>0</v>
      </c>
      <c r="AE2058" s="25" t="s">
        <v>782</v>
      </c>
      <c r="AF2058" s="25">
        <v>-23.419393654608299</v>
      </c>
      <c r="AG2058" s="25">
        <v>-68.034654663990594</v>
      </c>
      <c r="AH2058" s="25">
        <v>0.42499999999999999</v>
      </c>
      <c r="AI2058" s="25" t="s">
        <v>789</v>
      </c>
      <c r="AM2058" s="25" t="s">
        <v>784</v>
      </c>
      <c r="AN2058" s="25" t="s">
        <v>801</v>
      </c>
      <c r="AO2058" s="25" t="s">
        <v>785</v>
      </c>
      <c r="AR2058" s="25" t="s">
        <v>1176</v>
      </c>
    </row>
    <row r="2059" spans="1:44">
      <c r="A2059" s="25">
        <v>202505</v>
      </c>
      <c r="B2059" s="17" t="str">
        <f>IF(A2059="","",IFERROR(VLOOKUP(A2059,Campaña!A:K,2,0),"ID NO EXISTE"))</f>
        <v>Campaña mayo 2025</v>
      </c>
      <c r="C2059" s="25">
        <v>128</v>
      </c>
      <c r="D2059" s="85" t="str">
        <f>IF(C2059="","",IFERROR(CONCATENATE(VLOOKUP(C2059,EstacionReplica!A:W,2,0)," - ",VLOOKUP(C2059,EstacionReplica!A:W,3,0)," - ",VLOOKUP(C2059,EstacionReplica!A:W,4,0)),"ID NO EXISTE"))</f>
        <v>C-30 - Registro individual - 1</v>
      </c>
      <c r="E2059" s="25">
        <v>2025</v>
      </c>
      <c r="F2059" s="25">
        <v>5</v>
      </c>
      <c r="G2059" s="25">
        <v>29</v>
      </c>
      <c r="H2059" s="86">
        <v>0.42569444444444443</v>
      </c>
      <c r="I2059" s="25" t="s">
        <v>771</v>
      </c>
      <c r="O2059" s="25" t="s">
        <v>772</v>
      </c>
      <c r="P2059" s="25" t="s">
        <v>773</v>
      </c>
      <c r="Q2059" s="25" t="s">
        <v>774</v>
      </c>
      <c r="R2059" s="25" t="s">
        <v>775</v>
      </c>
      <c r="S2059" s="25" t="s">
        <v>776</v>
      </c>
      <c r="T2059" s="25" t="s">
        <v>777</v>
      </c>
      <c r="V2059" s="25" t="s">
        <v>778</v>
      </c>
      <c r="X2059" s="25" t="s">
        <v>779</v>
      </c>
      <c r="AB2059" s="25" t="s">
        <v>780</v>
      </c>
      <c r="AC2059" s="25" t="s">
        <v>781</v>
      </c>
      <c r="AD2059" s="25">
        <v>0</v>
      </c>
      <c r="AE2059" s="25" t="s">
        <v>782</v>
      </c>
      <c r="AF2059" s="25">
        <v>-23.419402988713198</v>
      </c>
      <c r="AG2059" s="25">
        <v>-68.034703533258906</v>
      </c>
      <c r="AH2059" s="25">
        <v>0.42569444444444443</v>
      </c>
      <c r="AI2059" s="25" t="s">
        <v>783</v>
      </c>
      <c r="AM2059" s="25" t="s">
        <v>784</v>
      </c>
      <c r="AO2059" s="25" t="s">
        <v>785</v>
      </c>
      <c r="AR2059" s="25" t="s">
        <v>1176</v>
      </c>
    </row>
    <row r="2060" spans="1:44">
      <c r="A2060" s="25">
        <v>202505</v>
      </c>
      <c r="B2060" s="17" t="str">
        <f>IF(A2060="","",IFERROR(VLOOKUP(A2060,Campaña!A:K,2,0),"ID NO EXISTE"))</f>
        <v>Campaña mayo 2025</v>
      </c>
      <c r="C2060" s="25">
        <v>129</v>
      </c>
      <c r="D2060" s="85" t="str">
        <f>IF(C2060="","",IFERROR(CONCATENATE(VLOOKUP(C2060,EstacionReplica!A:W,2,0)," - ",VLOOKUP(C2060,EstacionReplica!A:W,3,0)," - ",VLOOKUP(C2060,EstacionReplica!A:W,4,0)),"ID NO EXISTE"))</f>
        <v>C-31 - Registro individual - 1</v>
      </c>
      <c r="E2060" s="25">
        <v>2025</v>
      </c>
      <c r="F2060" s="25">
        <v>5</v>
      </c>
      <c r="G2060" s="25">
        <v>30</v>
      </c>
      <c r="H2060" s="86">
        <v>0.46805555555555556</v>
      </c>
      <c r="I2060" s="25" t="s">
        <v>771</v>
      </c>
      <c r="O2060" s="25" t="s">
        <v>772</v>
      </c>
      <c r="P2060" s="25" t="s">
        <v>773</v>
      </c>
      <c r="Q2060" s="25" t="s">
        <v>774</v>
      </c>
      <c r="R2060" s="25" t="s">
        <v>775</v>
      </c>
      <c r="S2060" s="25" t="s">
        <v>776</v>
      </c>
      <c r="T2060" s="25" t="s">
        <v>777</v>
      </c>
      <c r="V2060" s="25" t="s">
        <v>778</v>
      </c>
      <c r="X2060" s="25" t="s">
        <v>779</v>
      </c>
      <c r="AB2060" s="25" t="s">
        <v>780</v>
      </c>
      <c r="AC2060" s="25" t="s">
        <v>781</v>
      </c>
      <c r="AD2060" s="25">
        <v>4</v>
      </c>
      <c r="AE2060" s="25" t="s">
        <v>782</v>
      </c>
      <c r="AF2060" s="25">
        <v>-23.421737618904402</v>
      </c>
      <c r="AG2060" s="25">
        <v>-68.039805493597896</v>
      </c>
      <c r="AH2060" s="25">
        <v>0.46805555555555556</v>
      </c>
      <c r="AI2060" s="25" t="s">
        <v>787</v>
      </c>
      <c r="AM2060" s="25" t="s">
        <v>784</v>
      </c>
      <c r="AN2060" s="25" t="s">
        <v>1185</v>
      </c>
      <c r="AO2060" s="25" t="s">
        <v>785</v>
      </c>
      <c r="AR2060" s="25" t="s">
        <v>1176</v>
      </c>
    </row>
    <row r="2061" spans="1:44">
      <c r="A2061" s="25">
        <v>202505</v>
      </c>
      <c r="B2061" s="17" t="str">
        <f>IF(A2061="","",IFERROR(VLOOKUP(A2061,Campaña!A:K,2,0),"ID NO EXISTE"))</f>
        <v>Campaña mayo 2025</v>
      </c>
      <c r="C2061" s="25">
        <v>130</v>
      </c>
      <c r="D2061" s="85" t="str">
        <f>IF(C2061="","",IFERROR(CONCATENATE(VLOOKUP(C2061,EstacionReplica!A:W,2,0)," - ",VLOOKUP(C2061,EstacionReplica!A:W,3,0)," - ",VLOOKUP(C2061,EstacionReplica!A:W,4,0)),"ID NO EXISTE"))</f>
        <v>C-32 - Registro individual - 1</v>
      </c>
      <c r="E2061" s="25">
        <v>2025</v>
      </c>
      <c r="F2061" s="25">
        <v>5</v>
      </c>
      <c r="G2061" s="25">
        <v>30</v>
      </c>
      <c r="H2061" s="86">
        <v>0.47152777777777777</v>
      </c>
      <c r="I2061" s="25" t="s">
        <v>771</v>
      </c>
      <c r="O2061" s="25" t="s">
        <v>772</v>
      </c>
      <c r="P2061" s="25" t="s">
        <v>773</v>
      </c>
      <c r="Q2061" s="25" t="s">
        <v>774</v>
      </c>
      <c r="R2061" s="25" t="s">
        <v>775</v>
      </c>
      <c r="S2061" s="25" t="s">
        <v>776</v>
      </c>
      <c r="T2061" s="25" t="s">
        <v>777</v>
      </c>
      <c r="V2061" s="25" t="s">
        <v>778</v>
      </c>
      <c r="X2061" s="25" t="s">
        <v>779</v>
      </c>
      <c r="AB2061" s="25" t="s">
        <v>780</v>
      </c>
      <c r="AC2061" s="25" t="s">
        <v>781</v>
      </c>
      <c r="AD2061" s="25">
        <v>0</v>
      </c>
      <c r="AE2061" s="25" t="s">
        <v>782</v>
      </c>
      <c r="AF2061" s="25">
        <v>-23.4215921490954</v>
      </c>
      <c r="AG2061" s="25">
        <v>-68.039649942625601</v>
      </c>
      <c r="AH2061" s="25">
        <v>0.47152777777777777</v>
      </c>
      <c r="AI2061" s="25" t="s">
        <v>783</v>
      </c>
      <c r="AM2061" s="25" t="s">
        <v>784</v>
      </c>
      <c r="AO2061" s="25" t="s">
        <v>785</v>
      </c>
      <c r="AR2061" s="25" t="s">
        <v>1176</v>
      </c>
    </row>
    <row r="2062" spans="1:44">
      <c r="A2062" s="25">
        <v>202505</v>
      </c>
      <c r="B2062" s="17" t="str">
        <f>IF(A2062="","",IFERROR(VLOOKUP(A2062,Campaña!A:K,2,0),"ID NO EXISTE"))</f>
        <v>Campaña mayo 2025</v>
      </c>
      <c r="C2062" s="25">
        <v>131</v>
      </c>
      <c r="D2062" s="85" t="str">
        <f>IF(C2062="","",IFERROR(CONCATENATE(VLOOKUP(C2062,EstacionReplica!A:W,2,0)," - ",VLOOKUP(C2062,EstacionReplica!A:W,3,0)," - ",VLOOKUP(C2062,EstacionReplica!A:W,4,0)),"ID NO EXISTE"))</f>
        <v>C-33 - Registro individual - 1</v>
      </c>
      <c r="E2062" s="25">
        <v>2025</v>
      </c>
      <c r="F2062" s="25">
        <v>5</v>
      </c>
      <c r="G2062" s="25">
        <v>30</v>
      </c>
      <c r="H2062" s="86">
        <v>0.46944444444444444</v>
      </c>
      <c r="I2062" s="25" t="s">
        <v>771</v>
      </c>
      <c r="O2062" s="25" t="s">
        <v>772</v>
      </c>
      <c r="P2062" s="25" t="s">
        <v>773</v>
      </c>
      <c r="Q2062" s="25" t="s">
        <v>774</v>
      </c>
      <c r="R2062" s="25" t="s">
        <v>775</v>
      </c>
      <c r="S2062" s="25" t="s">
        <v>776</v>
      </c>
      <c r="T2062" s="25" t="s">
        <v>777</v>
      </c>
      <c r="V2062" s="25" t="s">
        <v>778</v>
      </c>
      <c r="X2062" s="25" t="s">
        <v>779</v>
      </c>
      <c r="AB2062" s="25" t="s">
        <v>780</v>
      </c>
      <c r="AC2062" s="25" t="s">
        <v>781</v>
      </c>
      <c r="AD2062" s="25">
        <v>0</v>
      </c>
      <c r="AE2062" s="25" t="s">
        <v>782</v>
      </c>
      <c r="AF2062" s="25">
        <v>-23.421610212471901</v>
      </c>
      <c r="AG2062" s="25">
        <v>-68.039649812199599</v>
      </c>
      <c r="AH2062" s="25">
        <v>0.46944444444444444</v>
      </c>
      <c r="AI2062" s="25" t="s">
        <v>789</v>
      </c>
      <c r="AM2062" s="25" t="s">
        <v>784</v>
      </c>
      <c r="AN2062" s="25" t="s">
        <v>801</v>
      </c>
      <c r="AO2062" s="25" t="s">
        <v>785</v>
      </c>
      <c r="AR2062" s="25" t="s">
        <v>1176</v>
      </c>
    </row>
    <row r="2063" spans="1:44">
      <c r="A2063" s="25">
        <v>202505</v>
      </c>
      <c r="B2063" s="17" t="str">
        <f>IF(A2063="","",IFERROR(VLOOKUP(A2063,Campaña!A:K,2,0),"ID NO EXISTE"))</f>
        <v>Campaña mayo 2025</v>
      </c>
      <c r="C2063" s="25">
        <v>132</v>
      </c>
      <c r="D2063" s="85" t="str">
        <f>IF(C2063="","",IFERROR(CONCATENATE(VLOOKUP(C2063,EstacionReplica!A:W,2,0)," - ",VLOOKUP(C2063,EstacionReplica!A:W,3,0)," - ",VLOOKUP(C2063,EstacionReplica!A:W,4,0)),"ID NO EXISTE"))</f>
        <v>C-34 - Registro individual - 1</v>
      </c>
      <c r="E2063" s="25">
        <v>2025</v>
      </c>
      <c r="F2063" s="25">
        <v>5</v>
      </c>
      <c r="G2063" s="25">
        <v>30</v>
      </c>
      <c r="H2063" s="86">
        <v>0.47152777777777777</v>
      </c>
      <c r="I2063" s="25" t="s">
        <v>771</v>
      </c>
      <c r="O2063" s="25" t="s">
        <v>772</v>
      </c>
      <c r="P2063" s="25" t="s">
        <v>773</v>
      </c>
      <c r="Q2063" s="25" t="s">
        <v>774</v>
      </c>
      <c r="R2063" s="25" t="s">
        <v>775</v>
      </c>
      <c r="S2063" s="25" t="s">
        <v>776</v>
      </c>
      <c r="T2063" s="25" t="s">
        <v>777</v>
      </c>
      <c r="V2063" s="25" t="s">
        <v>778</v>
      </c>
      <c r="X2063" s="25" t="s">
        <v>779</v>
      </c>
      <c r="AB2063" s="25" t="s">
        <v>780</v>
      </c>
      <c r="AC2063" s="25" t="s">
        <v>781</v>
      </c>
      <c r="AD2063" s="25">
        <v>0</v>
      </c>
      <c r="AE2063" s="25" t="s">
        <v>782</v>
      </c>
      <c r="AF2063" s="25">
        <v>-23.421582876684901</v>
      </c>
      <c r="AG2063" s="25">
        <v>-68.039610859288999</v>
      </c>
      <c r="AH2063" s="25">
        <v>0.47152777777777777</v>
      </c>
      <c r="AI2063" s="25" t="s">
        <v>783</v>
      </c>
      <c r="AM2063" s="25" t="s">
        <v>784</v>
      </c>
      <c r="AO2063" s="25" t="s">
        <v>785</v>
      </c>
      <c r="AR2063" s="25" t="s">
        <v>1176</v>
      </c>
    </row>
    <row r="2064" spans="1:44">
      <c r="A2064" s="25">
        <v>202505</v>
      </c>
      <c r="B2064" s="17" t="str">
        <f>IF(A2064="","",IFERROR(VLOOKUP(A2064,Campaña!A:K,2,0),"ID NO EXISTE"))</f>
        <v>Campaña mayo 2025</v>
      </c>
      <c r="C2064" s="25">
        <v>133</v>
      </c>
      <c r="D2064" s="85" t="str">
        <f>IF(C2064="","",IFERROR(CONCATENATE(VLOOKUP(C2064,EstacionReplica!A:W,2,0)," - ",VLOOKUP(C2064,EstacionReplica!A:W,3,0)," - ",VLOOKUP(C2064,EstacionReplica!A:W,4,0)),"ID NO EXISTE"))</f>
        <v>C-35 - Registro individual - 1</v>
      </c>
      <c r="E2064" s="25">
        <v>2025</v>
      </c>
      <c r="F2064" s="25">
        <v>5</v>
      </c>
      <c r="G2064" s="25">
        <v>30</v>
      </c>
      <c r="H2064" s="86">
        <v>0.47152777777777777</v>
      </c>
      <c r="I2064" s="25" t="s">
        <v>771</v>
      </c>
      <c r="O2064" s="25" t="s">
        <v>772</v>
      </c>
      <c r="P2064" s="25" t="s">
        <v>773</v>
      </c>
      <c r="Q2064" s="25" t="s">
        <v>774</v>
      </c>
      <c r="R2064" s="25" t="s">
        <v>775</v>
      </c>
      <c r="S2064" s="25" t="s">
        <v>776</v>
      </c>
      <c r="T2064" s="25" t="s">
        <v>777</v>
      </c>
      <c r="V2064" s="25" t="s">
        <v>778</v>
      </c>
      <c r="X2064" s="25" t="s">
        <v>779</v>
      </c>
      <c r="AB2064" s="25" t="s">
        <v>780</v>
      </c>
      <c r="AC2064" s="25" t="s">
        <v>781</v>
      </c>
      <c r="AD2064" s="25">
        <v>0</v>
      </c>
      <c r="AE2064" s="25" t="s">
        <v>782</v>
      </c>
      <c r="AF2064" s="25">
        <v>-23.421591848190999</v>
      </c>
      <c r="AG2064" s="25">
        <v>-68.039601006935399</v>
      </c>
      <c r="AH2064" s="25">
        <v>0.47152777777777777</v>
      </c>
      <c r="AI2064" s="25" t="s">
        <v>783</v>
      </c>
      <c r="AM2064" s="25" t="s">
        <v>784</v>
      </c>
      <c r="AO2064" s="25" t="s">
        <v>785</v>
      </c>
      <c r="AR2064" s="25" t="s">
        <v>1176</v>
      </c>
    </row>
    <row r="2065" spans="1:44">
      <c r="A2065" s="25">
        <v>202505</v>
      </c>
      <c r="B2065" s="17" t="str">
        <f>IF(A2065="","",IFERROR(VLOOKUP(A2065,Campaña!A:K,2,0),"ID NO EXISTE"))</f>
        <v>Campaña mayo 2025</v>
      </c>
      <c r="C2065" s="25">
        <v>134</v>
      </c>
      <c r="D2065" s="85" t="str">
        <f>IF(C2065="","",IFERROR(CONCATENATE(VLOOKUP(C2065,EstacionReplica!A:W,2,0)," - ",VLOOKUP(C2065,EstacionReplica!A:W,3,0)," - ",VLOOKUP(C2065,EstacionReplica!A:W,4,0)),"ID NO EXISTE"))</f>
        <v>C-36 - Registro individual - 1</v>
      </c>
      <c r="E2065" s="25">
        <v>2025</v>
      </c>
      <c r="F2065" s="25">
        <v>5</v>
      </c>
      <c r="G2065" s="25">
        <v>30</v>
      </c>
      <c r="H2065" s="86">
        <v>0.47152777777777777</v>
      </c>
      <c r="I2065" s="25" t="s">
        <v>771</v>
      </c>
      <c r="O2065" s="25" t="s">
        <v>772</v>
      </c>
      <c r="P2065" s="25" t="s">
        <v>773</v>
      </c>
      <c r="Q2065" s="25" t="s">
        <v>774</v>
      </c>
      <c r="R2065" s="25" t="s">
        <v>775</v>
      </c>
      <c r="S2065" s="25" t="s">
        <v>776</v>
      </c>
      <c r="T2065" s="25" t="s">
        <v>777</v>
      </c>
      <c r="V2065" s="25" t="s">
        <v>778</v>
      </c>
      <c r="X2065" s="25" t="s">
        <v>779</v>
      </c>
      <c r="AB2065" s="25" t="s">
        <v>780</v>
      </c>
      <c r="AC2065" s="25" t="s">
        <v>781</v>
      </c>
      <c r="AD2065" s="25">
        <v>0</v>
      </c>
      <c r="AE2065" s="25" t="s">
        <v>782</v>
      </c>
      <c r="AF2065" s="25">
        <v>-23.421709079585401</v>
      </c>
      <c r="AG2065" s="25">
        <v>-68.039570797680796</v>
      </c>
      <c r="AH2065" s="25">
        <v>0.47152777777777777</v>
      </c>
      <c r="AI2065" s="25" t="s">
        <v>783</v>
      </c>
      <c r="AM2065" s="25" t="s">
        <v>784</v>
      </c>
      <c r="AO2065" s="25" t="s">
        <v>785</v>
      </c>
      <c r="AR2065" s="25" t="s">
        <v>1176</v>
      </c>
    </row>
    <row r="2066" spans="1:44">
      <c r="A2066" s="25">
        <v>202505</v>
      </c>
      <c r="B2066" s="17" t="str">
        <f>IF(A2066="","",IFERROR(VLOOKUP(A2066,Campaña!A:K,2,0),"ID NO EXISTE"))</f>
        <v>Campaña mayo 2025</v>
      </c>
      <c r="C2066" s="25">
        <v>135</v>
      </c>
      <c r="D2066" s="85" t="str">
        <f>IF(C2066="","",IFERROR(CONCATENATE(VLOOKUP(C2066,EstacionReplica!A:W,2,0)," - ",VLOOKUP(C2066,EstacionReplica!A:W,3,0)," - ",VLOOKUP(C2066,EstacionReplica!A:W,4,0)),"ID NO EXISTE"))</f>
        <v>C-37 - Registro individual - 1</v>
      </c>
      <c r="E2066" s="25">
        <v>2025</v>
      </c>
      <c r="F2066" s="25">
        <v>5</v>
      </c>
      <c r="G2066" s="25">
        <v>30</v>
      </c>
      <c r="H2066" s="86">
        <v>0.47152777777777777</v>
      </c>
      <c r="I2066" s="25" t="s">
        <v>771</v>
      </c>
      <c r="O2066" s="25" t="s">
        <v>772</v>
      </c>
      <c r="P2066" s="25" t="s">
        <v>773</v>
      </c>
      <c r="Q2066" s="25" t="s">
        <v>774</v>
      </c>
      <c r="R2066" s="25" t="s">
        <v>775</v>
      </c>
      <c r="S2066" s="25" t="s">
        <v>776</v>
      </c>
      <c r="T2066" s="25" t="s">
        <v>777</v>
      </c>
      <c r="V2066" s="25" t="s">
        <v>778</v>
      </c>
      <c r="X2066" s="25" t="s">
        <v>779</v>
      </c>
      <c r="AB2066" s="25" t="s">
        <v>780</v>
      </c>
      <c r="AC2066" s="25" t="s">
        <v>781</v>
      </c>
      <c r="AD2066" s="25">
        <v>0</v>
      </c>
      <c r="AE2066" s="25" t="s">
        <v>782</v>
      </c>
      <c r="AF2066" s="25">
        <v>-23.421519414135901</v>
      </c>
      <c r="AG2066" s="25">
        <v>-68.039572167267096</v>
      </c>
      <c r="AH2066" s="25">
        <v>0.47152777777777777</v>
      </c>
      <c r="AI2066" s="25" t="s">
        <v>783</v>
      </c>
      <c r="AM2066" s="25" t="s">
        <v>784</v>
      </c>
      <c r="AO2066" s="25" t="s">
        <v>785</v>
      </c>
      <c r="AR2066" s="25" t="s">
        <v>1176</v>
      </c>
    </row>
    <row r="2067" spans="1:44">
      <c r="A2067" s="25">
        <v>202505</v>
      </c>
      <c r="B2067" s="17" t="str">
        <f>IF(A2067="","",IFERROR(VLOOKUP(A2067,Campaña!A:K,2,0),"ID NO EXISTE"))</f>
        <v>Campaña mayo 2025</v>
      </c>
      <c r="C2067" s="25">
        <v>136</v>
      </c>
      <c r="D2067" s="85" t="str">
        <f>IF(C2067="","",IFERROR(CONCATENATE(VLOOKUP(C2067,EstacionReplica!A:W,2,0)," - ",VLOOKUP(C2067,EstacionReplica!A:W,3,0)," - ",VLOOKUP(C2067,EstacionReplica!A:W,4,0)),"ID NO EXISTE"))</f>
        <v>C-38 - Registro individual - 1</v>
      </c>
      <c r="E2067" s="25">
        <v>2025</v>
      </c>
      <c r="F2067" s="25">
        <v>5</v>
      </c>
      <c r="G2067" s="25">
        <v>30</v>
      </c>
      <c r="H2067" s="86">
        <v>0.47152777777777777</v>
      </c>
      <c r="I2067" s="25" t="s">
        <v>771</v>
      </c>
      <c r="O2067" s="25" t="s">
        <v>772</v>
      </c>
      <c r="P2067" s="25" t="s">
        <v>773</v>
      </c>
      <c r="Q2067" s="25" t="s">
        <v>774</v>
      </c>
      <c r="R2067" s="25" t="s">
        <v>775</v>
      </c>
      <c r="S2067" s="25" t="s">
        <v>776</v>
      </c>
      <c r="T2067" s="25" t="s">
        <v>777</v>
      </c>
      <c r="V2067" s="25" t="s">
        <v>778</v>
      </c>
      <c r="X2067" s="25" t="s">
        <v>779</v>
      </c>
      <c r="AB2067" s="25" t="s">
        <v>780</v>
      </c>
      <c r="AC2067" s="25" t="s">
        <v>781</v>
      </c>
      <c r="AD2067" s="25">
        <v>0</v>
      </c>
      <c r="AE2067" s="25" t="s">
        <v>782</v>
      </c>
      <c r="AF2067" s="25">
        <v>-23.421519534502799</v>
      </c>
      <c r="AG2067" s="25">
        <v>-68.039591741532305</v>
      </c>
      <c r="AH2067" s="25">
        <v>0.47152777777777777</v>
      </c>
      <c r="AI2067" s="25" t="s">
        <v>783</v>
      </c>
      <c r="AM2067" s="25" t="s">
        <v>784</v>
      </c>
      <c r="AO2067" s="25" t="s">
        <v>785</v>
      </c>
      <c r="AR2067" s="25" t="s">
        <v>1176</v>
      </c>
    </row>
    <row r="2068" spans="1:44">
      <c r="A2068" s="25">
        <v>202505</v>
      </c>
      <c r="B2068" s="17" t="str">
        <f>IF(A2068="","",IFERROR(VLOOKUP(A2068,Campaña!A:K,2,0),"ID NO EXISTE"))</f>
        <v>Campaña mayo 2025</v>
      </c>
      <c r="C2068" s="25">
        <v>137</v>
      </c>
      <c r="D2068" s="85" t="str">
        <f>IF(C2068="","",IFERROR(CONCATENATE(VLOOKUP(C2068,EstacionReplica!A:W,2,0)," - ",VLOOKUP(C2068,EstacionReplica!A:W,3,0)," - ",VLOOKUP(C2068,EstacionReplica!A:W,4,0)),"ID NO EXISTE"))</f>
        <v>C-39 - Registro individual - 1</v>
      </c>
      <c r="E2068" s="25">
        <v>2025</v>
      </c>
      <c r="F2068" s="25">
        <v>5</v>
      </c>
      <c r="G2068" s="25">
        <v>30</v>
      </c>
      <c r="H2068" s="86">
        <v>0.48680555555555555</v>
      </c>
      <c r="I2068" s="25" t="s">
        <v>771</v>
      </c>
      <c r="O2068" s="25" t="s">
        <v>772</v>
      </c>
      <c r="P2068" s="25" t="s">
        <v>773</v>
      </c>
      <c r="Q2068" s="25" t="s">
        <v>774</v>
      </c>
      <c r="R2068" s="25" t="s">
        <v>775</v>
      </c>
      <c r="S2068" s="25" t="s">
        <v>776</v>
      </c>
      <c r="T2068" s="25" t="s">
        <v>777</v>
      </c>
      <c r="V2068" s="25" t="s">
        <v>778</v>
      </c>
      <c r="X2068" s="25" t="s">
        <v>779</v>
      </c>
      <c r="AB2068" s="25" t="s">
        <v>780</v>
      </c>
      <c r="AC2068" s="25" t="s">
        <v>781</v>
      </c>
      <c r="AD2068" s="25">
        <v>0</v>
      </c>
      <c r="AE2068" s="25" t="s">
        <v>782</v>
      </c>
      <c r="AF2068" s="25">
        <v>-23.421500628507602</v>
      </c>
      <c r="AG2068" s="25">
        <v>-68.039454852130703</v>
      </c>
      <c r="AH2068" s="25">
        <v>0.48680555555555555</v>
      </c>
      <c r="AI2068" s="25" t="s">
        <v>783</v>
      </c>
      <c r="AM2068" s="25" t="s">
        <v>784</v>
      </c>
      <c r="AO2068" s="25" t="s">
        <v>785</v>
      </c>
      <c r="AR2068" s="25" t="s">
        <v>1176</v>
      </c>
    </row>
    <row r="2069" spans="1:44">
      <c r="A2069" s="25">
        <v>202505</v>
      </c>
      <c r="B2069" s="17" t="str">
        <f>IF(A2069="","",IFERROR(VLOOKUP(A2069,Campaña!A:K,2,0),"ID NO EXISTE"))</f>
        <v>Campaña mayo 2025</v>
      </c>
      <c r="C2069" s="25">
        <v>138</v>
      </c>
      <c r="D2069" s="85" t="str">
        <f>IF(C2069="","",IFERROR(CONCATENATE(VLOOKUP(C2069,EstacionReplica!A:W,2,0)," - ",VLOOKUP(C2069,EstacionReplica!A:W,3,0)," - ",VLOOKUP(C2069,EstacionReplica!A:W,4,0)),"ID NO EXISTE"))</f>
        <v>C-40 - Registro individual - 1</v>
      </c>
      <c r="E2069" s="25">
        <v>2025</v>
      </c>
      <c r="F2069" s="25">
        <v>5</v>
      </c>
      <c r="G2069" s="25">
        <v>30</v>
      </c>
      <c r="H2069" s="86">
        <v>0.47361111111111109</v>
      </c>
      <c r="I2069" s="25" t="s">
        <v>771</v>
      </c>
      <c r="O2069" s="25" t="s">
        <v>772</v>
      </c>
      <c r="P2069" s="25" t="s">
        <v>773</v>
      </c>
      <c r="Q2069" s="25" t="s">
        <v>774</v>
      </c>
      <c r="R2069" s="25" t="s">
        <v>775</v>
      </c>
      <c r="S2069" s="25" t="s">
        <v>776</v>
      </c>
      <c r="T2069" s="25" t="s">
        <v>777</v>
      </c>
      <c r="V2069" s="25" t="s">
        <v>778</v>
      </c>
      <c r="X2069" s="25" t="s">
        <v>779</v>
      </c>
      <c r="AB2069" s="25" t="s">
        <v>780</v>
      </c>
      <c r="AC2069" s="25" t="s">
        <v>781</v>
      </c>
      <c r="AD2069" s="25">
        <v>0</v>
      </c>
      <c r="AE2069" s="25" t="s">
        <v>782</v>
      </c>
      <c r="AF2069" s="25">
        <v>-23.421482444748001</v>
      </c>
      <c r="AG2069" s="25">
        <v>-68.039435408323598</v>
      </c>
      <c r="AH2069" s="25">
        <v>0.47361111111111109</v>
      </c>
      <c r="AI2069" s="25" t="s">
        <v>789</v>
      </c>
      <c r="AM2069" s="25" t="s">
        <v>784</v>
      </c>
      <c r="AN2069" s="25" t="s">
        <v>801</v>
      </c>
      <c r="AO2069" s="25" t="s">
        <v>785</v>
      </c>
      <c r="AR2069" s="25" t="s">
        <v>1176</v>
      </c>
    </row>
    <row r="2070" spans="1:44">
      <c r="A2070" s="25">
        <v>202505</v>
      </c>
      <c r="B2070" s="17" t="str">
        <f>IF(A2070="","",IFERROR(VLOOKUP(A2070,Campaña!A:K,2,0),"ID NO EXISTE"))</f>
        <v>Campaña mayo 2025</v>
      </c>
      <c r="C2070" s="25">
        <v>139</v>
      </c>
      <c r="D2070" s="85" t="str">
        <f>IF(C2070="","",IFERROR(CONCATENATE(VLOOKUP(C2070,EstacionReplica!A:W,2,0)," - ",VLOOKUP(C2070,EstacionReplica!A:W,3,0)," - ",VLOOKUP(C2070,EstacionReplica!A:W,4,0)),"ID NO EXISTE"))</f>
        <v>C-41 - Registro individual - 1</v>
      </c>
      <c r="E2070" s="25">
        <v>2025</v>
      </c>
      <c r="F2070" s="25">
        <v>5</v>
      </c>
      <c r="G2070" s="25">
        <v>30</v>
      </c>
      <c r="H2070" s="86">
        <v>0.47222222222222221</v>
      </c>
      <c r="I2070" s="25" t="s">
        <v>771</v>
      </c>
      <c r="O2070" s="25" t="s">
        <v>772</v>
      </c>
      <c r="P2070" s="25" t="s">
        <v>773</v>
      </c>
      <c r="Q2070" s="25" t="s">
        <v>774</v>
      </c>
      <c r="R2070" s="25" t="s">
        <v>775</v>
      </c>
      <c r="S2070" s="25" t="s">
        <v>776</v>
      </c>
      <c r="T2070" s="25" t="s">
        <v>777</v>
      </c>
      <c r="V2070" s="25" t="s">
        <v>778</v>
      </c>
      <c r="X2070" s="25" t="s">
        <v>779</v>
      </c>
      <c r="AB2070" s="25" t="s">
        <v>780</v>
      </c>
      <c r="AC2070" s="25" t="s">
        <v>781</v>
      </c>
      <c r="AD2070" s="25">
        <v>55</v>
      </c>
      <c r="AE2070" s="25" t="s">
        <v>782</v>
      </c>
      <c r="AF2070" s="25">
        <v>-23.4215186918833</v>
      </c>
      <c r="AG2070" s="25">
        <v>-68.039454721678695</v>
      </c>
      <c r="AH2070" s="25">
        <v>0.47222222222222221</v>
      </c>
      <c r="AI2070" s="25" t="s">
        <v>787</v>
      </c>
      <c r="AM2070" s="25" t="s">
        <v>784</v>
      </c>
      <c r="AN2070" s="25" t="s">
        <v>822</v>
      </c>
      <c r="AO2070" s="25" t="s">
        <v>785</v>
      </c>
      <c r="AR2070" s="25" t="s">
        <v>1176</v>
      </c>
    </row>
    <row r="2071" spans="1:44">
      <c r="A2071" s="25">
        <v>202505</v>
      </c>
      <c r="B2071" s="17" t="str">
        <f>IF(A2071="","",IFERROR(VLOOKUP(A2071,Campaña!A:K,2,0),"ID NO EXISTE"))</f>
        <v>Campaña mayo 2025</v>
      </c>
      <c r="C2071" s="25">
        <v>140</v>
      </c>
      <c r="D2071" s="85" t="str">
        <f>IF(C2071="","",IFERROR(CONCATENATE(VLOOKUP(C2071,EstacionReplica!A:W,2,0)," - ",VLOOKUP(C2071,EstacionReplica!A:W,3,0)," - ",VLOOKUP(C2071,EstacionReplica!A:W,4,0)),"ID NO EXISTE"))</f>
        <v>C-42 - Registro individual - 1</v>
      </c>
      <c r="E2071" s="25">
        <v>2025</v>
      </c>
      <c r="F2071" s="25">
        <v>5</v>
      </c>
      <c r="G2071" s="25">
        <v>30</v>
      </c>
      <c r="H2071" s="86">
        <v>0.47430555555555554</v>
      </c>
      <c r="I2071" s="25" t="s">
        <v>771</v>
      </c>
      <c r="O2071" s="25" t="s">
        <v>772</v>
      </c>
      <c r="P2071" s="25" t="s">
        <v>773</v>
      </c>
      <c r="Q2071" s="25" t="s">
        <v>774</v>
      </c>
      <c r="R2071" s="25" t="s">
        <v>775</v>
      </c>
      <c r="S2071" s="25" t="s">
        <v>776</v>
      </c>
      <c r="T2071" s="25" t="s">
        <v>777</v>
      </c>
      <c r="V2071" s="25" t="s">
        <v>778</v>
      </c>
      <c r="X2071" s="25" t="s">
        <v>779</v>
      </c>
      <c r="AB2071" s="25" t="s">
        <v>780</v>
      </c>
      <c r="AC2071" s="25" t="s">
        <v>781</v>
      </c>
      <c r="AD2071" s="25">
        <v>0</v>
      </c>
      <c r="AE2071" s="25" t="s">
        <v>782</v>
      </c>
      <c r="AF2071" s="25">
        <v>-23.421509419425099</v>
      </c>
      <c r="AG2071" s="25">
        <v>-68.039415638378998</v>
      </c>
      <c r="AH2071" s="25">
        <v>0.47430555555555554</v>
      </c>
      <c r="AI2071" s="25" t="s">
        <v>789</v>
      </c>
      <c r="AM2071" s="25" t="s">
        <v>784</v>
      </c>
      <c r="AN2071" s="25" t="s">
        <v>801</v>
      </c>
      <c r="AO2071" s="25" t="s">
        <v>785</v>
      </c>
      <c r="AR2071" s="25" t="s">
        <v>1176</v>
      </c>
    </row>
    <row r="2072" spans="1:44">
      <c r="A2072" s="25">
        <v>202505</v>
      </c>
      <c r="B2072" s="17" t="str">
        <f>IF(A2072="","",IFERROR(VLOOKUP(A2072,Campaña!A:K,2,0),"ID NO EXISTE"))</f>
        <v>Campaña mayo 2025</v>
      </c>
      <c r="C2072" s="25">
        <v>141</v>
      </c>
      <c r="D2072" s="85" t="str">
        <f>IF(C2072="","",IFERROR(CONCATENATE(VLOOKUP(C2072,EstacionReplica!A:W,2,0)," - ",VLOOKUP(C2072,EstacionReplica!A:W,3,0)," - ",VLOOKUP(C2072,EstacionReplica!A:W,4,0)),"ID NO EXISTE"))</f>
        <v>C-43 - Registro individual - 1</v>
      </c>
      <c r="E2072" s="25">
        <v>2025</v>
      </c>
      <c r="F2072" s="25">
        <v>5</v>
      </c>
      <c r="G2072" s="25">
        <v>30</v>
      </c>
      <c r="H2072" s="86">
        <v>0.47499999999999998</v>
      </c>
      <c r="I2072" s="25" t="s">
        <v>771</v>
      </c>
      <c r="O2072" s="25" t="s">
        <v>772</v>
      </c>
      <c r="P2072" s="25" t="s">
        <v>773</v>
      </c>
      <c r="Q2072" s="25" t="s">
        <v>774</v>
      </c>
      <c r="R2072" s="25" t="s">
        <v>775</v>
      </c>
      <c r="S2072" s="25" t="s">
        <v>776</v>
      </c>
      <c r="T2072" s="25" t="s">
        <v>777</v>
      </c>
      <c r="V2072" s="25" t="s">
        <v>778</v>
      </c>
      <c r="X2072" s="25" t="s">
        <v>779</v>
      </c>
      <c r="AB2072" s="25" t="s">
        <v>780</v>
      </c>
      <c r="AC2072" s="25" t="s">
        <v>781</v>
      </c>
      <c r="AD2072" s="25">
        <v>0</v>
      </c>
      <c r="AE2072" s="25" t="s">
        <v>782</v>
      </c>
      <c r="AF2072" s="25">
        <v>-23.421572400458398</v>
      </c>
      <c r="AG2072" s="25">
        <v>-68.039376033233793</v>
      </c>
      <c r="AH2072" s="25">
        <v>0.47499999999999998</v>
      </c>
      <c r="AI2072" s="25" t="s">
        <v>789</v>
      </c>
      <c r="AM2072" s="25" t="s">
        <v>784</v>
      </c>
      <c r="AN2072" s="25" t="s">
        <v>801</v>
      </c>
      <c r="AO2072" s="25" t="s">
        <v>785</v>
      </c>
      <c r="AR2072" s="25" t="s">
        <v>1176</v>
      </c>
    </row>
    <row r="2073" spans="1:44">
      <c r="A2073" s="25">
        <v>202505</v>
      </c>
      <c r="B2073" s="17" t="str">
        <f>IF(A2073="","",IFERROR(VLOOKUP(A2073,Campaña!A:K,2,0),"ID NO EXISTE"))</f>
        <v>Campaña mayo 2025</v>
      </c>
      <c r="C2073" s="25">
        <v>142</v>
      </c>
      <c r="D2073" s="85" t="str">
        <f>IF(C2073="","",IFERROR(CONCATENATE(VLOOKUP(C2073,EstacionReplica!A:W,2,0)," - ",VLOOKUP(C2073,EstacionReplica!A:W,3,0)," - ",VLOOKUP(C2073,EstacionReplica!A:W,4,0)),"ID NO EXISTE"))</f>
        <v>C-44 - Registro individual - 1</v>
      </c>
      <c r="E2073" s="25">
        <v>2025</v>
      </c>
      <c r="F2073" s="25">
        <v>5</v>
      </c>
      <c r="G2073" s="25">
        <v>30</v>
      </c>
      <c r="H2073" s="86">
        <v>0.48680555555555555</v>
      </c>
      <c r="I2073" s="25" t="s">
        <v>771</v>
      </c>
      <c r="O2073" s="25" t="s">
        <v>772</v>
      </c>
      <c r="P2073" s="25" t="s">
        <v>773</v>
      </c>
      <c r="Q2073" s="25" t="s">
        <v>774</v>
      </c>
      <c r="R2073" s="25" t="s">
        <v>775</v>
      </c>
      <c r="S2073" s="25" t="s">
        <v>776</v>
      </c>
      <c r="T2073" s="25" t="s">
        <v>777</v>
      </c>
      <c r="V2073" s="25" t="s">
        <v>778</v>
      </c>
      <c r="X2073" s="25" t="s">
        <v>779</v>
      </c>
      <c r="AB2073" s="25" t="s">
        <v>780</v>
      </c>
      <c r="AC2073" s="25" t="s">
        <v>781</v>
      </c>
      <c r="AD2073" s="25">
        <v>0</v>
      </c>
      <c r="AE2073" s="25" t="s">
        <v>782</v>
      </c>
      <c r="AF2073" s="25">
        <v>-23.421671086820101</v>
      </c>
      <c r="AG2073" s="25">
        <v>-68.039267657111594</v>
      </c>
      <c r="AH2073" s="25">
        <v>0.48680555555555555</v>
      </c>
      <c r="AI2073" s="25" t="s">
        <v>783</v>
      </c>
      <c r="AM2073" s="25" t="s">
        <v>784</v>
      </c>
      <c r="AO2073" s="25" t="s">
        <v>785</v>
      </c>
      <c r="AR2073" s="25" t="s">
        <v>1176</v>
      </c>
    </row>
    <row r="2074" spans="1:44">
      <c r="A2074" s="25">
        <v>202505</v>
      </c>
      <c r="B2074" s="17" t="str">
        <f>IF(A2074="","",IFERROR(VLOOKUP(A2074,Campaña!A:K,2,0),"ID NO EXISTE"))</f>
        <v>Campaña mayo 2025</v>
      </c>
      <c r="C2074" s="25">
        <v>143</v>
      </c>
      <c r="D2074" s="85" t="str">
        <f>IF(C2074="","",IFERROR(CONCATENATE(VLOOKUP(C2074,EstacionReplica!A:W,2,0)," - ",VLOOKUP(C2074,EstacionReplica!A:W,3,0)," - ",VLOOKUP(C2074,EstacionReplica!A:W,4,0)),"ID NO EXISTE"))</f>
        <v>C-45 - Registro individual - 1</v>
      </c>
      <c r="E2074" s="25">
        <v>2025</v>
      </c>
      <c r="F2074" s="25">
        <v>5</v>
      </c>
      <c r="G2074" s="25">
        <v>30</v>
      </c>
      <c r="H2074" s="86">
        <v>0.47569444444444442</v>
      </c>
      <c r="I2074" s="25" t="s">
        <v>771</v>
      </c>
      <c r="O2074" s="25" t="s">
        <v>772</v>
      </c>
      <c r="P2074" s="25" t="s">
        <v>773</v>
      </c>
      <c r="Q2074" s="25" t="s">
        <v>774</v>
      </c>
      <c r="R2074" s="25" t="s">
        <v>775</v>
      </c>
      <c r="S2074" s="25" t="s">
        <v>776</v>
      </c>
      <c r="T2074" s="25" t="s">
        <v>777</v>
      </c>
      <c r="V2074" s="25" t="s">
        <v>778</v>
      </c>
      <c r="X2074" s="25" t="s">
        <v>779</v>
      </c>
      <c r="AB2074" s="25" t="s">
        <v>780</v>
      </c>
      <c r="AC2074" s="25" t="s">
        <v>781</v>
      </c>
      <c r="AD2074" s="25">
        <v>0</v>
      </c>
      <c r="AE2074" s="25" t="s">
        <v>782</v>
      </c>
      <c r="AF2074" s="25">
        <v>-23.4216621755386</v>
      </c>
      <c r="AG2074" s="25">
        <v>-68.039287296635194</v>
      </c>
      <c r="AH2074" s="25">
        <v>0.47569444444444442</v>
      </c>
      <c r="AI2074" s="25" t="s">
        <v>789</v>
      </c>
      <c r="AM2074" s="25" t="s">
        <v>784</v>
      </c>
      <c r="AN2074" s="25" t="s">
        <v>801</v>
      </c>
      <c r="AO2074" s="25" t="s">
        <v>785</v>
      </c>
      <c r="AR2074" s="25" t="s">
        <v>1176</v>
      </c>
    </row>
    <row r="2075" spans="1:44">
      <c r="A2075" s="25">
        <v>202505</v>
      </c>
      <c r="B2075" s="17" t="str">
        <f>IF(A2075="","",IFERROR(VLOOKUP(A2075,Campaña!A:K,2,0),"ID NO EXISTE"))</f>
        <v>Campaña mayo 2025</v>
      </c>
      <c r="C2075" s="25">
        <v>144</v>
      </c>
      <c r="D2075" s="85" t="str">
        <f>IF(C2075="","",IFERROR(CONCATENATE(VLOOKUP(C2075,EstacionReplica!A:W,2,0)," - ",VLOOKUP(C2075,EstacionReplica!A:W,3,0)," - ",VLOOKUP(C2075,EstacionReplica!A:W,4,0)),"ID NO EXISTE"))</f>
        <v>C-46 - Registro individual - 1</v>
      </c>
      <c r="E2075" s="25">
        <v>2025</v>
      </c>
      <c r="F2075" s="25">
        <v>5</v>
      </c>
      <c r="G2075" s="25">
        <v>30</v>
      </c>
      <c r="H2075" s="86">
        <v>0.47847222222222224</v>
      </c>
      <c r="I2075" s="25" t="s">
        <v>771</v>
      </c>
      <c r="O2075" s="25" t="s">
        <v>772</v>
      </c>
      <c r="P2075" s="25" t="s">
        <v>773</v>
      </c>
      <c r="Q2075" s="25" t="s">
        <v>774</v>
      </c>
      <c r="R2075" s="25" t="s">
        <v>775</v>
      </c>
      <c r="S2075" s="25" t="s">
        <v>776</v>
      </c>
      <c r="T2075" s="25" t="s">
        <v>777</v>
      </c>
      <c r="V2075" s="25" t="s">
        <v>778</v>
      </c>
      <c r="X2075" s="25" t="s">
        <v>779</v>
      </c>
      <c r="AB2075" s="25" t="s">
        <v>780</v>
      </c>
      <c r="AC2075" s="25" t="s">
        <v>781</v>
      </c>
      <c r="AD2075" s="25">
        <v>70</v>
      </c>
      <c r="AE2075" s="25" t="s">
        <v>782</v>
      </c>
      <c r="AF2075" s="25">
        <v>-23.4214360823382</v>
      </c>
      <c r="AG2075" s="25">
        <v>-68.039239991943305</v>
      </c>
      <c r="AH2075" s="25">
        <v>0.47847222222222224</v>
      </c>
      <c r="AI2075" s="25" t="s">
        <v>787</v>
      </c>
      <c r="AM2075" s="25" t="s">
        <v>784</v>
      </c>
      <c r="AN2075" s="25" t="s">
        <v>825</v>
      </c>
      <c r="AO2075" s="25" t="s">
        <v>785</v>
      </c>
      <c r="AR2075" s="25" t="s">
        <v>1176</v>
      </c>
    </row>
    <row r="2076" spans="1:44">
      <c r="A2076" s="25">
        <v>202505</v>
      </c>
      <c r="B2076" s="17" t="str">
        <f>IF(A2076="","",IFERROR(VLOOKUP(A2076,Campaña!A:K,2,0),"ID NO EXISTE"))</f>
        <v>Campaña mayo 2025</v>
      </c>
      <c r="C2076" s="25">
        <v>145</v>
      </c>
      <c r="D2076" s="85" t="str">
        <f>IF(C2076="","",IFERROR(CONCATENATE(VLOOKUP(C2076,EstacionReplica!A:W,2,0)," - ",VLOOKUP(C2076,EstacionReplica!A:W,3,0)," - ",VLOOKUP(C2076,EstacionReplica!A:W,4,0)),"ID NO EXISTE"))</f>
        <v>C-47 - Registro individual - 1</v>
      </c>
      <c r="E2076" s="25">
        <v>2025</v>
      </c>
      <c r="F2076" s="25">
        <v>5</v>
      </c>
      <c r="G2076" s="25">
        <v>30</v>
      </c>
      <c r="H2076" s="86">
        <v>0.47986111111111113</v>
      </c>
      <c r="I2076" s="25" t="s">
        <v>771</v>
      </c>
      <c r="O2076" s="25" t="s">
        <v>772</v>
      </c>
      <c r="P2076" s="25" t="s">
        <v>773</v>
      </c>
      <c r="Q2076" s="25" t="s">
        <v>774</v>
      </c>
      <c r="R2076" s="25" t="s">
        <v>775</v>
      </c>
      <c r="S2076" s="25" t="s">
        <v>776</v>
      </c>
      <c r="T2076" s="25" t="s">
        <v>777</v>
      </c>
      <c r="V2076" s="25" t="s">
        <v>778</v>
      </c>
      <c r="X2076" s="25" t="s">
        <v>779</v>
      </c>
      <c r="AB2076" s="25" t="s">
        <v>780</v>
      </c>
      <c r="AC2076" s="25" t="s">
        <v>781</v>
      </c>
      <c r="AD2076" s="25">
        <v>60</v>
      </c>
      <c r="AE2076" s="25" t="s">
        <v>782</v>
      </c>
      <c r="AF2076" s="25">
        <v>-23.421244670723699</v>
      </c>
      <c r="AG2076" s="25">
        <v>-68.038957535763004</v>
      </c>
      <c r="AH2076" s="25">
        <v>0.47986111111111113</v>
      </c>
      <c r="AI2076" s="25" t="s">
        <v>787</v>
      </c>
      <c r="AM2076" s="25" t="s">
        <v>784</v>
      </c>
      <c r="AN2076" s="25" t="s">
        <v>918</v>
      </c>
      <c r="AO2076" s="25" t="s">
        <v>785</v>
      </c>
      <c r="AR2076" s="25" t="s">
        <v>1176</v>
      </c>
    </row>
    <row r="2077" spans="1:44">
      <c r="A2077" s="25">
        <v>202505</v>
      </c>
      <c r="B2077" s="17" t="str">
        <f>IF(A2077="","",IFERROR(VLOOKUP(A2077,Campaña!A:K,2,0),"ID NO EXISTE"))</f>
        <v>Campaña mayo 2025</v>
      </c>
      <c r="C2077" s="25">
        <v>146</v>
      </c>
      <c r="D2077" s="85" t="str">
        <f>IF(C2077="","",IFERROR(CONCATENATE(VLOOKUP(C2077,EstacionReplica!A:W,2,0)," - ",VLOOKUP(C2077,EstacionReplica!A:W,3,0)," - ",VLOOKUP(C2077,EstacionReplica!A:W,4,0)),"ID NO EXISTE"))</f>
        <v>C-48 - Registro individual - 1</v>
      </c>
      <c r="E2077" s="25">
        <v>2025</v>
      </c>
      <c r="F2077" s="25">
        <v>5</v>
      </c>
      <c r="G2077" s="25">
        <v>30</v>
      </c>
      <c r="H2077" s="86">
        <v>0.48680555555555555</v>
      </c>
      <c r="I2077" s="25" t="s">
        <v>771</v>
      </c>
      <c r="O2077" s="25" t="s">
        <v>772</v>
      </c>
      <c r="P2077" s="25" t="s">
        <v>773</v>
      </c>
      <c r="Q2077" s="25" t="s">
        <v>774</v>
      </c>
      <c r="R2077" s="25" t="s">
        <v>775</v>
      </c>
      <c r="S2077" s="25" t="s">
        <v>776</v>
      </c>
      <c r="T2077" s="25" t="s">
        <v>777</v>
      </c>
      <c r="V2077" s="25" t="s">
        <v>778</v>
      </c>
      <c r="X2077" s="25" t="s">
        <v>779</v>
      </c>
      <c r="AB2077" s="25" t="s">
        <v>780</v>
      </c>
      <c r="AC2077" s="25" t="s">
        <v>781</v>
      </c>
      <c r="AD2077" s="25">
        <v>0</v>
      </c>
      <c r="AE2077" s="25" t="s">
        <v>782</v>
      </c>
      <c r="AF2077" s="25">
        <v>-23.4212175756631</v>
      </c>
      <c r="AG2077" s="25">
        <v>-68.038957731539696</v>
      </c>
      <c r="AH2077" s="25">
        <v>0.48680555555555555</v>
      </c>
      <c r="AI2077" s="25" t="s">
        <v>783</v>
      </c>
      <c r="AM2077" s="25" t="s">
        <v>784</v>
      </c>
      <c r="AO2077" s="25" t="s">
        <v>785</v>
      </c>
      <c r="AR2077" s="25" t="s">
        <v>1176</v>
      </c>
    </row>
    <row r="2078" spans="1:44">
      <c r="A2078" s="25">
        <v>202505</v>
      </c>
      <c r="B2078" s="17" t="str">
        <f>IF(A2078="","",IFERROR(VLOOKUP(A2078,Campaña!A:K,2,0),"ID NO EXISTE"))</f>
        <v>Campaña mayo 2025</v>
      </c>
      <c r="C2078" s="25">
        <v>147</v>
      </c>
      <c r="D2078" s="85" t="str">
        <f>IF(C2078="","",IFERROR(CONCATENATE(VLOOKUP(C2078,EstacionReplica!A:W,2,0)," - ",VLOOKUP(C2078,EstacionReplica!A:W,3,0)," - ",VLOOKUP(C2078,EstacionReplica!A:W,4,0)),"ID NO EXISTE"))</f>
        <v>C-49 - Registro individual - 1</v>
      </c>
      <c r="E2078" s="25">
        <v>2025</v>
      </c>
      <c r="F2078" s="25">
        <v>5</v>
      </c>
      <c r="G2078" s="25">
        <v>30</v>
      </c>
      <c r="H2078" s="86">
        <v>0.48125000000000001</v>
      </c>
      <c r="I2078" s="25" t="s">
        <v>771</v>
      </c>
      <c r="O2078" s="25" t="s">
        <v>772</v>
      </c>
      <c r="P2078" s="25" t="s">
        <v>773</v>
      </c>
      <c r="Q2078" s="25" t="s">
        <v>774</v>
      </c>
      <c r="R2078" s="25" t="s">
        <v>775</v>
      </c>
      <c r="S2078" s="25" t="s">
        <v>776</v>
      </c>
      <c r="T2078" s="25" t="s">
        <v>777</v>
      </c>
      <c r="V2078" s="25" t="s">
        <v>778</v>
      </c>
      <c r="X2078" s="25" t="s">
        <v>779</v>
      </c>
      <c r="AB2078" s="25" t="s">
        <v>780</v>
      </c>
      <c r="AC2078" s="25" t="s">
        <v>781</v>
      </c>
      <c r="AD2078" s="25">
        <v>0</v>
      </c>
      <c r="AE2078" s="25" t="s">
        <v>782</v>
      </c>
      <c r="AF2078" s="25">
        <v>-23.420981908644201</v>
      </c>
      <c r="AG2078" s="25">
        <v>-68.038822408983194</v>
      </c>
      <c r="AH2078" s="25">
        <v>0.48125000000000001</v>
      </c>
      <c r="AI2078" s="25" t="s">
        <v>789</v>
      </c>
      <c r="AM2078" s="25" t="s">
        <v>784</v>
      </c>
      <c r="AN2078" s="25" t="s">
        <v>801</v>
      </c>
      <c r="AO2078" s="25" t="s">
        <v>785</v>
      </c>
      <c r="AR2078" s="25" t="s">
        <v>1176</v>
      </c>
    </row>
    <row r="2079" spans="1:44">
      <c r="A2079" s="25">
        <v>202505</v>
      </c>
      <c r="B2079" s="17" t="str">
        <f>IF(A2079="","",IFERROR(VLOOKUP(A2079,Campaña!A:K,2,0),"ID NO EXISTE"))</f>
        <v>Campaña mayo 2025</v>
      </c>
      <c r="C2079" s="25">
        <v>148</v>
      </c>
      <c r="D2079" s="85" t="str">
        <f>IF(C2079="","",IFERROR(CONCATENATE(VLOOKUP(C2079,EstacionReplica!A:W,2,0)," - ",VLOOKUP(C2079,EstacionReplica!A:W,3,0)," - ",VLOOKUP(C2079,EstacionReplica!A:W,4,0)),"ID NO EXISTE"))</f>
        <v>C-50 - Registro individual - 1</v>
      </c>
      <c r="E2079" s="25">
        <v>2025</v>
      </c>
      <c r="F2079" s="25">
        <v>5</v>
      </c>
      <c r="G2079" s="25">
        <v>30</v>
      </c>
      <c r="H2079" s="86">
        <v>0.48194444444444445</v>
      </c>
      <c r="I2079" s="25" t="s">
        <v>771</v>
      </c>
      <c r="O2079" s="25" t="s">
        <v>772</v>
      </c>
      <c r="P2079" s="25" t="s">
        <v>773</v>
      </c>
      <c r="Q2079" s="25" t="s">
        <v>774</v>
      </c>
      <c r="R2079" s="25" t="s">
        <v>775</v>
      </c>
      <c r="S2079" s="25" t="s">
        <v>776</v>
      </c>
      <c r="T2079" s="25" t="s">
        <v>777</v>
      </c>
      <c r="V2079" s="25" t="s">
        <v>778</v>
      </c>
      <c r="X2079" s="25" t="s">
        <v>779</v>
      </c>
      <c r="AB2079" s="25" t="s">
        <v>780</v>
      </c>
      <c r="AC2079" s="25" t="s">
        <v>781</v>
      </c>
      <c r="AD2079" s="25">
        <v>0</v>
      </c>
      <c r="AE2079" s="25" t="s">
        <v>782</v>
      </c>
      <c r="AF2079" s="25">
        <v>-23.421029837002301</v>
      </c>
      <c r="AG2079" s="25">
        <v>-68.039272289012899</v>
      </c>
      <c r="AH2079" s="25">
        <v>0.48194444444444445</v>
      </c>
      <c r="AI2079" s="25" t="s">
        <v>789</v>
      </c>
      <c r="AM2079" s="25" t="s">
        <v>784</v>
      </c>
      <c r="AN2079" s="25" t="s">
        <v>801</v>
      </c>
      <c r="AO2079" s="25" t="s">
        <v>785</v>
      </c>
      <c r="AR2079" s="25" t="s">
        <v>1176</v>
      </c>
    </row>
    <row r="2080" spans="1:44">
      <c r="A2080" s="25">
        <v>202505</v>
      </c>
      <c r="B2080" s="17" t="str">
        <f>IF(A2080="","",IFERROR(VLOOKUP(A2080,Campaña!A:K,2,0),"ID NO EXISTE"))</f>
        <v>Campaña mayo 2025</v>
      </c>
      <c r="C2080" s="25">
        <v>149</v>
      </c>
      <c r="D2080" s="85" t="str">
        <f>IF(C2080="","",IFERROR(CONCATENATE(VLOOKUP(C2080,EstacionReplica!A:W,2,0)," - ",VLOOKUP(C2080,EstacionReplica!A:W,3,0)," - ",VLOOKUP(C2080,EstacionReplica!A:W,4,0)),"ID NO EXISTE"))</f>
        <v>C-51 - Registro individual - 1</v>
      </c>
      <c r="E2080" s="25">
        <v>2025</v>
      </c>
      <c r="F2080" s="25">
        <v>5</v>
      </c>
      <c r="G2080" s="25">
        <v>30</v>
      </c>
      <c r="H2080" s="86">
        <v>0.4826388888888889</v>
      </c>
      <c r="I2080" s="25" t="s">
        <v>771</v>
      </c>
      <c r="O2080" s="25" t="s">
        <v>772</v>
      </c>
      <c r="P2080" s="25" t="s">
        <v>773</v>
      </c>
      <c r="Q2080" s="25" t="s">
        <v>774</v>
      </c>
      <c r="R2080" s="25" t="s">
        <v>775</v>
      </c>
      <c r="S2080" s="25" t="s">
        <v>776</v>
      </c>
      <c r="T2080" s="25" t="s">
        <v>777</v>
      </c>
      <c r="V2080" s="25" t="s">
        <v>778</v>
      </c>
      <c r="X2080" s="25" t="s">
        <v>779</v>
      </c>
      <c r="AB2080" s="25" t="s">
        <v>780</v>
      </c>
      <c r="AC2080" s="25" t="s">
        <v>781</v>
      </c>
      <c r="AD2080" s="25">
        <v>0</v>
      </c>
      <c r="AE2080" s="25" t="s">
        <v>782</v>
      </c>
      <c r="AF2080" s="25">
        <v>-23.4211921665704</v>
      </c>
      <c r="AG2080" s="25">
        <v>-68.039231966313395</v>
      </c>
      <c r="AH2080" s="25">
        <v>0.4826388888888889</v>
      </c>
      <c r="AI2080" s="25" t="s">
        <v>789</v>
      </c>
      <c r="AM2080" s="25" t="s">
        <v>784</v>
      </c>
      <c r="AN2080" s="25" t="s">
        <v>800</v>
      </c>
      <c r="AO2080" s="25" t="s">
        <v>785</v>
      </c>
      <c r="AR2080" s="25" t="s">
        <v>1176</v>
      </c>
    </row>
    <row r="2081" spans="1:44">
      <c r="A2081" s="25">
        <v>202505</v>
      </c>
      <c r="B2081" s="17" t="str">
        <f>IF(A2081="","",IFERROR(VLOOKUP(A2081,Campaña!A:K,2,0),"ID NO EXISTE"))</f>
        <v>Campaña mayo 2025</v>
      </c>
      <c r="C2081" s="25">
        <v>150</v>
      </c>
      <c r="D2081" s="85" t="str">
        <f>IF(C2081="","",IFERROR(CONCATENATE(VLOOKUP(C2081,EstacionReplica!A:W,2,0)," - ",VLOOKUP(C2081,EstacionReplica!A:W,3,0)," - ",VLOOKUP(C2081,EstacionReplica!A:W,4,0)),"ID NO EXISTE"))</f>
        <v>C-52 - Registro individual - 1</v>
      </c>
      <c r="E2081" s="25">
        <v>2025</v>
      </c>
      <c r="F2081" s="25">
        <v>5</v>
      </c>
      <c r="G2081" s="25">
        <v>30</v>
      </c>
      <c r="H2081" s="86">
        <v>0.48680555555555555</v>
      </c>
      <c r="I2081" s="25" t="s">
        <v>771</v>
      </c>
      <c r="O2081" s="25" t="s">
        <v>772</v>
      </c>
      <c r="P2081" s="25" t="s">
        <v>773</v>
      </c>
      <c r="Q2081" s="25" t="s">
        <v>774</v>
      </c>
      <c r="R2081" s="25" t="s">
        <v>775</v>
      </c>
      <c r="S2081" s="25" t="s">
        <v>776</v>
      </c>
      <c r="T2081" s="25" t="s">
        <v>777</v>
      </c>
      <c r="V2081" s="25" t="s">
        <v>778</v>
      </c>
      <c r="X2081" s="25" t="s">
        <v>779</v>
      </c>
      <c r="AB2081" s="25" t="s">
        <v>780</v>
      </c>
      <c r="AC2081" s="25" t="s">
        <v>781</v>
      </c>
      <c r="AD2081" s="25">
        <v>0</v>
      </c>
      <c r="AE2081" s="25" t="s">
        <v>782</v>
      </c>
      <c r="AF2081" s="25">
        <v>-23.421174163399201</v>
      </c>
      <c r="AG2081" s="25">
        <v>-68.039241883899706</v>
      </c>
      <c r="AH2081" s="25">
        <v>0.48680555555555555</v>
      </c>
      <c r="AI2081" s="25" t="s">
        <v>783</v>
      </c>
      <c r="AM2081" s="25" t="s">
        <v>784</v>
      </c>
      <c r="AO2081" s="25" t="s">
        <v>785</v>
      </c>
      <c r="AR2081" s="25" t="s">
        <v>1176</v>
      </c>
    </row>
    <row r="2082" spans="1:44">
      <c r="A2082" s="25">
        <v>202505</v>
      </c>
      <c r="B2082" s="17" t="str">
        <f>IF(A2082="","",IFERROR(VLOOKUP(A2082,Campaña!A:K,2,0),"ID NO EXISTE"))</f>
        <v>Campaña mayo 2025</v>
      </c>
      <c r="C2082" s="25">
        <v>151</v>
      </c>
      <c r="D2082" s="85" t="str">
        <f>IF(C2082="","",IFERROR(CONCATENATE(VLOOKUP(C2082,EstacionReplica!A:W,2,0)," - ",VLOOKUP(C2082,EstacionReplica!A:W,3,0)," - ",VLOOKUP(C2082,EstacionReplica!A:W,4,0)),"ID NO EXISTE"))</f>
        <v>C-53 - Registro individual - 1</v>
      </c>
      <c r="E2082" s="25">
        <v>2025</v>
      </c>
      <c r="F2082" s="25">
        <v>5</v>
      </c>
      <c r="G2082" s="25">
        <v>30</v>
      </c>
      <c r="H2082" s="86">
        <v>0.4861111111111111</v>
      </c>
      <c r="I2082" s="25" t="s">
        <v>771</v>
      </c>
      <c r="O2082" s="25" t="s">
        <v>772</v>
      </c>
      <c r="P2082" s="25" t="s">
        <v>773</v>
      </c>
      <c r="Q2082" s="25" t="s">
        <v>774</v>
      </c>
      <c r="R2082" s="25" t="s">
        <v>775</v>
      </c>
      <c r="S2082" s="25" t="s">
        <v>776</v>
      </c>
      <c r="T2082" s="25" t="s">
        <v>777</v>
      </c>
      <c r="V2082" s="25" t="s">
        <v>778</v>
      </c>
      <c r="X2082" s="25" t="s">
        <v>779</v>
      </c>
      <c r="AB2082" s="25" t="s">
        <v>780</v>
      </c>
      <c r="AC2082" s="25" t="s">
        <v>781</v>
      </c>
      <c r="AD2082" s="25">
        <v>0</v>
      </c>
      <c r="AE2082" s="25" t="s">
        <v>782</v>
      </c>
      <c r="AF2082" s="25">
        <v>-23.421256471969699</v>
      </c>
      <c r="AG2082" s="25">
        <v>-68.039407677655703</v>
      </c>
      <c r="AH2082" s="25">
        <v>0.4861111111111111</v>
      </c>
      <c r="AI2082" s="25" t="s">
        <v>789</v>
      </c>
      <c r="AM2082" s="25" t="s">
        <v>784</v>
      </c>
      <c r="AN2082" s="25" t="s">
        <v>801</v>
      </c>
      <c r="AO2082" s="25" t="s">
        <v>785</v>
      </c>
      <c r="AR2082" s="25" t="s">
        <v>1176</v>
      </c>
    </row>
    <row r="2083" spans="1:44">
      <c r="A2083" s="25">
        <v>202505</v>
      </c>
      <c r="B2083" s="17" t="str">
        <f>IF(A2083="","",IFERROR(VLOOKUP(A2083,Campaña!A:K,2,0),"ID NO EXISTE"))</f>
        <v>Campaña mayo 2025</v>
      </c>
      <c r="C2083" s="25">
        <v>152</v>
      </c>
      <c r="D2083" s="85" t="str">
        <f>IF(C2083="","",IFERROR(CONCATENATE(VLOOKUP(C2083,EstacionReplica!A:W,2,0)," - ",VLOOKUP(C2083,EstacionReplica!A:W,3,0)," - ",VLOOKUP(C2083,EstacionReplica!A:W,4,0)),"ID NO EXISTE"))</f>
        <v>C-54 - Registro individual - 1</v>
      </c>
      <c r="E2083" s="25">
        <v>2025</v>
      </c>
      <c r="F2083" s="25">
        <v>5</v>
      </c>
      <c r="G2083" s="25">
        <v>30</v>
      </c>
      <c r="H2083" s="86">
        <v>0.48333333333333334</v>
      </c>
      <c r="I2083" s="25" t="s">
        <v>771</v>
      </c>
      <c r="O2083" s="25" t="s">
        <v>772</v>
      </c>
      <c r="P2083" s="25" t="s">
        <v>773</v>
      </c>
      <c r="Q2083" s="25" t="s">
        <v>774</v>
      </c>
      <c r="R2083" s="25" t="s">
        <v>775</v>
      </c>
      <c r="S2083" s="25" t="s">
        <v>776</v>
      </c>
      <c r="T2083" s="25" t="s">
        <v>777</v>
      </c>
      <c r="V2083" s="25" t="s">
        <v>778</v>
      </c>
      <c r="X2083" s="25" t="s">
        <v>779</v>
      </c>
      <c r="AB2083" s="25" t="s">
        <v>780</v>
      </c>
      <c r="AC2083" s="25" t="s">
        <v>781</v>
      </c>
      <c r="AD2083" s="25">
        <v>0</v>
      </c>
      <c r="AE2083" s="25" t="s">
        <v>782</v>
      </c>
      <c r="AF2083" s="25">
        <v>-23.421220766557699</v>
      </c>
      <c r="AG2083" s="25">
        <v>-68.039476448340395</v>
      </c>
      <c r="AH2083" s="25">
        <v>0.48333333333333334</v>
      </c>
      <c r="AI2083" s="25" t="s">
        <v>789</v>
      </c>
      <c r="AM2083" s="25" t="s">
        <v>784</v>
      </c>
      <c r="AN2083" s="25" t="s">
        <v>801</v>
      </c>
      <c r="AO2083" s="25" t="s">
        <v>785</v>
      </c>
      <c r="AR2083" s="25" t="s">
        <v>1176</v>
      </c>
    </row>
    <row r="2084" spans="1:44">
      <c r="A2084" s="25">
        <v>202505</v>
      </c>
      <c r="B2084" s="17" t="str">
        <f>IF(A2084="","",IFERROR(VLOOKUP(A2084,Campaña!A:K,2,0),"ID NO EXISTE"))</f>
        <v>Campaña mayo 2025</v>
      </c>
      <c r="C2084" s="25">
        <v>153</v>
      </c>
      <c r="D2084" s="85" t="str">
        <f>IF(C2084="","",IFERROR(CONCATENATE(VLOOKUP(C2084,EstacionReplica!A:W,2,0)," - ",VLOOKUP(C2084,EstacionReplica!A:W,3,0)," - ",VLOOKUP(C2084,EstacionReplica!A:W,4,0)),"ID NO EXISTE"))</f>
        <v>C-55 - Registro individual - 1</v>
      </c>
      <c r="E2084" s="25">
        <v>2025</v>
      </c>
      <c r="F2084" s="25">
        <v>5</v>
      </c>
      <c r="G2084" s="25">
        <v>30</v>
      </c>
      <c r="H2084" s="86">
        <v>0.48402777777777778</v>
      </c>
      <c r="I2084" s="25" t="s">
        <v>771</v>
      </c>
      <c r="O2084" s="25" t="s">
        <v>772</v>
      </c>
      <c r="P2084" s="25" t="s">
        <v>773</v>
      </c>
      <c r="Q2084" s="25" t="s">
        <v>774</v>
      </c>
      <c r="R2084" s="25" t="s">
        <v>775</v>
      </c>
      <c r="S2084" s="25" t="s">
        <v>776</v>
      </c>
      <c r="T2084" s="25" t="s">
        <v>777</v>
      </c>
      <c r="V2084" s="25" t="s">
        <v>778</v>
      </c>
      <c r="X2084" s="25" t="s">
        <v>779</v>
      </c>
      <c r="AB2084" s="25" t="s">
        <v>780</v>
      </c>
      <c r="AC2084" s="25" t="s">
        <v>781</v>
      </c>
      <c r="AD2084" s="25">
        <v>0</v>
      </c>
      <c r="AE2084" s="25" t="s">
        <v>782</v>
      </c>
      <c r="AF2084" s="25">
        <v>-23.421238769744502</v>
      </c>
      <c r="AG2084" s="25">
        <v>-68.039466530781496</v>
      </c>
      <c r="AH2084" s="25">
        <v>0.48402777777777778</v>
      </c>
      <c r="AI2084" s="25" t="s">
        <v>789</v>
      </c>
      <c r="AM2084" s="25" t="s">
        <v>784</v>
      </c>
      <c r="AN2084" s="25" t="s">
        <v>801</v>
      </c>
      <c r="AO2084" s="25" t="s">
        <v>785</v>
      </c>
      <c r="AR2084" s="25" t="s">
        <v>1176</v>
      </c>
    </row>
    <row r="2085" spans="1:44">
      <c r="A2085" s="25">
        <v>202505</v>
      </c>
      <c r="B2085" s="17" t="str">
        <f>IF(A2085="","",IFERROR(VLOOKUP(A2085,Campaña!A:K,2,0),"ID NO EXISTE"))</f>
        <v>Campaña mayo 2025</v>
      </c>
      <c r="C2085" s="25">
        <v>154</v>
      </c>
      <c r="D2085" s="85" t="str">
        <f>IF(C2085="","",IFERROR(CONCATENATE(VLOOKUP(C2085,EstacionReplica!A:W,2,0)," - ",VLOOKUP(C2085,EstacionReplica!A:W,3,0)," - ",VLOOKUP(C2085,EstacionReplica!A:W,4,0)),"ID NO EXISTE"))</f>
        <v>C-56 - Registro individual - 1</v>
      </c>
      <c r="E2085" s="25">
        <v>2025</v>
      </c>
      <c r="F2085" s="25">
        <v>5</v>
      </c>
      <c r="G2085" s="25">
        <v>30</v>
      </c>
      <c r="H2085" s="86">
        <v>0.48541666666666666</v>
      </c>
      <c r="I2085" s="25" t="s">
        <v>771</v>
      </c>
      <c r="O2085" s="25" t="s">
        <v>772</v>
      </c>
      <c r="P2085" s="25" t="s">
        <v>773</v>
      </c>
      <c r="Q2085" s="25" t="s">
        <v>774</v>
      </c>
      <c r="R2085" s="25" t="s">
        <v>775</v>
      </c>
      <c r="S2085" s="25" t="s">
        <v>776</v>
      </c>
      <c r="T2085" s="25" t="s">
        <v>777</v>
      </c>
      <c r="V2085" s="25" t="s">
        <v>778</v>
      </c>
      <c r="X2085" s="25" t="s">
        <v>779</v>
      </c>
      <c r="AB2085" s="25" t="s">
        <v>780</v>
      </c>
      <c r="AC2085" s="25" t="s">
        <v>781</v>
      </c>
      <c r="AD2085" s="25">
        <v>0</v>
      </c>
      <c r="AE2085" s="25" t="s">
        <v>782</v>
      </c>
      <c r="AF2085" s="25">
        <v>-23.421283988375301</v>
      </c>
      <c r="AG2085" s="25">
        <v>-68.039475991774296</v>
      </c>
      <c r="AH2085" s="25">
        <v>0.48541666666666666</v>
      </c>
      <c r="AI2085" s="25" t="s">
        <v>789</v>
      </c>
      <c r="AM2085" s="25" t="s">
        <v>784</v>
      </c>
      <c r="AN2085" s="25" t="s">
        <v>801</v>
      </c>
      <c r="AO2085" s="25" t="s">
        <v>785</v>
      </c>
      <c r="AR2085" s="25" t="s">
        <v>1176</v>
      </c>
    </row>
    <row r="2086" spans="1:44">
      <c r="A2086" s="25">
        <v>202505</v>
      </c>
      <c r="B2086" s="17" t="str">
        <f>IF(A2086="","",IFERROR(VLOOKUP(A2086,Campaña!A:K,2,0),"ID NO EXISTE"))</f>
        <v>Campaña mayo 2025</v>
      </c>
      <c r="C2086" s="25">
        <v>155</v>
      </c>
      <c r="D2086" s="85" t="str">
        <f>IF(C2086="","",IFERROR(CONCATENATE(VLOOKUP(C2086,EstacionReplica!A:W,2,0)," - ",VLOOKUP(C2086,EstacionReplica!A:W,3,0)," - ",VLOOKUP(C2086,EstacionReplica!A:W,4,0)),"ID NO EXISTE"))</f>
        <v>C-57 - Registro individual - 1</v>
      </c>
      <c r="E2086" s="25">
        <v>2025</v>
      </c>
      <c r="F2086" s="25">
        <v>5</v>
      </c>
      <c r="G2086" s="25">
        <v>30</v>
      </c>
      <c r="H2086" s="86">
        <v>0.48680555555555555</v>
      </c>
      <c r="I2086" s="25" t="s">
        <v>771</v>
      </c>
      <c r="O2086" s="25" t="s">
        <v>772</v>
      </c>
      <c r="P2086" s="25" t="s">
        <v>773</v>
      </c>
      <c r="Q2086" s="25" t="s">
        <v>774</v>
      </c>
      <c r="R2086" s="25" t="s">
        <v>775</v>
      </c>
      <c r="S2086" s="25" t="s">
        <v>776</v>
      </c>
      <c r="T2086" s="25" t="s">
        <v>777</v>
      </c>
      <c r="V2086" s="25" t="s">
        <v>778</v>
      </c>
      <c r="X2086" s="25" t="s">
        <v>779</v>
      </c>
      <c r="AB2086" s="25" t="s">
        <v>780</v>
      </c>
      <c r="AC2086" s="25" t="s">
        <v>781</v>
      </c>
      <c r="AD2086" s="25">
        <v>0</v>
      </c>
      <c r="AE2086" s="25" t="s">
        <v>782</v>
      </c>
      <c r="AF2086" s="25">
        <v>-23.421283928185499</v>
      </c>
      <c r="AG2086" s="25">
        <v>-68.039466204659306</v>
      </c>
      <c r="AH2086" s="25">
        <v>0.48680555555555555</v>
      </c>
      <c r="AI2086" s="25" t="s">
        <v>783</v>
      </c>
      <c r="AM2086" s="25" t="s">
        <v>784</v>
      </c>
      <c r="AO2086" s="25" t="s">
        <v>785</v>
      </c>
      <c r="AR2086" s="25" t="s">
        <v>1176</v>
      </c>
    </row>
    <row r="2087" spans="1:44">
      <c r="A2087" s="25">
        <v>202505</v>
      </c>
      <c r="B2087" s="17" t="str">
        <f>IF(A2087="","",IFERROR(VLOOKUP(A2087,Campaña!A:K,2,0),"ID NO EXISTE"))</f>
        <v>Campaña mayo 2025</v>
      </c>
      <c r="C2087" s="25">
        <v>156</v>
      </c>
      <c r="D2087" s="85" t="str">
        <f>IF(C2087="","",IFERROR(CONCATENATE(VLOOKUP(C2087,EstacionReplica!A:W,2,0)," - ",VLOOKUP(C2087,EstacionReplica!A:W,3,0)," - ",VLOOKUP(C2087,EstacionReplica!A:W,4,0)),"ID NO EXISTE"))</f>
        <v>C-58 - Registro individual - 1</v>
      </c>
      <c r="E2087" s="25">
        <v>2025</v>
      </c>
      <c r="F2087" s="25">
        <v>5</v>
      </c>
      <c r="G2087" s="25">
        <v>30</v>
      </c>
      <c r="H2087" s="86">
        <v>0.46319444444444446</v>
      </c>
      <c r="I2087" s="25" t="s">
        <v>771</v>
      </c>
      <c r="O2087" s="25" t="s">
        <v>772</v>
      </c>
      <c r="P2087" s="25" t="s">
        <v>773</v>
      </c>
      <c r="Q2087" s="25" t="s">
        <v>774</v>
      </c>
      <c r="R2087" s="25" t="s">
        <v>775</v>
      </c>
      <c r="S2087" s="25" t="s">
        <v>776</v>
      </c>
      <c r="T2087" s="25" t="s">
        <v>777</v>
      </c>
      <c r="V2087" s="25" t="s">
        <v>778</v>
      </c>
      <c r="X2087" s="25" t="s">
        <v>779</v>
      </c>
      <c r="AB2087" s="25" t="s">
        <v>780</v>
      </c>
      <c r="AC2087" s="25" t="s">
        <v>781</v>
      </c>
      <c r="AD2087" s="25">
        <v>80</v>
      </c>
      <c r="AE2087" s="25" t="s">
        <v>782</v>
      </c>
      <c r="AF2087" s="25">
        <v>-23.421375388573001</v>
      </c>
      <c r="AG2087" s="25">
        <v>-68.039651507728294</v>
      </c>
      <c r="AH2087" s="25">
        <v>0.46319444444444446</v>
      </c>
      <c r="AI2087" s="25" t="s">
        <v>787</v>
      </c>
      <c r="AM2087" s="25" t="s">
        <v>784</v>
      </c>
      <c r="AN2087" s="25" t="s">
        <v>837</v>
      </c>
      <c r="AO2087" s="25" t="s">
        <v>785</v>
      </c>
      <c r="AR2087" s="25" t="s">
        <v>1176</v>
      </c>
    </row>
    <row r="2088" spans="1:44">
      <c r="A2088" s="25">
        <v>202505</v>
      </c>
      <c r="B2088" s="17" t="str">
        <f>IF(A2088="","",IFERROR(VLOOKUP(A2088,Campaña!A:K,2,0),"ID NO EXISTE"))</f>
        <v>Campaña mayo 2025</v>
      </c>
      <c r="C2088" s="25">
        <v>157</v>
      </c>
      <c r="D2088" s="85" t="str">
        <f>IF(C2088="","",IFERROR(CONCATENATE(VLOOKUP(C2088,EstacionReplica!A:W,2,0)," - ",VLOOKUP(C2088,EstacionReplica!A:W,3,0)," - ",VLOOKUP(C2088,EstacionReplica!A:W,4,0)),"ID NO EXISTE"))</f>
        <v>C-59 - Registro individual - 1</v>
      </c>
      <c r="E2088" s="25">
        <v>2025</v>
      </c>
      <c r="F2088" s="25">
        <v>5</v>
      </c>
      <c r="G2088" s="25">
        <v>30</v>
      </c>
      <c r="H2088" s="86">
        <v>0.45763888888888887</v>
      </c>
      <c r="I2088" s="25" t="s">
        <v>771</v>
      </c>
      <c r="O2088" s="25" t="s">
        <v>772</v>
      </c>
      <c r="P2088" s="25" t="s">
        <v>773</v>
      </c>
      <c r="Q2088" s="25" t="s">
        <v>774</v>
      </c>
      <c r="R2088" s="25" t="s">
        <v>775</v>
      </c>
      <c r="S2088" s="25" t="s">
        <v>776</v>
      </c>
      <c r="T2088" s="25" t="s">
        <v>777</v>
      </c>
      <c r="V2088" s="25" t="s">
        <v>778</v>
      </c>
      <c r="X2088" s="25" t="s">
        <v>779</v>
      </c>
      <c r="AB2088" s="25" t="s">
        <v>780</v>
      </c>
      <c r="AC2088" s="25" t="s">
        <v>781</v>
      </c>
      <c r="AD2088" s="25">
        <v>0</v>
      </c>
      <c r="AE2088" s="25" t="s">
        <v>782</v>
      </c>
      <c r="AF2088" s="25">
        <v>-23.421384540617801</v>
      </c>
      <c r="AG2088" s="25">
        <v>-68.039671016761801</v>
      </c>
      <c r="AH2088" s="25">
        <v>0.45763888888888887</v>
      </c>
      <c r="AI2088" s="25" t="s">
        <v>789</v>
      </c>
      <c r="AM2088" s="25" t="s">
        <v>784</v>
      </c>
      <c r="AN2088" s="25" t="s">
        <v>801</v>
      </c>
      <c r="AO2088" s="25" t="s">
        <v>785</v>
      </c>
      <c r="AR2088" s="25" t="s">
        <v>1176</v>
      </c>
    </row>
    <row r="2089" spans="1:44">
      <c r="A2089" s="25">
        <v>202505</v>
      </c>
      <c r="B2089" s="17" t="str">
        <f>IF(A2089="","",IFERROR(VLOOKUP(A2089,Campaña!A:K,2,0),"ID NO EXISTE"))</f>
        <v>Campaña mayo 2025</v>
      </c>
      <c r="C2089" s="25">
        <v>158</v>
      </c>
      <c r="D2089" s="85" t="str">
        <f>IF(C2089="","",IFERROR(CONCATENATE(VLOOKUP(C2089,EstacionReplica!A:W,2,0)," - ",VLOOKUP(C2089,EstacionReplica!A:W,3,0)," - ",VLOOKUP(C2089,EstacionReplica!A:W,4,0)),"ID NO EXISTE"))</f>
        <v>C-60 - Registro individual - 1</v>
      </c>
      <c r="E2089" s="25">
        <v>2025</v>
      </c>
      <c r="F2089" s="25">
        <v>5</v>
      </c>
      <c r="G2089" s="25">
        <v>30</v>
      </c>
      <c r="H2089" s="86">
        <v>0.46527777777777779</v>
      </c>
      <c r="I2089" s="25" t="s">
        <v>771</v>
      </c>
      <c r="O2089" s="25" t="s">
        <v>772</v>
      </c>
      <c r="P2089" s="25" t="s">
        <v>773</v>
      </c>
      <c r="Q2089" s="25" t="s">
        <v>774</v>
      </c>
      <c r="R2089" s="25" t="s">
        <v>775</v>
      </c>
      <c r="S2089" s="25" t="s">
        <v>776</v>
      </c>
      <c r="T2089" s="25" t="s">
        <v>777</v>
      </c>
      <c r="V2089" s="25" t="s">
        <v>778</v>
      </c>
      <c r="X2089" s="25" t="s">
        <v>779</v>
      </c>
      <c r="AB2089" s="25" t="s">
        <v>780</v>
      </c>
      <c r="AC2089" s="25" t="s">
        <v>781</v>
      </c>
      <c r="AD2089" s="25">
        <v>70</v>
      </c>
      <c r="AE2089" s="25" t="s">
        <v>782</v>
      </c>
      <c r="AF2089" s="25">
        <v>-23.421530010402499</v>
      </c>
      <c r="AG2089" s="25">
        <v>-68.039826567523903</v>
      </c>
      <c r="AH2089" s="25">
        <v>0.46527777777777779</v>
      </c>
      <c r="AI2089" s="25" t="s">
        <v>787</v>
      </c>
      <c r="AM2089" s="25" t="s">
        <v>784</v>
      </c>
      <c r="AN2089" s="25" t="s">
        <v>826</v>
      </c>
      <c r="AO2089" s="25" t="s">
        <v>785</v>
      </c>
      <c r="AR2089" s="25" t="s">
        <v>1176</v>
      </c>
    </row>
    <row r="2090" spans="1:44">
      <c r="A2090" s="25">
        <v>202505</v>
      </c>
      <c r="B2090" s="17" t="str">
        <f>IF(A2090="","",IFERROR(VLOOKUP(A2090,Campaña!A:K,2,0),"ID NO EXISTE"))</f>
        <v>Campaña mayo 2025</v>
      </c>
      <c r="C2090" s="25">
        <v>159</v>
      </c>
      <c r="D2090" s="85" t="str">
        <f>IF(C2090="","",IFERROR(CONCATENATE(VLOOKUP(C2090,EstacionReplica!A:W,2,0)," - ",VLOOKUP(C2090,EstacionReplica!A:W,3,0)," - ",VLOOKUP(C2090,EstacionReplica!A:W,4,0)),"ID NO EXISTE"))</f>
        <v>C-61 - Registro individual - 1</v>
      </c>
      <c r="E2090" s="25">
        <v>2025</v>
      </c>
      <c r="F2090" s="25">
        <v>5</v>
      </c>
      <c r="G2090" s="25">
        <v>30</v>
      </c>
      <c r="H2090" s="86">
        <v>0.47708333333333336</v>
      </c>
      <c r="I2090" s="25" t="s">
        <v>771</v>
      </c>
      <c r="O2090" s="25" t="s">
        <v>772</v>
      </c>
      <c r="P2090" s="25" t="s">
        <v>773</v>
      </c>
      <c r="Q2090" s="25" t="s">
        <v>774</v>
      </c>
      <c r="R2090" s="25" t="s">
        <v>775</v>
      </c>
      <c r="S2090" s="25" t="s">
        <v>776</v>
      </c>
      <c r="T2090" s="25" t="s">
        <v>777</v>
      </c>
      <c r="V2090" s="25" t="s">
        <v>778</v>
      </c>
      <c r="X2090" s="25" t="s">
        <v>779</v>
      </c>
      <c r="AB2090" s="25" t="s">
        <v>780</v>
      </c>
      <c r="AC2090" s="25" t="s">
        <v>781</v>
      </c>
      <c r="AD2090" s="25">
        <v>55</v>
      </c>
      <c r="AE2090" s="25" t="s">
        <v>782</v>
      </c>
      <c r="AF2090" s="25">
        <v>-23.421490994875899</v>
      </c>
      <c r="AG2090" s="25">
        <v>-68.039357046056494</v>
      </c>
      <c r="AH2090" s="25">
        <v>0.47708333333333336</v>
      </c>
      <c r="AI2090" s="25" t="s">
        <v>787</v>
      </c>
      <c r="AM2090" s="25" t="s">
        <v>784</v>
      </c>
      <c r="AN2090" s="25" t="s">
        <v>822</v>
      </c>
      <c r="AO2090" s="25" t="s">
        <v>785</v>
      </c>
      <c r="AR2090" s="25" t="s">
        <v>1176</v>
      </c>
    </row>
    <row r="2091" spans="1:44">
      <c r="A2091" s="25">
        <v>202505</v>
      </c>
      <c r="B2091" s="17" t="str">
        <f>IF(A2091="","",IFERROR(VLOOKUP(A2091,Campaña!A:K,2,0),"ID NO EXISTE"))</f>
        <v>Campaña mayo 2025</v>
      </c>
      <c r="C2091" s="25">
        <v>160</v>
      </c>
      <c r="D2091" s="85" t="str">
        <f>IF(C2091="","",IFERROR(CONCATENATE(VLOOKUP(C2091,EstacionReplica!A:W,2,0)," - ",VLOOKUP(C2091,EstacionReplica!A:W,3,0)," - ",VLOOKUP(C2091,EstacionReplica!A:W,4,0)),"ID NO EXISTE"))</f>
        <v>C-62 - Registro individual - 1</v>
      </c>
      <c r="E2091" s="25">
        <v>2025</v>
      </c>
      <c r="F2091" s="25">
        <v>5</v>
      </c>
      <c r="G2091" s="25">
        <v>30</v>
      </c>
      <c r="H2091" s="86">
        <v>0.48680555555555555</v>
      </c>
      <c r="I2091" s="25" t="s">
        <v>771</v>
      </c>
      <c r="O2091" s="25" t="s">
        <v>772</v>
      </c>
      <c r="P2091" s="25" t="s">
        <v>773</v>
      </c>
      <c r="Q2091" s="25" t="s">
        <v>774</v>
      </c>
      <c r="R2091" s="25" t="s">
        <v>775</v>
      </c>
      <c r="S2091" s="25" t="s">
        <v>776</v>
      </c>
      <c r="T2091" s="25" t="s">
        <v>777</v>
      </c>
      <c r="V2091" s="25" t="s">
        <v>778</v>
      </c>
      <c r="X2091" s="25" t="s">
        <v>779</v>
      </c>
      <c r="AB2091" s="25" t="s">
        <v>780</v>
      </c>
      <c r="AC2091" s="25" t="s">
        <v>781</v>
      </c>
      <c r="AD2091" s="25">
        <v>0</v>
      </c>
      <c r="AE2091" s="25" t="s">
        <v>782</v>
      </c>
      <c r="AF2091" s="25">
        <v>-23.4213917667042</v>
      </c>
      <c r="AG2091" s="25">
        <v>-68.039377337857999</v>
      </c>
      <c r="AH2091" s="25">
        <v>0.48680555555555555</v>
      </c>
      <c r="AI2091" s="25" t="s">
        <v>783</v>
      </c>
      <c r="AM2091" s="25" t="s">
        <v>784</v>
      </c>
      <c r="AO2091" s="25" t="s">
        <v>785</v>
      </c>
      <c r="AR2091" s="25" t="s">
        <v>1176</v>
      </c>
    </row>
    <row r="2092" spans="1:44">
      <c r="A2092" s="25">
        <v>202505</v>
      </c>
      <c r="B2092" s="17" t="str">
        <f>IF(A2092="","",IFERROR(VLOOKUP(A2092,Campaña!A:K,2,0),"ID NO EXISTE"))</f>
        <v>Campaña mayo 2025</v>
      </c>
      <c r="C2092" s="25">
        <v>161</v>
      </c>
      <c r="D2092" s="85" t="str">
        <f>IF(C2092="","",IFERROR(CONCATENATE(VLOOKUP(C2092,EstacionReplica!A:W,2,0)," - ",VLOOKUP(C2092,EstacionReplica!A:W,3,0)," - ",VLOOKUP(C2092,EstacionReplica!A:W,4,0)),"ID NO EXISTE"))</f>
        <v>C-63 - Registro individual - 1</v>
      </c>
      <c r="E2092" s="25">
        <v>2025</v>
      </c>
      <c r="F2092" s="25">
        <v>5</v>
      </c>
      <c r="G2092" s="25">
        <v>30</v>
      </c>
      <c r="H2092" s="86">
        <v>0.48680555555555555</v>
      </c>
      <c r="I2092" s="25" t="s">
        <v>771</v>
      </c>
      <c r="O2092" s="25" t="s">
        <v>772</v>
      </c>
      <c r="P2092" s="25" t="s">
        <v>773</v>
      </c>
      <c r="Q2092" s="25" t="s">
        <v>774</v>
      </c>
      <c r="R2092" s="25" t="s">
        <v>775</v>
      </c>
      <c r="S2092" s="25" t="s">
        <v>776</v>
      </c>
      <c r="T2092" s="25" t="s">
        <v>777</v>
      </c>
      <c r="V2092" s="25" t="s">
        <v>778</v>
      </c>
      <c r="X2092" s="25" t="s">
        <v>779</v>
      </c>
      <c r="AB2092" s="25" t="s">
        <v>780</v>
      </c>
      <c r="AC2092" s="25" t="s">
        <v>781</v>
      </c>
      <c r="AD2092" s="25">
        <v>0</v>
      </c>
      <c r="AE2092" s="25" t="s">
        <v>782</v>
      </c>
      <c r="AF2092" s="25">
        <v>-23.421263095417999</v>
      </c>
      <c r="AG2092" s="25">
        <v>-68.039016127917193</v>
      </c>
      <c r="AH2092" s="25">
        <v>0.48680555555555555</v>
      </c>
      <c r="AI2092" s="25" t="s">
        <v>783</v>
      </c>
      <c r="AM2092" s="25" t="s">
        <v>784</v>
      </c>
      <c r="AO2092" s="25" t="s">
        <v>785</v>
      </c>
      <c r="AR2092" s="25" t="s">
        <v>1176</v>
      </c>
    </row>
    <row r="2093" spans="1:44">
      <c r="A2093" s="25">
        <v>202505</v>
      </c>
      <c r="B2093" s="17" t="str">
        <f>IF(A2093="","",IFERROR(VLOOKUP(A2093,Campaña!A:K,2,0),"ID NO EXISTE"))</f>
        <v>Campaña mayo 2025</v>
      </c>
      <c r="C2093" s="25">
        <v>162</v>
      </c>
      <c r="D2093" s="85" t="str">
        <f>IF(C2093="","",IFERROR(CONCATENATE(VLOOKUP(C2093,EstacionReplica!A:W,2,0)," - ",VLOOKUP(C2093,EstacionReplica!A:W,3,0)," - ",VLOOKUP(C2093,EstacionReplica!A:W,4,0)),"ID NO EXISTE"))</f>
        <v>C-64 - Registro individual - 1</v>
      </c>
      <c r="E2093" s="25">
        <v>2025</v>
      </c>
      <c r="F2093" s="25">
        <v>5</v>
      </c>
      <c r="G2093" s="25">
        <v>30</v>
      </c>
      <c r="H2093" s="86">
        <v>0.48680555555555555</v>
      </c>
      <c r="I2093" s="25" t="s">
        <v>771</v>
      </c>
      <c r="O2093" s="25" t="s">
        <v>772</v>
      </c>
      <c r="P2093" s="25" t="s">
        <v>773</v>
      </c>
      <c r="Q2093" s="25" t="s">
        <v>774</v>
      </c>
      <c r="R2093" s="25" t="s">
        <v>775</v>
      </c>
      <c r="S2093" s="25" t="s">
        <v>776</v>
      </c>
      <c r="T2093" s="25" t="s">
        <v>777</v>
      </c>
      <c r="V2093" s="25" t="s">
        <v>778</v>
      </c>
      <c r="X2093" s="25" t="s">
        <v>779</v>
      </c>
      <c r="AB2093" s="25" t="s">
        <v>780</v>
      </c>
      <c r="AC2093" s="25" t="s">
        <v>781</v>
      </c>
      <c r="AD2093" s="25">
        <v>0</v>
      </c>
      <c r="AE2093" s="25" t="s">
        <v>782</v>
      </c>
      <c r="AF2093" s="25">
        <v>-23.4213465480689</v>
      </c>
      <c r="AG2093" s="25">
        <v>-68.039367876892697</v>
      </c>
      <c r="AH2093" s="25">
        <v>0.48680555555555555</v>
      </c>
      <c r="AI2093" s="25" t="s">
        <v>783</v>
      </c>
      <c r="AM2093" s="25" t="s">
        <v>784</v>
      </c>
      <c r="AO2093" s="25" t="s">
        <v>785</v>
      </c>
      <c r="AR2093" s="25" t="s">
        <v>1176</v>
      </c>
    </row>
    <row r="2094" spans="1:44">
      <c r="A2094" s="25">
        <v>202505</v>
      </c>
      <c r="B2094" s="17" t="str">
        <f>IF(A2094="","",IFERROR(VLOOKUP(A2094,Campaña!A:K,2,0),"ID NO EXISTE"))</f>
        <v>Campaña mayo 2025</v>
      </c>
      <c r="C2094" s="25">
        <v>163</v>
      </c>
      <c r="D2094" s="85" t="str">
        <f>IF(C2094="","",IFERROR(CONCATENATE(VLOOKUP(C2094,EstacionReplica!A:W,2,0)," - ",VLOOKUP(C2094,EstacionReplica!A:W,3,0)," - ",VLOOKUP(C2094,EstacionReplica!A:W,4,0)),"ID NO EXISTE"))</f>
        <v>C-65 - Registro individual - 1</v>
      </c>
      <c r="E2094" s="25">
        <v>2025</v>
      </c>
      <c r="F2094" s="25">
        <v>5</v>
      </c>
      <c r="G2094" s="25">
        <v>29</v>
      </c>
      <c r="H2094" s="86">
        <v>0.44375000000000003</v>
      </c>
      <c r="I2094" s="25" t="s">
        <v>771</v>
      </c>
      <c r="O2094" s="25" t="s">
        <v>772</v>
      </c>
      <c r="P2094" s="25" t="s">
        <v>773</v>
      </c>
      <c r="Q2094" s="25" t="s">
        <v>774</v>
      </c>
      <c r="R2094" s="25" t="s">
        <v>775</v>
      </c>
      <c r="S2094" s="25" t="s">
        <v>776</v>
      </c>
      <c r="T2094" s="25" t="s">
        <v>777</v>
      </c>
      <c r="V2094" s="25" t="s">
        <v>778</v>
      </c>
      <c r="X2094" s="25" t="s">
        <v>779</v>
      </c>
      <c r="AB2094" s="25" t="s">
        <v>780</v>
      </c>
      <c r="AC2094" s="25" t="s">
        <v>781</v>
      </c>
      <c r="AD2094" s="25">
        <v>0</v>
      </c>
      <c r="AE2094" s="25" t="s">
        <v>782</v>
      </c>
      <c r="AF2094" s="25">
        <v>-23.419452681683499</v>
      </c>
      <c r="AG2094" s="25">
        <v>-68.035437228099894</v>
      </c>
      <c r="AH2094" s="25">
        <v>0.44375000000000003</v>
      </c>
      <c r="AI2094" s="25" t="s">
        <v>783</v>
      </c>
      <c r="AM2094" s="25" t="s">
        <v>784</v>
      </c>
      <c r="AO2094" s="25" t="s">
        <v>785</v>
      </c>
      <c r="AR2094" s="25" t="s">
        <v>1176</v>
      </c>
    </row>
    <row r="2095" spans="1:44">
      <c r="A2095" s="25">
        <v>202505</v>
      </c>
      <c r="B2095" s="17" t="str">
        <f>IF(A2095="","",IFERROR(VLOOKUP(A2095,Campaña!A:K,2,0),"ID NO EXISTE"))</f>
        <v>Campaña mayo 2025</v>
      </c>
      <c r="C2095" s="25">
        <v>164</v>
      </c>
      <c r="D2095" s="85" t="str">
        <f>IF(C2095="","",IFERROR(CONCATENATE(VLOOKUP(C2095,EstacionReplica!A:W,2,0)," - ",VLOOKUP(C2095,EstacionReplica!A:W,3,0)," - ",VLOOKUP(C2095,EstacionReplica!A:W,4,0)),"ID NO EXISTE"))</f>
        <v>C-66 - Registro individual - 1</v>
      </c>
      <c r="E2095" s="25">
        <v>2025</v>
      </c>
      <c r="F2095" s="25">
        <v>5</v>
      </c>
      <c r="G2095" s="25">
        <v>29</v>
      </c>
      <c r="H2095" s="86">
        <v>0.44236111111111115</v>
      </c>
      <c r="I2095" s="25" t="s">
        <v>771</v>
      </c>
      <c r="O2095" s="25" t="s">
        <v>772</v>
      </c>
      <c r="P2095" s="25" t="s">
        <v>773</v>
      </c>
      <c r="Q2095" s="25" t="s">
        <v>774</v>
      </c>
      <c r="R2095" s="25" t="s">
        <v>775</v>
      </c>
      <c r="S2095" s="25" t="s">
        <v>776</v>
      </c>
      <c r="T2095" s="25" t="s">
        <v>777</v>
      </c>
      <c r="V2095" s="25" t="s">
        <v>778</v>
      </c>
      <c r="X2095" s="25" t="s">
        <v>779</v>
      </c>
      <c r="AB2095" s="25" t="s">
        <v>780</v>
      </c>
      <c r="AC2095" s="25" t="s">
        <v>781</v>
      </c>
      <c r="AD2095" s="25">
        <v>70</v>
      </c>
      <c r="AE2095" s="25" t="s">
        <v>782</v>
      </c>
      <c r="AF2095" s="25">
        <v>-23.419460988061299</v>
      </c>
      <c r="AG2095" s="25">
        <v>-68.035319718978997</v>
      </c>
      <c r="AH2095" s="25">
        <v>0.44236111111111115</v>
      </c>
      <c r="AI2095" s="25" t="s">
        <v>787</v>
      </c>
      <c r="AM2095" s="25" t="s">
        <v>784</v>
      </c>
      <c r="AN2095" s="25" t="s">
        <v>826</v>
      </c>
      <c r="AO2095" s="25" t="s">
        <v>785</v>
      </c>
      <c r="AR2095" s="25" t="s">
        <v>1176</v>
      </c>
    </row>
    <row r="2096" spans="1:44">
      <c r="A2096" s="25">
        <v>202505</v>
      </c>
      <c r="B2096" s="17" t="str">
        <f>IF(A2096="","",IFERROR(VLOOKUP(A2096,Campaña!A:K,2,0),"ID NO EXISTE"))</f>
        <v>Campaña mayo 2025</v>
      </c>
      <c r="C2096" s="25">
        <v>165</v>
      </c>
      <c r="D2096" s="85" t="str">
        <f>IF(C2096="","",IFERROR(CONCATENATE(VLOOKUP(C2096,EstacionReplica!A:W,2,0)," - ",VLOOKUP(C2096,EstacionReplica!A:W,3,0)," - ",VLOOKUP(C2096,EstacionReplica!A:W,4,0)),"ID NO EXISTE"))</f>
        <v>C-67 - Registro individual - 1</v>
      </c>
      <c r="E2096" s="25">
        <v>2025</v>
      </c>
      <c r="F2096" s="25">
        <v>5</v>
      </c>
      <c r="G2096" s="25">
        <v>29</v>
      </c>
      <c r="H2096" s="86">
        <v>0.4381944444444445</v>
      </c>
      <c r="I2096" s="25" t="s">
        <v>771</v>
      </c>
      <c r="O2096" s="25" t="s">
        <v>772</v>
      </c>
      <c r="P2096" s="25" t="s">
        <v>773</v>
      </c>
      <c r="Q2096" s="25" t="s">
        <v>774</v>
      </c>
      <c r="R2096" s="25" t="s">
        <v>775</v>
      </c>
      <c r="S2096" s="25" t="s">
        <v>776</v>
      </c>
      <c r="T2096" s="25" t="s">
        <v>777</v>
      </c>
      <c r="V2096" s="25" t="s">
        <v>778</v>
      </c>
      <c r="X2096" s="25" t="s">
        <v>779</v>
      </c>
      <c r="AB2096" s="25" t="s">
        <v>780</v>
      </c>
      <c r="AC2096" s="25" t="s">
        <v>781</v>
      </c>
      <c r="AD2096" s="25">
        <v>0</v>
      </c>
      <c r="AE2096" s="25" t="s">
        <v>782</v>
      </c>
      <c r="AF2096" s="25">
        <v>-23.419388371944301</v>
      </c>
      <c r="AG2096" s="25">
        <v>-68.035261521199999</v>
      </c>
      <c r="AH2096" s="25">
        <v>0.4381944444444445</v>
      </c>
      <c r="AI2096" s="25" t="s">
        <v>789</v>
      </c>
      <c r="AM2096" s="25" t="s">
        <v>784</v>
      </c>
      <c r="AN2096" s="25" t="s">
        <v>801</v>
      </c>
      <c r="AO2096" s="25" t="s">
        <v>785</v>
      </c>
      <c r="AR2096" s="25" t="s">
        <v>1176</v>
      </c>
    </row>
    <row r="2097" spans="1:44">
      <c r="A2097" s="25">
        <v>202505</v>
      </c>
      <c r="B2097" s="17" t="str">
        <f>IF(A2097="","",IFERROR(VLOOKUP(A2097,Campaña!A:K,2,0),"ID NO EXISTE"))</f>
        <v>Campaña mayo 2025</v>
      </c>
      <c r="C2097" s="25">
        <v>166</v>
      </c>
      <c r="D2097" s="85" t="str">
        <f>IF(C2097="","",IFERROR(CONCATENATE(VLOOKUP(C2097,EstacionReplica!A:W,2,0)," - ",VLOOKUP(C2097,EstacionReplica!A:W,3,0)," - ",VLOOKUP(C2097,EstacionReplica!A:W,4,0)),"ID NO EXISTE"))</f>
        <v>C-68 - Registro individual - 1</v>
      </c>
      <c r="E2097" s="25">
        <v>2025</v>
      </c>
      <c r="F2097" s="25">
        <v>5</v>
      </c>
      <c r="G2097" s="25">
        <v>29</v>
      </c>
      <c r="H2097" s="86">
        <v>0.43263888888888885</v>
      </c>
      <c r="I2097" s="25" t="s">
        <v>771</v>
      </c>
      <c r="O2097" s="25" t="s">
        <v>772</v>
      </c>
      <c r="P2097" s="25" t="s">
        <v>773</v>
      </c>
      <c r="Q2097" s="25" t="s">
        <v>774</v>
      </c>
      <c r="R2097" s="25" t="s">
        <v>775</v>
      </c>
      <c r="S2097" s="25" t="s">
        <v>776</v>
      </c>
      <c r="T2097" s="25" t="s">
        <v>777</v>
      </c>
      <c r="V2097" s="25" t="s">
        <v>778</v>
      </c>
      <c r="X2097" s="25" t="s">
        <v>779</v>
      </c>
      <c r="AB2097" s="25" t="s">
        <v>780</v>
      </c>
      <c r="AC2097" s="25" t="s">
        <v>781</v>
      </c>
      <c r="AD2097" s="25">
        <v>0</v>
      </c>
      <c r="AE2097" s="25" t="s">
        <v>782</v>
      </c>
      <c r="AF2097" s="25">
        <v>-23.419314607100301</v>
      </c>
      <c r="AG2097" s="25">
        <v>-68.035017371291104</v>
      </c>
      <c r="AH2097" s="25">
        <v>0.43263888888888885</v>
      </c>
      <c r="AI2097" s="25" t="s">
        <v>783</v>
      </c>
      <c r="AM2097" s="25" t="s">
        <v>784</v>
      </c>
      <c r="AO2097" s="25" t="s">
        <v>785</v>
      </c>
      <c r="AR2097" s="25" t="s">
        <v>1176</v>
      </c>
    </row>
    <row r="2098" spans="1:44">
      <c r="A2098" s="25">
        <v>202505</v>
      </c>
      <c r="B2098" s="17" t="str">
        <f>IF(A2098="","",IFERROR(VLOOKUP(A2098,Campaña!A:K,2,0),"ID NO EXISTE"))</f>
        <v>Campaña mayo 2025</v>
      </c>
      <c r="C2098" s="25">
        <v>167</v>
      </c>
      <c r="D2098" s="85" t="str">
        <f>IF(C2098="","",IFERROR(CONCATENATE(VLOOKUP(C2098,EstacionReplica!A:W,2,0)," - ",VLOOKUP(C2098,EstacionReplica!A:W,3,0)," - ",VLOOKUP(C2098,EstacionReplica!A:W,4,0)),"ID NO EXISTE"))</f>
        <v>C-69 - Registro individual - 1</v>
      </c>
      <c r="E2098" s="25">
        <v>2025</v>
      </c>
      <c r="F2098" s="25">
        <v>5</v>
      </c>
      <c r="G2098" s="25">
        <v>29</v>
      </c>
      <c r="H2098" s="86">
        <v>0.43194444444444446</v>
      </c>
      <c r="I2098" s="25" t="s">
        <v>771</v>
      </c>
      <c r="O2098" s="25" t="s">
        <v>772</v>
      </c>
      <c r="P2098" s="25" t="s">
        <v>773</v>
      </c>
      <c r="Q2098" s="25" t="s">
        <v>774</v>
      </c>
      <c r="R2098" s="25" t="s">
        <v>775</v>
      </c>
      <c r="S2098" s="25" t="s">
        <v>776</v>
      </c>
      <c r="T2098" s="25" t="s">
        <v>777</v>
      </c>
      <c r="V2098" s="25" t="s">
        <v>778</v>
      </c>
      <c r="X2098" s="25" t="s">
        <v>779</v>
      </c>
      <c r="AB2098" s="25" t="s">
        <v>780</v>
      </c>
      <c r="AC2098" s="25" t="s">
        <v>781</v>
      </c>
      <c r="AD2098" s="25">
        <v>0</v>
      </c>
      <c r="AE2098" s="25" t="s">
        <v>782</v>
      </c>
      <c r="AF2098" s="25">
        <v>-23.419268602151799</v>
      </c>
      <c r="AG2098" s="25">
        <v>-68.034880681541594</v>
      </c>
      <c r="AH2098" s="25">
        <v>0.43194444444444446</v>
      </c>
      <c r="AI2098" s="25" t="s">
        <v>789</v>
      </c>
      <c r="AM2098" s="25" t="s">
        <v>784</v>
      </c>
      <c r="AN2098" s="25" t="s">
        <v>801</v>
      </c>
      <c r="AO2098" s="25" t="s">
        <v>785</v>
      </c>
      <c r="AR2098" s="25" t="s">
        <v>1176</v>
      </c>
    </row>
    <row r="2099" spans="1:44">
      <c r="A2099" s="25">
        <v>202505</v>
      </c>
      <c r="B2099" s="17" t="str">
        <f>IF(A2099="","",IFERROR(VLOOKUP(A2099,Campaña!A:K,2,0),"ID NO EXISTE"))</f>
        <v>Campaña mayo 2025</v>
      </c>
      <c r="C2099" s="25">
        <v>168</v>
      </c>
      <c r="D2099" s="85" t="str">
        <f>IF(C2099="","",IFERROR(CONCATENATE(VLOOKUP(C2099,EstacionReplica!A:W,2,0)," - ",VLOOKUP(C2099,EstacionReplica!A:W,3,0)," - ",VLOOKUP(C2099,EstacionReplica!A:W,4,0)),"ID NO EXISTE"))</f>
        <v>C-70 - Registro individual - 1</v>
      </c>
      <c r="E2099" s="25">
        <v>2025</v>
      </c>
      <c r="F2099" s="25">
        <v>5</v>
      </c>
      <c r="G2099" s="25">
        <v>29</v>
      </c>
      <c r="H2099" s="86">
        <v>0.41944444444444445</v>
      </c>
      <c r="I2099" s="25" t="s">
        <v>771</v>
      </c>
      <c r="O2099" s="25" t="s">
        <v>772</v>
      </c>
      <c r="P2099" s="25" t="s">
        <v>773</v>
      </c>
      <c r="Q2099" s="25" t="s">
        <v>774</v>
      </c>
      <c r="R2099" s="25" t="s">
        <v>775</v>
      </c>
      <c r="S2099" s="25" t="s">
        <v>776</v>
      </c>
      <c r="T2099" s="25" t="s">
        <v>777</v>
      </c>
      <c r="V2099" s="25" t="s">
        <v>778</v>
      </c>
      <c r="X2099" s="25" t="s">
        <v>779</v>
      </c>
      <c r="AB2099" s="25" t="s">
        <v>780</v>
      </c>
      <c r="AC2099" s="25" t="s">
        <v>781</v>
      </c>
      <c r="AD2099" s="25">
        <v>0</v>
      </c>
      <c r="AE2099" s="25" t="s">
        <v>782</v>
      </c>
      <c r="AF2099" s="25">
        <v>-23.419674604333501</v>
      </c>
      <c r="AG2099" s="25">
        <v>-68.034809223796202</v>
      </c>
      <c r="AH2099" s="25">
        <v>0.41944444444444445</v>
      </c>
      <c r="AI2099" s="25" t="s">
        <v>783</v>
      </c>
      <c r="AM2099" s="25" t="s">
        <v>784</v>
      </c>
      <c r="AO2099" s="25" t="s">
        <v>785</v>
      </c>
      <c r="AR2099" s="25" t="s">
        <v>1176</v>
      </c>
    </row>
    <row r="2100" spans="1:44">
      <c r="A2100" s="25">
        <v>202505</v>
      </c>
      <c r="B2100" s="17" t="str">
        <f>IF(A2100="","",IFERROR(VLOOKUP(A2100,Campaña!A:K,2,0),"ID NO EXISTE"))</f>
        <v>Campaña mayo 2025</v>
      </c>
      <c r="C2100" s="25">
        <v>169</v>
      </c>
      <c r="D2100" s="85" t="str">
        <f>IF(C2100="","",IFERROR(CONCATENATE(VLOOKUP(C2100,EstacionReplica!A:W,2,0)," - ",VLOOKUP(C2100,EstacionReplica!A:W,3,0)," - ",VLOOKUP(C2100,EstacionReplica!A:W,4,0)),"ID NO EXISTE"))</f>
        <v>C-71 - Registro individual - 1</v>
      </c>
      <c r="E2100" s="25">
        <v>2025</v>
      </c>
      <c r="F2100" s="25">
        <v>5</v>
      </c>
      <c r="G2100" s="25">
        <v>29</v>
      </c>
      <c r="H2100" s="86">
        <v>0.41875000000000001</v>
      </c>
      <c r="I2100" s="25" t="s">
        <v>771</v>
      </c>
      <c r="O2100" s="25" t="s">
        <v>772</v>
      </c>
      <c r="P2100" s="25" t="s">
        <v>773</v>
      </c>
      <c r="Q2100" s="25" t="s">
        <v>774</v>
      </c>
      <c r="R2100" s="25" t="s">
        <v>775</v>
      </c>
      <c r="S2100" s="25" t="s">
        <v>776</v>
      </c>
      <c r="T2100" s="25" t="s">
        <v>777</v>
      </c>
      <c r="V2100" s="25" t="s">
        <v>778</v>
      </c>
      <c r="X2100" s="25" t="s">
        <v>779</v>
      </c>
      <c r="AB2100" s="25" t="s">
        <v>780</v>
      </c>
      <c r="AC2100" s="25" t="s">
        <v>781</v>
      </c>
      <c r="AD2100" s="25">
        <v>90</v>
      </c>
      <c r="AE2100" s="25" t="s">
        <v>782</v>
      </c>
      <c r="AF2100" s="25">
        <v>-23.419638900953</v>
      </c>
      <c r="AG2100" s="25">
        <v>-68.0348779948025</v>
      </c>
      <c r="AH2100" s="25">
        <v>0.41875000000000001</v>
      </c>
      <c r="AI2100" s="25" t="s">
        <v>787</v>
      </c>
      <c r="AM2100" s="25" t="s">
        <v>784</v>
      </c>
      <c r="AN2100" s="25" t="s">
        <v>819</v>
      </c>
      <c r="AO2100" s="25" t="s">
        <v>785</v>
      </c>
      <c r="AR2100" s="25" t="s">
        <v>1176</v>
      </c>
    </row>
    <row r="2101" spans="1:44">
      <c r="A2101" s="25">
        <v>202505</v>
      </c>
      <c r="B2101" s="17" t="str">
        <f>IF(A2101="","",IFERROR(VLOOKUP(A2101,Campaña!A:K,2,0),"ID NO EXISTE"))</f>
        <v>Campaña mayo 2025</v>
      </c>
      <c r="C2101" s="25">
        <v>170</v>
      </c>
      <c r="D2101" s="85" t="str">
        <f>IF(C2101="","",IFERROR(CONCATENATE(VLOOKUP(C2101,EstacionReplica!A:W,2,0)," - ",VLOOKUP(C2101,EstacionReplica!A:W,3,0)," - ",VLOOKUP(C2101,EstacionReplica!A:W,4,0)),"ID NO EXISTE"))</f>
        <v>C-72 - Registro individual - 1</v>
      </c>
      <c r="E2101" s="25">
        <v>2025</v>
      </c>
      <c r="F2101" s="25">
        <v>5</v>
      </c>
      <c r="G2101" s="25">
        <v>29</v>
      </c>
      <c r="H2101" s="86">
        <v>0.4368055555555555</v>
      </c>
      <c r="I2101" s="25" t="s">
        <v>771</v>
      </c>
      <c r="O2101" s="25" t="s">
        <v>772</v>
      </c>
      <c r="P2101" s="25" t="s">
        <v>773</v>
      </c>
      <c r="Q2101" s="25" t="s">
        <v>774</v>
      </c>
      <c r="R2101" s="25" t="s">
        <v>775</v>
      </c>
      <c r="S2101" s="25" t="s">
        <v>776</v>
      </c>
      <c r="T2101" s="25" t="s">
        <v>777</v>
      </c>
      <c r="V2101" s="25" t="s">
        <v>778</v>
      </c>
      <c r="X2101" s="25" t="s">
        <v>779</v>
      </c>
      <c r="AB2101" s="25" t="s">
        <v>780</v>
      </c>
      <c r="AC2101" s="25" t="s">
        <v>781</v>
      </c>
      <c r="AD2101" s="25">
        <v>0</v>
      </c>
      <c r="AE2101" s="25" t="s">
        <v>782</v>
      </c>
      <c r="AF2101" s="25">
        <v>-23.419369583155</v>
      </c>
      <c r="AG2101" s="25">
        <v>-68.035144208666296</v>
      </c>
      <c r="AH2101" s="25">
        <v>0.4368055555555555</v>
      </c>
      <c r="AI2101" s="25" t="s">
        <v>789</v>
      </c>
      <c r="AM2101" s="25" t="s">
        <v>784</v>
      </c>
      <c r="AN2101" s="25" t="s">
        <v>801</v>
      </c>
      <c r="AO2101" s="25" t="s">
        <v>785</v>
      </c>
      <c r="AR2101" s="25" t="s">
        <v>1176</v>
      </c>
    </row>
    <row r="2102" spans="1:44">
      <c r="A2102" s="25">
        <v>202505</v>
      </c>
      <c r="B2102" s="17" t="str">
        <f>IF(A2102="","",IFERROR(VLOOKUP(A2102,Campaña!A:K,2,0),"ID NO EXISTE"))</f>
        <v>Campaña mayo 2025</v>
      </c>
      <c r="C2102" s="25">
        <v>171</v>
      </c>
      <c r="D2102" s="85" t="str">
        <f>IF(C2102="","",IFERROR(CONCATENATE(VLOOKUP(C2102,EstacionReplica!A:W,2,0)," - ",VLOOKUP(C2102,EstacionReplica!A:W,3,0)," - ",VLOOKUP(C2102,EstacionReplica!A:W,4,0)),"ID NO EXISTE"))</f>
        <v>C-74 - Registro individual - 1</v>
      </c>
      <c r="E2102" s="25">
        <v>2025</v>
      </c>
      <c r="F2102" s="25">
        <v>5</v>
      </c>
      <c r="G2102" s="25">
        <v>30</v>
      </c>
      <c r="H2102" s="86">
        <v>0.46666666666666667</v>
      </c>
      <c r="I2102" s="25" t="s">
        <v>771</v>
      </c>
      <c r="O2102" s="25" t="s">
        <v>772</v>
      </c>
      <c r="P2102" s="25" t="s">
        <v>773</v>
      </c>
      <c r="Q2102" s="25" t="s">
        <v>774</v>
      </c>
      <c r="R2102" s="25" t="s">
        <v>775</v>
      </c>
      <c r="S2102" s="25" t="s">
        <v>776</v>
      </c>
      <c r="T2102" s="25" t="s">
        <v>777</v>
      </c>
      <c r="V2102" s="25" t="s">
        <v>778</v>
      </c>
      <c r="X2102" s="25" t="s">
        <v>779</v>
      </c>
      <c r="AB2102" s="25" t="s">
        <v>780</v>
      </c>
      <c r="AC2102" s="25" t="s">
        <v>781</v>
      </c>
      <c r="AD2102" s="25">
        <v>60</v>
      </c>
      <c r="AE2102" s="25" t="s">
        <v>782</v>
      </c>
      <c r="AF2102" s="25">
        <v>-23.421601662198899</v>
      </c>
      <c r="AG2102" s="25">
        <v>-68.0397281745241</v>
      </c>
      <c r="AH2102" s="25">
        <v>0.46666666666666667</v>
      </c>
      <c r="AI2102" s="25" t="s">
        <v>787</v>
      </c>
      <c r="AM2102" s="25" t="s">
        <v>784</v>
      </c>
      <c r="AN2102" s="25" t="s">
        <v>918</v>
      </c>
      <c r="AO2102" s="25" t="s">
        <v>785</v>
      </c>
      <c r="AR2102" s="25" t="s">
        <v>1176</v>
      </c>
    </row>
    <row r="2103" spans="1:44">
      <c r="A2103" s="25">
        <v>202505</v>
      </c>
      <c r="B2103" s="17" t="str">
        <f>IF(A2103="","",IFERROR(VLOOKUP(A2103,Campaña!A:K,2,0),"ID NO EXISTE"))</f>
        <v>Campaña mayo 2025</v>
      </c>
      <c r="C2103" s="25">
        <v>172</v>
      </c>
      <c r="D2103" s="85" t="str">
        <f>IF(C2103="","",IFERROR(CONCATENATE(VLOOKUP(C2103,EstacionReplica!A:W,2,0)," - ",VLOOKUP(C2103,EstacionReplica!A:W,3,0)," - ",VLOOKUP(C2103,EstacionReplica!A:W,4,0)),"ID NO EXISTE"))</f>
        <v>C-75 - Registro individual - 1</v>
      </c>
      <c r="E2103" s="25">
        <v>2025</v>
      </c>
      <c r="F2103" s="25">
        <v>5</v>
      </c>
      <c r="G2103" s="25">
        <v>30</v>
      </c>
      <c r="H2103" s="86">
        <v>0.46597222222222223</v>
      </c>
      <c r="I2103" s="25" t="s">
        <v>771</v>
      </c>
      <c r="O2103" s="25" t="s">
        <v>772</v>
      </c>
      <c r="P2103" s="25" t="s">
        <v>773</v>
      </c>
      <c r="Q2103" s="25" t="s">
        <v>774</v>
      </c>
      <c r="R2103" s="25" t="s">
        <v>775</v>
      </c>
      <c r="S2103" s="25" t="s">
        <v>776</v>
      </c>
      <c r="T2103" s="25" t="s">
        <v>777</v>
      </c>
      <c r="V2103" s="25" t="s">
        <v>778</v>
      </c>
      <c r="X2103" s="25" t="s">
        <v>779</v>
      </c>
      <c r="AB2103" s="25" t="s">
        <v>780</v>
      </c>
      <c r="AC2103" s="25" t="s">
        <v>781</v>
      </c>
      <c r="AD2103" s="25">
        <v>0</v>
      </c>
      <c r="AE2103" s="25" t="s">
        <v>782</v>
      </c>
      <c r="AF2103" s="25">
        <v>-23.421602083405102</v>
      </c>
      <c r="AG2103" s="25">
        <v>-68.039796684498299</v>
      </c>
      <c r="AH2103" s="25">
        <v>0.46597222222222223</v>
      </c>
      <c r="AI2103" s="25" t="s">
        <v>789</v>
      </c>
      <c r="AM2103" s="25" t="s">
        <v>784</v>
      </c>
      <c r="AN2103" s="25" t="s">
        <v>801</v>
      </c>
      <c r="AO2103" s="25" t="s">
        <v>785</v>
      </c>
      <c r="AR2103" s="25" t="s">
        <v>1176</v>
      </c>
    </row>
    <row r="2104" spans="1:44">
      <c r="A2104" s="25">
        <v>202505</v>
      </c>
      <c r="B2104" s="17" t="str">
        <f>IF(A2104="","",IFERROR(VLOOKUP(A2104,Campaña!A:K,2,0),"ID NO EXISTE"))</f>
        <v>Campaña mayo 2025</v>
      </c>
      <c r="C2104" s="25">
        <v>173</v>
      </c>
      <c r="D2104" s="85" t="str">
        <f>IF(C2104="","",IFERROR(CONCATENATE(VLOOKUP(C2104,EstacionReplica!A:W,2,0)," - ",VLOOKUP(C2104,EstacionReplica!A:W,3,0)," - ",VLOOKUP(C2104,EstacionReplica!A:W,4,0)),"ID NO EXISTE"))</f>
        <v>C-76 - Registro individual - 1</v>
      </c>
      <c r="E2104" s="25">
        <v>2025</v>
      </c>
      <c r="F2104" s="25">
        <v>5</v>
      </c>
      <c r="G2104" s="25">
        <v>30</v>
      </c>
      <c r="H2104" s="86">
        <v>0.47152777777777777</v>
      </c>
      <c r="I2104" s="25" t="s">
        <v>771</v>
      </c>
      <c r="O2104" s="25" t="s">
        <v>772</v>
      </c>
      <c r="P2104" s="25" t="s">
        <v>773</v>
      </c>
      <c r="Q2104" s="25" t="s">
        <v>774</v>
      </c>
      <c r="R2104" s="25" t="s">
        <v>775</v>
      </c>
      <c r="S2104" s="25" t="s">
        <v>776</v>
      </c>
      <c r="T2104" s="25" t="s">
        <v>777</v>
      </c>
      <c r="V2104" s="25" t="s">
        <v>778</v>
      </c>
      <c r="X2104" s="25" t="s">
        <v>779</v>
      </c>
      <c r="AB2104" s="25" t="s">
        <v>780</v>
      </c>
      <c r="AC2104" s="25" t="s">
        <v>781</v>
      </c>
      <c r="AD2104" s="25">
        <v>0</v>
      </c>
      <c r="AE2104" s="25" t="s">
        <v>782</v>
      </c>
      <c r="AF2104" s="25">
        <v>-23.4215020729232</v>
      </c>
      <c r="AG2104" s="25">
        <v>-68.039689743280206</v>
      </c>
      <c r="AH2104" s="25">
        <v>0.47152777777777777</v>
      </c>
      <c r="AI2104" s="25" t="s">
        <v>783</v>
      </c>
      <c r="AM2104" s="25" t="s">
        <v>784</v>
      </c>
      <c r="AO2104" s="25" t="s">
        <v>785</v>
      </c>
      <c r="AR2104" s="25" t="s">
        <v>1176</v>
      </c>
    </row>
    <row r="2105" spans="1:44">
      <c r="A2105" s="25">
        <v>202505</v>
      </c>
      <c r="B2105" s="17" t="str">
        <f>IF(A2105="","",IFERROR(VLOOKUP(A2105,Campaña!A:K,2,0),"ID NO EXISTE"))</f>
        <v>Campaña mayo 2025</v>
      </c>
      <c r="C2105" s="25">
        <v>174</v>
      </c>
      <c r="D2105" s="85" t="str">
        <f>IF(C2105="","",IFERROR(CONCATENATE(VLOOKUP(C2105,EstacionReplica!A:W,2,0)," - ",VLOOKUP(C2105,EstacionReplica!A:W,3,0)," - ",VLOOKUP(C2105,EstacionReplica!A:W,4,0)),"ID NO EXISTE"))</f>
        <v>C-77 - Registro individual - 1</v>
      </c>
      <c r="E2105" s="25">
        <v>2025</v>
      </c>
      <c r="F2105" s="25">
        <v>5</v>
      </c>
      <c r="G2105" s="25">
        <v>30</v>
      </c>
      <c r="H2105" s="86">
        <v>0.46388888888888891</v>
      </c>
      <c r="I2105" s="25" t="s">
        <v>771</v>
      </c>
      <c r="O2105" s="25" t="s">
        <v>772</v>
      </c>
      <c r="P2105" s="25" t="s">
        <v>773</v>
      </c>
      <c r="Q2105" s="25" t="s">
        <v>774</v>
      </c>
      <c r="R2105" s="25" t="s">
        <v>775</v>
      </c>
      <c r="S2105" s="25" t="s">
        <v>776</v>
      </c>
      <c r="T2105" s="25" t="s">
        <v>777</v>
      </c>
      <c r="V2105" s="25" t="s">
        <v>778</v>
      </c>
      <c r="X2105" s="25" t="s">
        <v>779</v>
      </c>
      <c r="AB2105" s="25" t="s">
        <v>780</v>
      </c>
      <c r="AC2105" s="25" t="s">
        <v>781</v>
      </c>
      <c r="AD2105" s="25">
        <v>80</v>
      </c>
      <c r="AE2105" s="25" t="s">
        <v>782</v>
      </c>
      <c r="AF2105" s="25">
        <v>-23.421538620899302</v>
      </c>
      <c r="AG2105" s="25">
        <v>-68.0397579923807</v>
      </c>
      <c r="AH2105" s="25">
        <v>0.46388888888888891</v>
      </c>
      <c r="AI2105" s="25" t="s">
        <v>787</v>
      </c>
      <c r="AM2105" s="25" t="s">
        <v>784</v>
      </c>
      <c r="AN2105" s="25" t="s">
        <v>830</v>
      </c>
      <c r="AO2105" s="25" t="s">
        <v>785</v>
      </c>
      <c r="AR2105" s="25" t="s">
        <v>1176</v>
      </c>
    </row>
    <row r="2106" spans="1:44">
      <c r="A2106" s="25">
        <v>202505</v>
      </c>
      <c r="B2106" s="17" t="str">
        <f>IF(A2106="","",IFERROR(VLOOKUP(A2106,Campaña!A:K,2,0),"ID NO EXISTE"))</f>
        <v>Campaña mayo 2025</v>
      </c>
      <c r="C2106" s="25">
        <v>175</v>
      </c>
      <c r="D2106" s="85" t="str">
        <f>IF(C2106="","",IFERROR(CONCATENATE(VLOOKUP(C2106,EstacionReplica!A:W,2,0)," - ",VLOOKUP(C2106,EstacionReplica!A:W,3,0)," - ",VLOOKUP(C2106,EstacionReplica!A:W,4,0)),"ID NO EXISTE"))</f>
        <v>C-78 - Registro individual - 1</v>
      </c>
      <c r="E2106" s="25">
        <v>2025</v>
      </c>
      <c r="F2106" s="25">
        <v>5</v>
      </c>
      <c r="G2106" s="25">
        <v>29</v>
      </c>
      <c r="H2106" s="86">
        <v>0.38819444444444445</v>
      </c>
      <c r="I2106" s="25" t="s">
        <v>771</v>
      </c>
      <c r="O2106" s="25" t="s">
        <v>772</v>
      </c>
      <c r="P2106" s="25" t="s">
        <v>773</v>
      </c>
      <c r="Q2106" s="25" t="s">
        <v>774</v>
      </c>
      <c r="R2106" s="25" t="s">
        <v>775</v>
      </c>
      <c r="S2106" s="25" t="s">
        <v>776</v>
      </c>
      <c r="T2106" s="25" t="s">
        <v>777</v>
      </c>
      <c r="V2106" s="25" t="s">
        <v>778</v>
      </c>
      <c r="X2106" s="25" t="s">
        <v>779</v>
      </c>
      <c r="AB2106" s="25" t="s">
        <v>780</v>
      </c>
      <c r="AC2106" s="25" t="s">
        <v>781</v>
      </c>
      <c r="AD2106" s="25">
        <v>0</v>
      </c>
      <c r="AE2106" s="25" t="s">
        <v>782</v>
      </c>
      <c r="AF2106" s="25">
        <v>-23.419791445419001</v>
      </c>
      <c r="AG2106" s="25">
        <v>-68.036178616435393</v>
      </c>
      <c r="AH2106" s="25">
        <v>0.38819444444444445</v>
      </c>
      <c r="AI2106" s="25" t="s">
        <v>789</v>
      </c>
      <c r="AM2106" s="25" t="s">
        <v>784</v>
      </c>
      <c r="AN2106" s="25" t="s">
        <v>801</v>
      </c>
      <c r="AO2106" s="25" t="s">
        <v>785</v>
      </c>
      <c r="AR2106" s="25" t="s">
        <v>1176</v>
      </c>
    </row>
    <row r="2107" spans="1:44">
      <c r="A2107" s="25">
        <v>202505</v>
      </c>
      <c r="B2107" s="17" t="str">
        <f>IF(A2107="","",IFERROR(VLOOKUP(A2107,Campaña!A:K,2,0),"ID NO EXISTE"))</f>
        <v>Campaña mayo 2025</v>
      </c>
      <c r="C2107" s="25">
        <v>176</v>
      </c>
      <c r="D2107" s="85" t="str">
        <f>IF(C2107="","",IFERROR(CONCATENATE(VLOOKUP(C2107,EstacionReplica!A:W,2,0)," - ",VLOOKUP(C2107,EstacionReplica!A:W,3,0)," - ",VLOOKUP(C2107,EstacionReplica!A:W,4,0)),"ID NO EXISTE"))</f>
        <v>C-79 - Registro individual - 1</v>
      </c>
      <c r="E2107" s="25">
        <v>2025</v>
      </c>
      <c r="F2107" s="25">
        <v>5</v>
      </c>
      <c r="G2107" s="25">
        <v>29</v>
      </c>
      <c r="H2107" s="86">
        <v>0.38819444444444445</v>
      </c>
      <c r="I2107" s="25" t="s">
        <v>771</v>
      </c>
      <c r="O2107" s="25" t="s">
        <v>772</v>
      </c>
      <c r="P2107" s="25" t="s">
        <v>773</v>
      </c>
      <c r="Q2107" s="25" t="s">
        <v>774</v>
      </c>
      <c r="R2107" s="25" t="s">
        <v>775</v>
      </c>
      <c r="S2107" s="25" t="s">
        <v>776</v>
      </c>
      <c r="T2107" s="25" t="s">
        <v>777</v>
      </c>
      <c r="V2107" s="25" t="s">
        <v>778</v>
      </c>
      <c r="X2107" s="25" t="s">
        <v>779</v>
      </c>
      <c r="AB2107" s="25" t="s">
        <v>780</v>
      </c>
      <c r="AC2107" s="25" t="s">
        <v>781</v>
      </c>
      <c r="AD2107" s="25">
        <v>0</v>
      </c>
      <c r="AE2107" s="25" t="s">
        <v>782</v>
      </c>
      <c r="AF2107" s="25">
        <v>-23.419791445419001</v>
      </c>
      <c r="AG2107" s="25">
        <v>-68.036178616435393</v>
      </c>
      <c r="AH2107" s="25">
        <v>0.38819444444444445</v>
      </c>
      <c r="AI2107" s="25" t="s">
        <v>789</v>
      </c>
      <c r="AM2107" s="25" t="s">
        <v>784</v>
      </c>
      <c r="AN2107" s="25" t="s">
        <v>801</v>
      </c>
      <c r="AO2107" s="25" t="s">
        <v>785</v>
      </c>
      <c r="AR2107" s="25" t="s">
        <v>1176</v>
      </c>
    </row>
    <row r="2108" spans="1:44">
      <c r="A2108" s="25">
        <v>202505</v>
      </c>
      <c r="B2108" s="17" t="str">
        <f>IF(A2108="","",IFERROR(VLOOKUP(A2108,Campaña!A:K,2,0),"ID NO EXISTE"))</f>
        <v>Campaña mayo 2025</v>
      </c>
      <c r="C2108" s="25">
        <v>177</v>
      </c>
      <c r="D2108" s="85" t="str">
        <f>IF(C2108="","",IFERROR(CONCATENATE(VLOOKUP(C2108,EstacionReplica!A:W,2,0)," - ",VLOOKUP(C2108,EstacionReplica!A:W,3,0)," - ",VLOOKUP(C2108,EstacionReplica!A:W,4,0)),"ID NO EXISTE"))</f>
        <v>D-01 - Registro individual - 1</v>
      </c>
      <c r="E2108" s="25">
        <v>2025</v>
      </c>
      <c r="F2108" s="25">
        <v>5</v>
      </c>
      <c r="G2108" s="25">
        <v>29</v>
      </c>
      <c r="H2108" s="86">
        <v>0.5395833333333333</v>
      </c>
      <c r="I2108" s="25" t="s">
        <v>771</v>
      </c>
      <c r="O2108" s="25" t="s">
        <v>772</v>
      </c>
      <c r="P2108" s="25" t="s">
        <v>773</v>
      </c>
      <c r="Q2108" s="25" t="s">
        <v>774</v>
      </c>
      <c r="R2108" s="25" t="s">
        <v>775</v>
      </c>
      <c r="S2108" s="25" t="s">
        <v>776</v>
      </c>
      <c r="T2108" s="25" t="s">
        <v>777</v>
      </c>
      <c r="V2108" s="25" t="s">
        <v>778</v>
      </c>
      <c r="X2108" s="25" t="s">
        <v>779</v>
      </c>
      <c r="AB2108" s="25" t="s">
        <v>780</v>
      </c>
      <c r="AC2108" s="25" t="s">
        <v>781</v>
      </c>
      <c r="AD2108" s="25">
        <v>0</v>
      </c>
      <c r="AE2108" s="25" t="s">
        <v>782</v>
      </c>
      <c r="AF2108" s="25">
        <v>-23.417244288458001</v>
      </c>
      <c r="AG2108" s="25">
        <v>-68.024520901295404</v>
      </c>
      <c r="AH2108" s="25">
        <v>0.5395833333333333</v>
      </c>
      <c r="AI2108" s="25" t="s">
        <v>789</v>
      </c>
      <c r="AM2108" s="25" t="s">
        <v>784</v>
      </c>
      <c r="AN2108" s="25" t="s">
        <v>801</v>
      </c>
      <c r="AO2108" s="25" t="s">
        <v>785</v>
      </c>
      <c r="AR2108" s="25" t="s">
        <v>1176</v>
      </c>
    </row>
    <row r="2109" spans="1:44">
      <c r="A2109" s="25">
        <v>202505</v>
      </c>
      <c r="B2109" s="17" t="str">
        <f>IF(A2109="","",IFERROR(VLOOKUP(A2109,Campaña!A:K,2,0),"ID NO EXISTE"))</f>
        <v>Campaña mayo 2025</v>
      </c>
      <c r="C2109" s="25">
        <v>178</v>
      </c>
      <c r="D2109" s="85" t="str">
        <f>IF(C2109="","",IFERROR(CONCATENATE(VLOOKUP(C2109,EstacionReplica!A:W,2,0)," - ",VLOOKUP(C2109,EstacionReplica!A:W,3,0)," - ",VLOOKUP(C2109,EstacionReplica!A:W,4,0)),"ID NO EXISTE"))</f>
        <v>D-02 - Registro individual - 1</v>
      </c>
      <c r="E2109" s="25">
        <v>2025</v>
      </c>
      <c r="F2109" s="25">
        <v>5</v>
      </c>
      <c r="G2109" s="25">
        <v>29</v>
      </c>
      <c r="H2109" s="86">
        <v>0.52916666666666667</v>
      </c>
      <c r="I2109" s="25" t="s">
        <v>771</v>
      </c>
      <c r="O2109" s="25" t="s">
        <v>772</v>
      </c>
      <c r="P2109" s="25" t="s">
        <v>773</v>
      </c>
      <c r="Q2109" s="25" t="s">
        <v>774</v>
      </c>
      <c r="R2109" s="25" t="s">
        <v>775</v>
      </c>
      <c r="S2109" s="25" t="s">
        <v>776</v>
      </c>
      <c r="T2109" s="25" t="s">
        <v>777</v>
      </c>
      <c r="V2109" s="25" t="s">
        <v>778</v>
      </c>
      <c r="X2109" s="25" t="s">
        <v>779</v>
      </c>
      <c r="AB2109" s="25" t="s">
        <v>780</v>
      </c>
      <c r="AC2109" s="25" t="s">
        <v>781</v>
      </c>
      <c r="AD2109" s="25">
        <v>100</v>
      </c>
      <c r="AE2109" s="25" t="s">
        <v>782</v>
      </c>
      <c r="AF2109" s="25">
        <v>-23.417573631709999</v>
      </c>
      <c r="AG2109" s="25">
        <v>-68.028090832675105</v>
      </c>
      <c r="AH2109" s="25">
        <v>0.52916666666666667</v>
      </c>
      <c r="AI2109" s="25" t="s">
        <v>787</v>
      </c>
      <c r="AM2109" s="25" t="s">
        <v>784</v>
      </c>
      <c r="AN2109" s="25" t="s">
        <v>828</v>
      </c>
      <c r="AO2109" s="25" t="s">
        <v>785</v>
      </c>
      <c r="AR2109" s="25" t="s">
        <v>1176</v>
      </c>
    </row>
    <row r="2110" spans="1:44">
      <c r="A2110" s="25">
        <v>202505</v>
      </c>
      <c r="B2110" s="17" t="str">
        <f>IF(A2110="","",IFERROR(VLOOKUP(A2110,Campaña!A:K,2,0),"ID NO EXISTE"))</f>
        <v>Campaña mayo 2025</v>
      </c>
      <c r="C2110" s="25">
        <v>179</v>
      </c>
      <c r="D2110" s="85" t="str">
        <f>IF(C2110="","",IFERROR(CONCATENATE(VLOOKUP(C2110,EstacionReplica!A:W,2,0)," - ",VLOOKUP(C2110,EstacionReplica!A:W,3,0)," - ",VLOOKUP(C2110,EstacionReplica!A:W,4,0)),"ID NO EXISTE"))</f>
        <v>D-03 - Registro individual - 1</v>
      </c>
      <c r="E2110" s="25">
        <v>2025</v>
      </c>
      <c r="F2110" s="25">
        <v>5</v>
      </c>
      <c r="G2110" s="25">
        <v>29</v>
      </c>
      <c r="H2110" s="86">
        <v>0.52916666666666667</v>
      </c>
      <c r="I2110" s="25" t="s">
        <v>771</v>
      </c>
      <c r="O2110" s="25" t="s">
        <v>772</v>
      </c>
      <c r="P2110" s="25" t="s">
        <v>773</v>
      </c>
      <c r="Q2110" s="25" t="s">
        <v>774</v>
      </c>
      <c r="R2110" s="25" t="s">
        <v>775</v>
      </c>
      <c r="S2110" s="25" t="s">
        <v>776</v>
      </c>
      <c r="T2110" s="25" t="s">
        <v>777</v>
      </c>
      <c r="V2110" s="25" t="s">
        <v>778</v>
      </c>
      <c r="X2110" s="25" t="s">
        <v>779</v>
      </c>
      <c r="AB2110" s="25" t="s">
        <v>780</v>
      </c>
      <c r="AC2110" s="25" t="s">
        <v>781</v>
      </c>
      <c r="AD2110" s="25">
        <v>80</v>
      </c>
      <c r="AE2110" s="25" t="s">
        <v>782</v>
      </c>
      <c r="AF2110" s="25">
        <v>-23.417510592753199</v>
      </c>
      <c r="AG2110" s="25">
        <v>-68.028120654983795</v>
      </c>
      <c r="AH2110" s="25">
        <v>0.52916666666666667</v>
      </c>
      <c r="AI2110" s="25" t="s">
        <v>787</v>
      </c>
      <c r="AM2110" s="25" t="s">
        <v>784</v>
      </c>
      <c r="AN2110" s="25" t="s">
        <v>830</v>
      </c>
      <c r="AO2110" s="25" t="s">
        <v>785</v>
      </c>
      <c r="AR2110" s="25" t="s">
        <v>1176</v>
      </c>
    </row>
    <row r="2111" spans="1:44">
      <c r="A2111" s="25">
        <v>202505</v>
      </c>
      <c r="B2111" s="17" t="str">
        <f>IF(A2111="","",IFERROR(VLOOKUP(A2111,Campaña!A:K,2,0),"ID NO EXISTE"))</f>
        <v>Campaña mayo 2025</v>
      </c>
      <c r="C2111" s="25">
        <v>180</v>
      </c>
      <c r="D2111" s="85" t="str">
        <f>IF(C2111="","",IFERROR(CONCATENATE(VLOOKUP(C2111,EstacionReplica!A:W,2,0)," - ",VLOOKUP(C2111,EstacionReplica!A:W,3,0)," - ",VLOOKUP(C2111,EstacionReplica!A:W,4,0)),"ID NO EXISTE"))</f>
        <v>D-04 - Registro individual - 1</v>
      </c>
      <c r="E2111" s="25">
        <v>2025</v>
      </c>
      <c r="F2111" s="25">
        <v>5</v>
      </c>
      <c r="G2111" s="25">
        <v>29</v>
      </c>
      <c r="H2111" s="86">
        <v>0.52361111111111114</v>
      </c>
      <c r="I2111" s="25" t="s">
        <v>771</v>
      </c>
      <c r="O2111" s="25" t="s">
        <v>772</v>
      </c>
      <c r="P2111" s="25" t="s">
        <v>773</v>
      </c>
      <c r="Q2111" s="25" t="s">
        <v>774</v>
      </c>
      <c r="R2111" s="25" t="s">
        <v>775</v>
      </c>
      <c r="S2111" s="25" t="s">
        <v>776</v>
      </c>
      <c r="T2111" s="25" t="s">
        <v>831</v>
      </c>
      <c r="V2111" s="25" t="s">
        <v>832</v>
      </c>
      <c r="X2111" s="25" t="s">
        <v>833</v>
      </c>
      <c r="AB2111" s="25" t="s">
        <v>780</v>
      </c>
      <c r="AC2111" s="25" t="s">
        <v>781</v>
      </c>
      <c r="AD2111" s="25">
        <v>96</v>
      </c>
      <c r="AE2111" s="25" t="s">
        <v>782</v>
      </c>
      <c r="AF2111" s="25">
        <v>-23.417267712047501</v>
      </c>
      <c r="AG2111" s="25">
        <v>-68.028279025100503</v>
      </c>
      <c r="AH2111" s="25">
        <v>0.52361111111111114</v>
      </c>
      <c r="AI2111" s="25" t="s">
        <v>787</v>
      </c>
      <c r="AM2111" s="25" t="s">
        <v>784</v>
      </c>
      <c r="AN2111" s="25" t="s">
        <v>1186</v>
      </c>
      <c r="AO2111" s="25" t="s">
        <v>785</v>
      </c>
      <c r="AR2111" s="25" t="s">
        <v>1176</v>
      </c>
    </row>
    <row r="2112" spans="1:44">
      <c r="A2112" s="25">
        <v>202505</v>
      </c>
      <c r="B2112" s="17" t="str">
        <f>IF(A2112="","",IFERROR(VLOOKUP(A2112,Campaña!A:K,2,0),"ID NO EXISTE"))</f>
        <v>Campaña mayo 2025</v>
      </c>
      <c r="C2112" s="25">
        <v>181</v>
      </c>
      <c r="D2112" s="85" t="str">
        <f>IF(C2112="","",IFERROR(CONCATENATE(VLOOKUP(C2112,EstacionReplica!A:W,2,0)," - ",VLOOKUP(C2112,EstacionReplica!A:W,3,0)," - ",VLOOKUP(C2112,EstacionReplica!A:W,4,0)),"ID NO EXISTE"))</f>
        <v>D-05 - Registro individual - 1</v>
      </c>
      <c r="E2112" s="25">
        <v>2025</v>
      </c>
      <c r="F2112" s="25">
        <v>5</v>
      </c>
      <c r="G2112" s="25">
        <v>29</v>
      </c>
      <c r="H2112" s="86">
        <v>0.52222222222222225</v>
      </c>
      <c r="I2112" s="25" t="s">
        <v>771</v>
      </c>
      <c r="O2112" s="25" t="s">
        <v>772</v>
      </c>
      <c r="P2112" s="25" t="s">
        <v>773</v>
      </c>
      <c r="Q2112" s="25" t="s">
        <v>774</v>
      </c>
      <c r="R2112" s="25" t="s">
        <v>775</v>
      </c>
      <c r="S2112" s="25" t="s">
        <v>776</v>
      </c>
      <c r="T2112" s="25" t="s">
        <v>831</v>
      </c>
      <c r="V2112" s="25" t="s">
        <v>832</v>
      </c>
      <c r="X2112" s="25" t="s">
        <v>833</v>
      </c>
      <c r="AB2112" s="25" t="s">
        <v>780</v>
      </c>
      <c r="AC2112" s="25" t="s">
        <v>781</v>
      </c>
      <c r="AD2112" s="25">
        <v>90</v>
      </c>
      <c r="AE2112" s="25" t="s">
        <v>782</v>
      </c>
      <c r="AF2112" s="25">
        <v>-23.417150361309101</v>
      </c>
      <c r="AG2112" s="25">
        <v>-68.0282896695049</v>
      </c>
      <c r="AH2112" s="25">
        <v>0.52222222222222225</v>
      </c>
      <c r="AI2112" s="25" t="s">
        <v>787</v>
      </c>
      <c r="AM2112" s="25" t="s">
        <v>784</v>
      </c>
      <c r="AN2112" s="25" t="s">
        <v>835</v>
      </c>
      <c r="AO2112" s="25" t="s">
        <v>785</v>
      </c>
      <c r="AR2112" s="25" t="s">
        <v>1176</v>
      </c>
    </row>
    <row r="2113" spans="1:44">
      <c r="A2113" s="25">
        <v>202505</v>
      </c>
      <c r="B2113" s="17" t="str">
        <f>IF(A2113="","",IFERROR(VLOOKUP(A2113,Campaña!A:K,2,0),"ID NO EXISTE"))</f>
        <v>Campaña mayo 2025</v>
      </c>
      <c r="C2113" s="25">
        <v>182</v>
      </c>
      <c r="D2113" s="85" t="str">
        <f>IF(C2113="","",IFERROR(CONCATENATE(VLOOKUP(C2113,EstacionReplica!A:W,2,0)," - ",VLOOKUP(C2113,EstacionReplica!A:W,3,0)," - ",VLOOKUP(C2113,EstacionReplica!A:W,4,0)),"ID NO EXISTE"))</f>
        <v>D-06 - Registro individual - 1</v>
      </c>
      <c r="E2113" s="25">
        <v>2025</v>
      </c>
      <c r="F2113" s="25">
        <v>5</v>
      </c>
      <c r="G2113" s="25">
        <v>29</v>
      </c>
      <c r="H2113" s="86">
        <v>0.52083333333333337</v>
      </c>
      <c r="I2113" s="25" t="s">
        <v>771</v>
      </c>
      <c r="O2113" s="25" t="s">
        <v>772</v>
      </c>
      <c r="P2113" s="25" t="s">
        <v>773</v>
      </c>
      <c r="Q2113" s="25" t="s">
        <v>774</v>
      </c>
      <c r="R2113" s="25" t="s">
        <v>775</v>
      </c>
      <c r="S2113" s="25" t="s">
        <v>776</v>
      </c>
      <c r="T2113" s="25" t="s">
        <v>831</v>
      </c>
      <c r="V2113" s="25" t="s">
        <v>832</v>
      </c>
      <c r="X2113" s="25" t="s">
        <v>833</v>
      </c>
      <c r="AB2113" s="25" t="s">
        <v>780</v>
      </c>
      <c r="AC2113" s="25" t="s">
        <v>781</v>
      </c>
      <c r="AD2113" s="25">
        <v>80</v>
      </c>
      <c r="AE2113" s="25" t="s">
        <v>782</v>
      </c>
      <c r="AF2113" s="25">
        <v>-23.4168339486896</v>
      </c>
      <c r="AG2113" s="25">
        <v>-68.028243044670802</v>
      </c>
      <c r="AH2113" s="25">
        <v>0.52083333333333337</v>
      </c>
      <c r="AI2113" s="25" t="s">
        <v>787</v>
      </c>
      <c r="AM2113" s="25" t="s">
        <v>784</v>
      </c>
      <c r="AN2113" s="25" t="s">
        <v>837</v>
      </c>
      <c r="AO2113" s="25" t="s">
        <v>785</v>
      </c>
      <c r="AR2113" s="25" t="s">
        <v>1176</v>
      </c>
    </row>
    <row r="2114" spans="1:44">
      <c r="A2114" s="25">
        <v>202505</v>
      </c>
      <c r="B2114" s="17" t="str">
        <f>IF(A2114="","",IFERROR(VLOOKUP(A2114,Campaña!A:K,2,0),"ID NO EXISTE"))</f>
        <v>Campaña mayo 2025</v>
      </c>
      <c r="C2114" s="25">
        <v>183</v>
      </c>
      <c r="D2114" s="85" t="str">
        <f>IF(C2114="","",IFERROR(CONCATENATE(VLOOKUP(C2114,EstacionReplica!A:W,2,0)," - ",VLOOKUP(C2114,EstacionReplica!A:W,3,0)," - ",VLOOKUP(C2114,EstacionReplica!A:W,4,0)),"ID NO EXISTE"))</f>
        <v>D-07 - Registro individual - 1</v>
      </c>
      <c r="E2114" s="25">
        <v>2025</v>
      </c>
      <c r="F2114" s="25">
        <v>5</v>
      </c>
      <c r="G2114" s="25">
        <v>29</v>
      </c>
      <c r="H2114" s="86">
        <v>0.51666666666666672</v>
      </c>
      <c r="I2114" s="25" t="s">
        <v>771</v>
      </c>
      <c r="O2114" s="25" t="s">
        <v>772</v>
      </c>
      <c r="P2114" s="25" t="s">
        <v>773</v>
      </c>
      <c r="Q2114" s="25" t="s">
        <v>774</v>
      </c>
      <c r="R2114" s="25" t="s">
        <v>775</v>
      </c>
      <c r="S2114" s="25" t="s">
        <v>776</v>
      </c>
      <c r="T2114" s="25" t="s">
        <v>831</v>
      </c>
      <c r="V2114" s="25" t="s">
        <v>832</v>
      </c>
      <c r="X2114" s="25" t="s">
        <v>833</v>
      </c>
      <c r="AB2114" s="25" t="s">
        <v>780</v>
      </c>
      <c r="AC2114" s="25" t="s">
        <v>781</v>
      </c>
      <c r="AD2114" s="25">
        <v>80</v>
      </c>
      <c r="AE2114" s="25" t="s">
        <v>782</v>
      </c>
      <c r="AF2114" s="25">
        <v>-23.416810201302098</v>
      </c>
      <c r="AG2114" s="25">
        <v>-68.028781514057201</v>
      </c>
      <c r="AH2114" s="25">
        <v>0.51666666666666672</v>
      </c>
      <c r="AI2114" s="25" t="s">
        <v>787</v>
      </c>
      <c r="AM2114" s="25" t="s">
        <v>784</v>
      </c>
      <c r="AN2114" s="25" t="s">
        <v>837</v>
      </c>
      <c r="AO2114" s="25" t="s">
        <v>785</v>
      </c>
      <c r="AR2114" s="25" t="s">
        <v>1176</v>
      </c>
    </row>
    <row r="2115" spans="1:44">
      <c r="A2115" s="25">
        <v>202505</v>
      </c>
      <c r="B2115" s="17" t="str">
        <f>IF(A2115="","",IFERROR(VLOOKUP(A2115,Campaña!A:K,2,0),"ID NO EXISTE"))</f>
        <v>Campaña mayo 2025</v>
      </c>
      <c r="C2115" s="25">
        <v>184</v>
      </c>
      <c r="D2115" s="85" t="str">
        <f>IF(C2115="","",IFERROR(CONCATENATE(VLOOKUP(C2115,EstacionReplica!A:W,2,0)," - ",VLOOKUP(C2115,EstacionReplica!A:W,3,0)," - ",VLOOKUP(C2115,EstacionReplica!A:W,4,0)),"ID NO EXISTE"))</f>
        <v>D-08 - Registro individual - 1</v>
      </c>
      <c r="E2115" s="25">
        <v>2025</v>
      </c>
      <c r="F2115" s="25">
        <v>5</v>
      </c>
      <c r="G2115" s="25">
        <v>29</v>
      </c>
      <c r="H2115" s="86">
        <v>0.51527777777777783</v>
      </c>
      <c r="I2115" s="25" t="s">
        <v>771</v>
      </c>
      <c r="O2115" s="25" t="s">
        <v>772</v>
      </c>
      <c r="P2115" s="25" t="s">
        <v>773</v>
      </c>
      <c r="Q2115" s="25" t="s">
        <v>774</v>
      </c>
      <c r="R2115" s="25" t="s">
        <v>775</v>
      </c>
      <c r="S2115" s="25" t="s">
        <v>776</v>
      </c>
      <c r="T2115" s="25" t="s">
        <v>831</v>
      </c>
      <c r="V2115" s="25" t="s">
        <v>832</v>
      </c>
      <c r="X2115" s="25" t="s">
        <v>833</v>
      </c>
      <c r="AB2115" s="25" t="s">
        <v>780</v>
      </c>
      <c r="AC2115" s="25" t="s">
        <v>781</v>
      </c>
      <c r="AD2115" s="25">
        <v>100</v>
      </c>
      <c r="AE2115" s="25" t="s">
        <v>782</v>
      </c>
      <c r="AF2115" s="25">
        <v>-23.4171186772768</v>
      </c>
      <c r="AG2115" s="25">
        <v>-68.029004368108801</v>
      </c>
      <c r="AH2115" s="25">
        <v>0.51527777777777783</v>
      </c>
      <c r="AI2115" s="25" t="s">
        <v>792</v>
      </c>
      <c r="AM2115" s="25" t="s">
        <v>784</v>
      </c>
      <c r="AN2115" s="25" t="s">
        <v>839</v>
      </c>
      <c r="AO2115" s="25" t="s">
        <v>785</v>
      </c>
      <c r="AR2115" s="25" t="s">
        <v>1176</v>
      </c>
    </row>
    <row r="2116" spans="1:44">
      <c r="A2116" s="25">
        <v>202505</v>
      </c>
      <c r="B2116" s="17" t="str">
        <f>IF(A2116="","",IFERROR(VLOOKUP(A2116,Campaña!A:K,2,0),"ID NO EXISTE"))</f>
        <v>Campaña mayo 2025</v>
      </c>
      <c r="C2116" s="25">
        <v>185</v>
      </c>
      <c r="D2116" s="85" t="str">
        <f>IF(C2116="","",IFERROR(CONCATENATE(VLOOKUP(C2116,EstacionReplica!A:W,2,0)," - ",VLOOKUP(C2116,EstacionReplica!A:W,3,0)," - ",VLOOKUP(C2116,EstacionReplica!A:W,4,0)),"ID NO EXISTE"))</f>
        <v>D-09 - Registro individual - 1</v>
      </c>
      <c r="E2116" s="25">
        <v>2025</v>
      </c>
      <c r="F2116" s="25">
        <v>5</v>
      </c>
      <c r="G2116" s="25">
        <v>29</v>
      </c>
      <c r="H2116" s="86">
        <v>0.5131944444444444</v>
      </c>
      <c r="I2116" s="25" t="s">
        <v>771</v>
      </c>
      <c r="O2116" s="25" t="s">
        <v>772</v>
      </c>
      <c r="P2116" s="25" t="s">
        <v>773</v>
      </c>
      <c r="Q2116" s="25" t="s">
        <v>774</v>
      </c>
      <c r="R2116" s="25" t="s">
        <v>775</v>
      </c>
      <c r="S2116" s="25" t="s">
        <v>776</v>
      </c>
      <c r="T2116" s="25" t="s">
        <v>777</v>
      </c>
      <c r="V2116" s="25" t="s">
        <v>778</v>
      </c>
      <c r="X2116" s="25" t="s">
        <v>779</v>
      </c>
      <c r="AB2116" s="25" t="s">
        <v>780</v>
      </c>
      <c r="AC2116" s="25" t="s">
        <v>781</v>
      </c>
      <c r="AD2116" s="25">
        <v>90</v>
      </c>
      <c r="AE2116" s="25" t="s">
        <v>782</v>
      </c>
      <c r="AF2116" s="25">
        <v>-23.416946190348799</v>
      </c>
      <c r="AG2116" s="25">
        <v>-68.030317113335002</v>
      </c>
      <c r="AH2116" s="25">
        <v>0.5131944444444444</v>
      </c>
      <c r="AI2116" s="25" t="s">
        <v>787</v>
      </c>
      <c r="AM2116" s="25" t="s">
        <v>784</v>
      </c>
      <c r="AN2116" s="25" t="s">
        <v>819</v>
      </c>
      <c r="AO2116" s="25" t="s">
        <v>785</v>
      </c>
      <c r="AR2116" s="25" t="s">
        <v>1176</v>
      </c>
    </row>
    <row r="2117" spans="1:44">
      <c r="A2117" s="25">
        <v>202505</v>
      </c>
      <c r="B2117" s="17" t="str">
        <f>IF(A2117="","",IFERROR(VLOOKUP(A2117,Campaña!A:K,2,0),"ID NO EXISTE"))</f>
        <v>Campaña mayo 2025</v>
      </c>
      <c r="C2117" s="25">
        <v>186</v>
      </c>
      <c r="D2117" s="85" t="str">
        <f>IF(C2117="","",IFERROR(CONCATENATE(VLOOKUP(C2117,EstacionReplica!A:W,2,0)," - ",VLOOKUP(C2117,EstacionReplica!A:W,3,0)," - ",VLOOKUP(C2117,EstacionReplica!A:W,4,0)),"ID NO EXISTE"))</f>
        <v>D-10 - Registro individual - 1</v>
      </c>
      <c r="E2117" s="25">
        <v>2025</v>
      </c>
      <c r="F2117" s="25">
        <v>5</v>
      </c>
      <c r="G2117" s="25">
        <v>29</v>
      </c>
      <c r="H2117" s="86">
        <v>0.46736111111111112</v>
      </c>
      <c r="I2117" s="25" t="s">
        <v>771</v>
      </c>
      <c r="O2117" s="25" t="s">
        <v>772</v>
      </c>
      <c r="P2117" s="25" t="s">
        <v>773</v>
      </c>
      <c r="Q2117" s="25" t="s">
        <v>774</v>
      </c>
      <c r="R2117" s="25" t="s">
        <v>775</v>
      </c>
      <c r="S2117" s="25" t="s">
        <v>776</v>
      </c>
      <c r="T2117" s="25" t="s">
        <v>777</v>
      </c>
      <c r="V2117" s="25" t="s">
        <v>778</v>
      </c>
      <c r="X2117" s="25" t="s">
        <v>779</v>
      </c>
      <c r="AB2117" s="25" t="s">
        <v>780</v>
      </c>
      <c r="AC2117" s="25" t="s">
        <v>781</v>
      </c>
      <c r="AD2117" s="25">
        <v>0</v>
      </c>
      <c r="AE2117" s="25" t="s">
        <v>782</v>
      </c>
      <c r="AF2117" s="25">
        <v>-23.420407818726201</v>
      </c>
      <c r="AG2117" s="25">
        <v>-68.033609831422098</v>
      </c>
      <c r="AH2117" s="25">
        <v>0.46736111111111112</v>
      </c>
      <c r="AI2117" s="25" t="s">
        <v>783</v>
      </c>
      <c r="AM2117" s="25" t="s">
        <v>784</v>
      </c>
      <c r="AO2117" s="25" t="s">
        <v>785</v>
      </c>
      <c r="AR2117" s="25" t="s">
        <v>1176</v>
      </c>
    </row>
    <row r="2118" spans="1:44">
      <c r="A2118" s="25">
        <v>202505</v>
      </c>
      <c r="B2118" s="17" t="str">
        <f>IF(A2118="","",IFERROR(VLOOKUP(A2118,Campaña!A:K,2,0),"ID NO EXISTE"))</f>
        <v>Campaña mayo 2025</v>
      </c>
      <c r="C2118" s="25">
        <v>187</v>
      </c>
      <c r="D2118" s="85" t="str">
        <f>IF(C2118="","",IFERROR(CONCATENATE(VLOOKUP(C2118,EstacionReplica!A:W,2,0)," - ",VLOOKUP(C2118,EstacionReplica!A:W,3,0)," - ",VLOOKUP(C2118,EstacionReplica!A:W,4,0)),"ID NO EXISTE"))</f>
        <v>D-11 - Registro individual - 1</v>
      </c>
      <c r="E2118" s="25">
        <v>2025</v>
      </c>
      <c r="F2118" s="25">
        <v>5</v>
      </c>
      <c r="G2118" s="25">
        <v>29</v>
      </c>
      <c r="H2118" s="86">
        <v>0.4597222222222222</v>
      </c>
      <c r="I2118" s="25" t="s">
        <v>771</v>
      </c>
      <c r="O2118" s="25" t="s">
        <v>772</v>
      </c>
      <c r="P2118" s="25" t="s">
        <v>773</v>
      </c>
      <c r="Q2118" s="25" t="s">
        <v>774</v>
      </c>
      <c r="R2118" s="25" t="s">
        <v>775</v>
      </c>
      <c r="S2118" s="25" t="s">
        <v>776</v>
      </c>
      <c r="T2118" s="25" t="s">
        <v>777</v>
      </c>
      <c r="V2118" s="25" t="s">
        <v>778</v>
      </c>
      <c r="X2118" s="25" t="s">
        <v>779</v>
      </c>
      <c r="AB2118" s="25" t="s">
        <v>780</v>
      </c>
      <c r="AC2118" s="25" t="s">
        <v>781</v>
      </c>
      <c r="AD2118" s="25">
        <v>20</v>
      </c>
      <c r="AE2118" s="25" t="s">
        <v>782</v>
      </c>
      <c r="AF2118" s="25">
        <v>-23.420256580901199</v>
      </c>
      <c r="AG2118" s="25">
        <v>-68.033982853817193</v>
      </c>
      <c r="AH2118" s="25">
        <v>0.4597222222222222</v>
      </c>
      <c r="AI2118" s="25" t="s">
        <v>787</v>
      </c>
      <c r="AM2118" s="25" t="s">
        <v>784</v>
      </c>
      <c r="AN2118" s="25" t="s">
        <v>846</v>
      </c>
      <c r="AO2118" s="25" t="s">
        <v>785</v>
      </c>
      <c r="AR2118" s="25" t="s">
        <v>1176</v>
      </c>
    </row>
    <row r="2119" spans="1:44">
      <c r="A2119" s="25">
        <v>202505</v>
      </c>
      <c r="B2119" s="17" t="str">
        <f>IF(A2119="","",IFERROR(VLOOKUP(A2119,Campaña!A:K,2,0),"ID NO EXISTE"))</f>
        <v>Campaña mayo 2025</v>
      </c>
      <c r="C2119" s="25">
        <v>188</v>
      </c>
      <c r="D2119" s="85" t="str">
        <f>IF(C2119="","",IFERROR(CONCATENATE(VLOOKUP(C2119,EstacionReplica!A:W,2,0)," - ",VLOOKUP(C2119,EstacionReplica!A:W,3,0)," - ",VLOOKUP(C2119,EstacionReplica!A:W,4,0)),"ID NO EXISTE"))</f>
        <v>D-12 - Registro individual - 1</v>
      </c>
      <c r="E2119" s="25">
        <v>2025</v>
      </c>
      <c r="F2119" s="25">
        <v>5</v>
      </c>
      <c r="G2119" s="25">
        <v>29</v>
      </c>
      <c r="H2119" s="86">
        <v>0.45416666666666666</v>
      </c>
      <c r="I2119" s="25" t="s">
        <v>771</v>
      </c>
      <c r="O2119" s="25" t="s">
        <v>772</v>
      </c>
      <c r="P2119" s="25" t="s">
        <v>773</v>
      </c>
      <c r="Q2119" s="25" t="s">
        <v>774</v>
      </c>
      <c r="R2119" s="25" t="s">
        <v>775</v>
      </c>
      <c r="S2119" s="25" t="s">
        <v>776</v>
      </c>
      <c r="T2119" s="25" t="s">
        <v>777</v>
      </c>
      <c r="V2119" s="25" t="s">
        <v>778</v>
      </c>
      <c r="X2119" s="25" t="s">
        <v>779</v>
      </c>
      <c r="AB2119" s="25" t="s">
        <v>780</v>
      </c>
      <c r="AC2119" s="25" t="s">
        <v>781</v>
      </c>
      <c r="AD2119" s="25">
        <v>95</v>
      </c>
      <c r="AE2119" s="25" t="s">
        <v>782</v>
      </c>
      <c r="AF2119" s="25">
        <v>-23.419749778004199</v>
      </c>
      <c r="AG2119" s="25">
        <v>-68.033820148244899</v>
      </c>
      <c r="AH2119" s="25">
        <v>0.45416666666666666</v>
      </c>
      <c r="AI2119" s="25" t="s">
        <v>787</v>
      </c>
      <c r="AM2119" s="25" t="s">
        <v>784</v>
      </c>
      <c r="AN2119" s="25" t="s">
        <v>964</v>
      </c>
      <c r="AO2119" s="25" t="s">
        <v>785</v>
      </c>
      <c r="AR2119" s="25" t="s">
        <v>1176</v>
      </c>
    </row>
    <row r="2120" spans="1:44">
      <c r="A2120" s="25">
        <v>202505</v>
      </c>
      <c r="B2120" s="17" t="str">
        <f>IF(A2120="","",IFERROR(VLOOKUP(A2120,Campaña!A:K,2,0),"ID NO EXISTE"))</f>
        <v>Campaña mayo 2025</v>
      </c>
      <c r="C2120" s="25">
        <v>189</v>
      </c>
      <c r="D2120" s="85" t="str">
        <f>IF(C2120="","",IFERROR(CONCATENATE(VLOOKUP(C2120,EstacionReplica!A:W,2,0)," - ",VLOOKUP(C2120,EstacionReplica!A:W,3,0)," - ",VLOOKUP(C2120,EstacionReplica!A:W,4,0)),"ID NO EXISTE"))</f>
        <v>D-13 - Registro individual - 1</v>
      </c>
      <c r="E2120" s="25">
        <v>2025</v>
      </c>
      <c r="F2120" s="25">
        <v>5</v>
      </c>
      <c r="G2120" s="25">
        <v>29</v>
      </c>
      <c r="H2120" s="86">
        <v>0.4375</v>
      </c>
      <c r="I2120" s="25" t="s">
        <v>771</v>
      </c>
      <c r="O2120" s="25" t="s">
        <v>772</v>
      </c>
      <c r="P2120" s="25" t="s">
        <v>773</v>
      </c>
      <c r="Q2120" s="25" t="s">
        <v>774</v>
      </c>
      <c r="R2120" s="25" t="s">
        <v>775</v>
      </c>
      <c r="S2120" s="25" t="s">
        <v>776</v>
      </c>
      <c r="T2120" s="25" t="s">
        <v>777</v>
      </c>
      <c r="V2120" s="25" t="s">
        <v>778</v>
      </c>
      <c r="X2120" s="25" t="s">
        <v>779</v>
      </c>
      <c r="AB2120" s="25" t="s">
        <v>780</v>
      </c>
      <c r="AC2120" s="25" t="s">
        <v>781</v>
      </c>
      <c r="AD2120" s="25">
        <v>0</v>
      </c>
      <c r="AE2120" s="25" t="s">
        <v>782</v>
      </c>
      <c r="AF2120" s="25">
        <v>-23.4194511705393</v>
      </c>
      <c r="AG2120" s="25">
        <v>-68.035192553895598</v>
      </c>
      <c r="AH2120" s="25">
        <v>0.4375</v>
      </c>
      <c r="AI2120" s="25" t="s">
        <v>789</v>
      </c>
      <c r="AM2120" s="25" t="s">
        <v>784</v>
      </c>
      <c r="AN2120" s="25" t="s">
        <v>801</v>
      </c>
      <c r="AO2120" s="25" t="s">
        <v>785</v>
      </c>
      <c r="AR2120" s="25" t="s">
        <v>1176</v>
      </c>
    </row>
    <row r="2121" spans="1:44">
      <c r="A2121" s="25">
        <v>202505</v>
      </c>
      <c r="B2121" s="17" t="str">
        <f>IF(A2121="","",IFERROR(VLOOKUP(A2121,Campaña!A:K,2,0),"ID NO EXISTE"))</f>
        <v>Campaña mayo 2025</v>
      </c>
      <c r="C2121" s="25">
        <v>190</v>
      </c>
      <c r="D2121" s="85" t="str">
        <f>IF(C2121="","",IFERROR(CONCATENATE(VLOOKUP(C2121,EstacionReplica!A:W,2,0)," - ",VLOOKUP(C2121,EstacionReplica!A:W,3,0)," - ",VLOOKUP(C2121,EstacionReplica!A:W,4,0)),"ID NO EXISTE"))</f>
        <v>D-14 - Registro individual - 1</v>
      </c>
      <c r="E2121" s="25">
        <v>2025</v>
      </c>
      <c r="F2121" s="25">
        <v>5</v>
      </c>
      <c r="G2121" s="25">
        <v>29</v>
      </c>
      <c r="H2121" s="86">
        <v>0.42777777777777781</v>
      </c>
      <c r="I2121" s="25" t="s">
        <v>771</v>
      </c>
      <c r="O2121" s="25" t="s">
        <v>772</v>
      </c>
      <c r="P2121" s="25" t="s">
        <v>773</v>
      </c>
      <c r="Q2121" s="25" t="s">
        <v>774</v>
      </c>
      <c r="R2121" s="25" t="s">
        <v>775</v>
      </c>
      <c r="S2121" s="25" t="s">
        <v>776</v>
      </c>
      <c r="T2121" s="25" t="s">
        <v>777</v>
      </c>
      <c r="V2121" s="25" t="s">
        <v>778</v>
      </c>
      <c r="X2121" s="25" t="s">
        <v>779</v>
      </c>
      <c r="AB2121" s="25" t="s">
        <v>780</v>
      </c>
      <c r="AC2121" s="25" t="s">
        <v>781</v>
      </c>
      <c r="AD2121" s="25">
        <v>90</v>
      </c>
      <c r="AE2121" s="25" t="s">
        <v>782</v>
      </c>
      <c r="AF2121" s="25">
        <v>-23.4194582069203</v>
      </c>
      <c r="AG2121" s="25">
        <v>-68.034869518446399</v>
      </c>
      <c r="AH2121" s="25">
        <v>0.42777777777777781</v>
      </c>
      <c r="AI2121" s="25" t="s">
        <v>787</v>
      </c>
      <c r="AM2121" s="25" t="s">
        <v>784</v>
      </c>
      <c r="AN2121" s="25" t="s">
        <v>819</v>
      </c>
      <c r="AO2121" s="25" t="s">
        <v>785</v>
      </c>
      <c r="AR2121" s="25" t="s">
        <v>1176</v>
      </c>
    </row>
    <row r="2122" spans="1:44">
      <c r="A2122" s="25">
        <v>202505</v>
      </c>
      <c r="B2122" s="17" t="str">
        <f>IF(A2122="","",IFERROR(VLOOKUP(A2122,Campaña!A:K,2,0),"ID NO EXISTE"))</f>
        <v>Campaña mayo 2025</v>
      </c>
      <c r="C2122" s="25">
        <v>191</v>
      </c>
      <c r="D2122" s="85" t="str">
        <f>IF(C2122="","",IFERROR(CONCATENATE(VLOOKUP(C2122,EstacionReplica!A:W,2,0)," - ",VLOOKUP(C2122,EstacionReplica!A:W,3,0)," - ",VLOOKUP(C2122,EstacionReplica!A:W,4,0)),"ID NO EXISTE"))</f>
        <v>D-15 - Registro individual - 1</v>
      </c>
      <c r="E2122" s="25">
        <v>2025</v>
      </c>
      <c r="F2122" s="25">
        <v>5</v>
      </c>
      <c r="G2122" s="25">
        <v>29</v>
      </c>
      <c r="H2122" s="86">
        <v>0.42638888888888887</v>
      </c>
      <c r="I2122" s="25" t="s">
        <v>771</v>
      </c>
      <c r="O2122" s="25" t="s">
        <v>772</v>
      </c>
      <c r="P2122" s="25" t="s">
        <v>773</v>
      </c>
      <c r="Q2122" s="25" t="s">
        <v>774</v>
      </c>
      <c r="R2122" s="25" t="s">
        <v>775</v>
      </c>
      <c r="S2122" s="25" t="s">
        <v>776</v>
      </c>
      <c r="T2122" s="25" t="s">
        <v>831</v>
      </c>
      <c r="V2122" s="25" t="s">
        <v>832</v>
      </c>
      <c r="X2122" s="25" t="s">
        <v>833</v>
      </c>
      <c r="AB2122" s="25" t="s">
        <v>780</v>
      </c>
      <c r="AC2122" s="25" t="s">
        <v>781</v>
      </c>
      <c r="AD2122" s="25">
        <v>0</v>
      </c>
      <c r="AE2122" s="25" t="s">
        <v>782</v>
      </c>
      <c r="AF2122" s="25">
        <v>-23.419502941978699</v>
      </c>
      <c r="AG2122" s="25">
        <v>-68.034800681997694</v>
      </c>
      <c r="AH2122" s="25">
        <v>0.42638888888888887</v>
      </c>
      <c r="AI2122" s="25" t="s">
        <v>789</v>
      </c>
      <c r="AM2122" s="25" t="s">
        <v>784</v>
      </c>
      <c r="AN2122" s="25" t="s">
        <v>801</v>
      </c>
      <c r="AO2122" s="25" t="s">
        <v>785</v>
      </c>
      <c r="AR2122" s="25" t="s">
        <v>1176</v>
      </c>
    </row>
    <row r="2123" spans="1:44">
      <c r="A2123" s="25">
        <v>202505</v>
      </c>
      <c r="B2123" s="17" t="str">
        <f>IF(A2123="","",IFERROR(VLOOKUP(A2123,Campaña!A:K,2,0),"ID NO EXISTE"))</f>
        <v>Campaña mayo 2025</v>
      </c>
      <c r="C2123" s="25">
        <v>192</v>
      </c>
      <c r="D2123" s="85" t="str">
        <f>IF(C2123="","",IFERROR(CONCATENATE(VLOOKUP(C2123,EstacionReplica!A:W,2,0)," - ",VLOOKUP(C2123,EstacionReplica!A:W,3,0)," - ",VLOOKUP(C2123,EstacionReplica!A:W,4,0)),"ID NO EXISTE"))</f>
        <v>D-16 - Registro individual - 1</v>
      </c>
      <c r="E2123" s="25">
        <v>2025</v>
      </c>
      <c r="F2123" s="25">
        <v>5</v>
      </c>
      <c r="G2123" s="25">
        <v>29</v>
      </c>
      <c r="H2123" s="86">
        <v>0.44375000000000003</v>
      </c>
      <c r="I2123" s="25" t="s">
        <v>771</v>
      </c>
      <c r="O2123" s="25" t="s">
        <v>772</v>
      </c>
      <c r="P2123" s="25" t="s">
        <v>773</v>
      </c>
      <c r="Q2123" s="25" t="s">
        <v>774</v>
      </c>
      <c r="R2123" s="25" t="s">
        <v>775</v>
      </c>
      <c r="S2123" s="25" t="s">
        <v>776</v>
      </c>
      <c r="T2123" s="25" t="s">
        <v>777</v>
      </c>
      <c r="V2123" s="25" t="s">
        <v>778</v>
      </c>
      <c r="X2123" s="25" t="s">
        <v>779</v>
      </c>
      <c r="AB2123" s="25" t="s">
        <v>780</v>
      </c>
      <c r="AC2123" s="25" t="s">
        <v>781</v>
      </c>
      <c r="AD2123" s="25">
        <v>85</v>
      </c>
      <c r="AE2123" s="25" t="s">
        <v>782</v>
      </c>
      <c r="AF2123" s="25">
        <v>-23.419551002616899</v>
      </c>
      <c r="AG2123" s="25">
        <v>-68.035270129096801</v>
      </c>
      <c r="AH2123" s="25">
        <v>0.44375000000000003</v>
      </c>
      <c r="AI2123" s="25" t="s">
        <v>787</v>
      </c>
      <c r="AM2123" s="25" t="s">
        <v>784</v>
      </c>
      <c r="AN2123" s="25" t="s">
        <v>834</v>
      </c>
      <c r="AO2123" s="25" t="s">
        <v>785</v>
      </c>
      <c r="AR2123" s="25" t="s">
        <v>1176</v>
      </c>
    </row>
    <row r="2124" spans="1:44">
      <c r="A2124" s="25">
        <v>202505</v>
      </c>
      <c r="B2124" s="17" t="str">
        <f>IF(A2124="","",IFERROR(VLOOKUP(A2124,Campaña!A:K,2,0),"ID NO EXISTE"))</f>
        <v>Campaña mayo 2025</v>
      </c>
      <c r="C2124" s="25">
        <v>193</v>
      </c>
      <c r="D2124" s="85" t="str">
        <f>IF(C2124="","",IFERROR(CONCATENATE(VLOOKUP(C2124,EstacionReplica!A:W,2,0)," - ",VLOOKUP(C2124,EstacionReplica!A:W,3,0)," - ",VLOOKUP(C2124,EstacionReplica!A:W,4,0)),"ID NO EXISTE"))</f>
        <v>D-17 - Registro individual - 1</v>
      </c>
      <c r="E2124" s="25">
        <v>2025</v>
      </c>
      <c r="F2124" s="25">
        <v>5</v>
      </c>
      <c r="G2124" s="25">
        <v>29</v>
      </c>
      <c r="H2124" s="86">
        <v>0.40208333333333335</v>
      </c>
      <c r="I2124" s="25" t="s">
        <v>771</v>
      </c>
      <c r="O2124" s="25" t="s">
        <v>772</v>
      </c>
      <c r="P2124" s="25" t="s">
        <v>773</v>
      </c>
      <c r="Q2124" s="25" t="s">
        <v>774</v>
      </c>
      <c r="R2124" s="25" t="s">
        <v>775</v>
      </c>
      <c r="S2124" s="25" t="s">
        <v>776</v>
      </c>
      <c r="T2124" s="25" t="s">
        <v>777</v>
      </c>
      <c r="V2124" s="25" t="s">
        <v>778</v>
      </c>
      <c r="X2124" s="25" t="s">
        <v>779</v>
      </c>
      <c r="AB2124" s="25" t="s">
        <v>780</v>
      </c>
      <c r="AC2124" s="25" t="s">
        <v>781</v>
      </c>
      <c r="AD2124" s="25">
        <v>0</v>
      </c>
      <c r="AE2124" s="25" t="s">
        <v>782</v>
      </c>
      <c r="AF2124" s="25">
        <v>-23.419787156007899</v>
      </c>
      <c r="AG2124" s="25">
        <v>-68.0354837398271</v>
      </c>
      <c r="AH2124" s="25">
        <v>0.40208333333333335</v>
      </c>
      <c r="AI2124" s="25" t="s">
        <v>789</v>
      </c>
      <c r="AM2124" s="25" t="s">
        <v>784</v>
      </c>
      <c r="AN2124" s="25" t="s">
        <v>801</v>
      </c>
      <c r="AO2124" s="25" t="s">
        <v>785</v>
      </c>
      <c r="AR2124" s="25" t="s">
        <v>1176</v>
      </c>
    </row>
    <row r="2125" spans="1:44">
      <c r="A2125" s="25">
        <v>202505</v>
      </c>
      <c r="B2125" s="17" t="str">
        <f>IF(A2125="","",IFERROR(VLOOKUP(A2125,Campaña!A:K,2,0),"ID NO EXISTE"))</f>
        <v>Campaña mayo 2025</v>
      </c>
      <c r="C2125" s="25">
        <v>194</v>
      </c>
      <c r="D2125" s="85" t="str">
        <f>IF(C2125="","",IFERROR(CONCATENATE(VLOOKUP(C2125,EstacionReplica!A:W,2,0)," - ",VLOOKUP(C2125,EstacionReplica!A:W,3,0)," - ",VLOOKUP(C2125,EstacionReplica!A:W,4,0)),"ID NO EXISTE"))</f>
        <v>D-18 - Registro individual - 1</v>
      </c>
      <c r="E2125" s="25">
        <v>2025</v>
      </c>
      <c r="F2125" s="25">
        <v>5</v>
      </c>
      <c r="G2125" s="25">
        <v>29</v>
      </c>
      <c r="H2125" s="86">
        <v>0.39930555555555558</v>
      </c>
      <c r="I2125" s="25" t="s">
        <v>771</v>
      </c>
      <c r="O2125" s="25" t="s">
        <v>772</v>
      </c>
      <c r="P2125" s="25" t="s">
        <v>773</v>
      </c>
      <c r="Q2125" s="25" t="s">
        <v>774</v>
      </c>
      <c r="R2125" s="25" t="s">
        <v>775</v>
      </c>
      <c r="S2125" s="25" t="s">
        <v>776</v>
      </c>
      <c r="T2125" s="25" t="s">
        <v>777</v>
      </c>
      <c r="V2125" s="25" t="s">
        <v>778</v>
      </c>
      <c r="X2125" s="25" t="s">
        <v>779</v>
      </c>
      <c r="AB2125" s="25" t="s">
        <v>780</v>
      </c>
      <c r="AC2125" s="25" t="s">
        <v>781</v>
      </c>
      <c r="AD2125" s="25">
        <v>0</v>
      </c>
      <c r="AE2125" s="25" t="s">
        <v>782</v>
      </c>
      <c r="AF2125" s="25">
        <v>-23.420146126121399</v>
      </c>
      <c r="AG2125" s="25">
        <v>-68.035109213459407</v>
      </c>
      <c r="AH2125" s="25">
        <v>0.39930555555555558</v>
      </c>
      <c r="AI2125" s="25" t="s">
        <v>789</v>
      </c>
      <c r="AM2125" s="25" t="s">
        <v>784</v>
      </c>
      <c r="AN2125" s="25" t="s">
        <v>801</v>
      </c>
      <c r="AO2125" s="25" t="s">
        <v>785</v>
      </c>
      <c r="AR2125" s="25" t="s">
        <v>1176</v>
      </c>
    </row>
    <row r="2126" spans="1:44">
      <c r="A2126" s="25">
        <v>202505</v>
      </c>
      <c r="B2126" s="17" t="str">
        <f>IF(A2126="","",IFERROR(VLOOKUP(A2126,Campaña!A:K,2,0),"ID NO EXISTE"))</f>
        <v>Campaña mayo 2025</v>
      </c>
      <c r="C2126" s="25">
        <v>195</v>
      </c>
      <c r="D2126" s="85" t="str">
        <f>IF(C2126="","",IFERROR(CONCATENATE(VLOOKUP(C2126,EstacionReplica!A:W,2,0)," - ",VLOOKUP(C2126,EstacionReplica!A:W,3,0)," - ",VLOOKUP(C2126,EstacionReplica!A:W,4,0)),"ID NO EXISTE"))</f>
        <v>D-19 - Registro individual - 1</v>
      </c>
      <c r="E2126" s="25">
        <v>2025</v>
      </c>
      <c r="F2126" s="25">
        <v>5</v>
      </c>
      <c r="G2126" s="25">
        <v>29</v>
      </c>
      <c r="H2126" s="86">
        <v>0.3979166666666667</v>
      </c>
      <c r="I2126" s="25" t="s">
        <v>771</v>
      </c>
      <c r="O2126" s="25" t="s">
        <v>772</v>
      </c>
      <c r="P2126" s="25" t="s">
        <v>773</v>
      </c>
      <c r="Q2126" s="25" t="s">
        <v>774</v>
      </c>
      <c r="R2126" s="25" t="s">
        <v>775</v>
      </c>
      <c r="S2126" s="25" t="s">
        <v>776</v>
      </c>
      <c r="T2126" s="25" t="s">
        <v>777</v>
      </c>
      <c r="V2126" s="25" t="s">
        <v>778</v>
      </c>
      <c r="X2126" s="25" t="s">
        <v>779</v>
      </c>
      <c r="AB2126" s="25" t="s">
        <v>780</v>
      </c>
      <c r="AC2126" s="25" t="s">
        <v>781</v>
      </c>
      <c r="AD2126" s="25">
        <v>0</v>
      </c>
      <c r="AE2126" s="25" t="s">
        <v>782</v>
      </c>
      <c r="AF2126" s="25">
        <v>-23.4203095427129</v>
      </c>
      <c r="AG2126" s="25">
        <v>-68.035245052583704</v>
      </c>
      <c r="AH2126" s="25">
        <v>0.3979166666666667</v>
      </c>
      <c r="AI2126" s="25" t="s">
        <v>789</v>
      </c>
      <c r="AM2126" s="25" t="s">
        <v>784</v>
      </c>
      <c r="AN2126" s="25" t="s">
        <v>801</v>
      </c>
      <c r="AO2126" s="25" t="s">
        <v>785</v>
      </c>
      <c r="AR2126" s="25" t="s">
        <v>1176</v>
      </c>
    </row>
    <row r="2127" spans="1:44">
      <c r="A2127" s="25">
        <v>202505</v>
      </c>
      <c r="B2127" s="17" t="str">
        <f>IF(A2127="","",IFERROR(VLOOKUP(A2127,Campaña!A:K,2,0),"ID NO EXISTE"))</f>
        <v>Campaña mayo 2025</v>
      </c>
      <c r="C2127" s="25">
        <v>196</v>
      </c>
      <c r="D2127" s="85" t="str">
        <f>IF(C2127="","",IFERROR(CONCATENATE(VLOOKUP(C2127,EstacionReplica!A:W,2,0)," - ",VLOOKUP(C2127,EstacionReplica!A:W,3,0)," - ",VLOOKUP(C2127,EstacionReplica!A:W,4,0)),"ID NO EXISTE"))</f>
        <v>D-20 - Registro individual - 1</v>
      </c>
      <c r="E2127" s="25">
        <v>2025</v>
      </c>
      <c r="F2127" s="25">
        <v>5</v>
      </c>
      <c r="G2127" s="25">
        <v>29</v>
      </c>
      <c r="H2127" s="86">
        <v>0.3972222222222222</v>
      </c>
      <c r="I2127" s="25" t="s">
        <v>771</v>
      </c>
      <c r="O2127" s="25" t="s">
        <v>772</v>
      </c>
      <c r="P2127" s="25" t="s">
        <v>773</v>
      </c>
      <c r="Q2127" s="25" t="s">
        <v>774</v>
      </c>
      <c r="R2127" s="25" t="s">
        <v>775</v>
      </c>
      <c r="S2127" s="25" t="s">
        <v>776</v>
      </c>
      <c r="T2127" s="25" t="s">
        <v>777</v>
      </c>
      <c r="V2127" s="25" t="s">
        <v>778</v>
      </c>
      <c r="X2127" s="25" t="s">
        <v>779</v>
      </c>
      <c r="AB2127" s="25" t="s">
        <v>780</v>
      </c>
      <c r="AC2127" s="25" t="s">
        <v>781</v>
      </c>
      <c r="AD2127" s="25">
        <v>0</v>
      </c>
      <c r="AE2127" s="25" t="s">
        <v>782</v>
      </c>
      <c r="AF2127" s="25">
        <v>-23.4202832939487</v>
      </c>
      <c r="AG2127" s="25">
        <v>-68.035382267518003</v>
      </c>
      <c r="AH2127" s="25">
        <v>0.3972222222222222</v>
      </c>
      <c r="AI2127" s="25" t="s">
        <v>789</v>
      </c>
      <c r="AM2127" s="25" t="s">
        <v>784</v>
      </c>
      <c r="AN2127" s="25" t="s">
        <v>801</v>
      </c>
      <c r="AO2127" s="25" t="s">
        <v>785</v>
      </c>
      <c r="AR2127" s="25" t="s">
        <v>1176</v>
      </c>
    </row>
    <row r="2128" spans="1:44">
      <c r="A2128" s="25">
        <v>202505</v>
      </c>
      <c r="B2128" s="17" t="str">
        <f>IF(A2128="","",IFERROR(VLOOKUP(A2128,Campaña!A:K,2,0),"ID NO EXISTE"))</f>
        <v>Campaña mayo 2025</v>
      </c>
      <c r="C2128" s="25">
        <v>197</v>
      </c>
      <c r="D2128" s="85" t="str">
        <f>IF(C2128="","",IFERROR(CONCATENATE(VLOOKUP(C2128,EstacionReplica!A:W,2,0)," - ",VLOOKUP(C2128,EstacionReplica!A:W,3,0)," - ",VLOOKUP(C2128,EstacionReplica!A:W,4,0)),"ID NO EXISTE"))</f>
        <v>D-21 - Registro individual - 1</v>
      </c>
      <c r="E2128" s="25">
        <v>2025</v>
      </c>
      <c r="F2128" s="25">
        <v>5</v>
      </c>
      <c r="G2128" s="25">
        <v>29</v>
      </c>
      <c r="H2128" s="86">
        <v>0.39652777777777781</v>
      </c>
      <c r="I2128" s="25" t="s">
        <v>771</v>
      </c>
      <c r="O2128" s="25" t="s">
        <v>772</v>
      </c>
      <c r="P2128" s="25" t="s">
        <v>773</v>
      </c>
      <c r="Q2128" s="25" t="s">
        <v>774</v>
      </c>
      <c r="R2128" s="25" t="s">
        <v>775</v>
      </c>
      <c r="S2128" s="25" t="s">
        <v>776</v>
      </c>
      <c r="T2128" s="25" t="s">
        <v>777</v>
      </c>
      <c r="V2128" s="25" t="s">
        <v>778</v>
      </c>
      <c r="X2128" s="25" t="s">
        <v>779</v>
      </c>
      <c r="AB2128" s="25" t="s">
        <v>780</v>
      </c>
      <c r="AC2128" s="25" t="s">
        <v>781</v>
      </c>
      <c r="AD2128" s="25">
        <v>0</v>
      </c>
      <c r="AE2128" s="25" t="s">
        <v>782</v>
      </c>
      <c r="AF2128" s="25">
        <v>-23.4202660163056</v>
      </c>
      <c r="AG2128" s="25">
        <v>-68.035509629884601</v>
      </c>
      <c r="AH2128" s="25">
        <v>0.39652777777777781</v>
      </c>
      <c r="AI2128" s="25" t="s">
        <v>789</v>
      </c>
      <c r="AM2128" s="25" t="s">
        <v>784</v>
      </c>
      <c r="AN2128" s="25" t="s">
        <v>801</v>
      </c>
      <c r="AO2128" s="25" t="s">
        <v>785</v>
      </c>
      <c r="AR2128" s="25" t="s">
        <v>1176</v>
      </c>
    </row>
    <row r="2129" spans="1:44">
      <c r="A2129" s="25">
        <v>202505</v>
      </c>
      <c r="B2129" s="17" t="str">
        <f>IF(A2129="","",IFERROR(VLOOKUP(A2129,Campaña!A:K,2,0),"ID NO EXISTE"))</f>
        <v>Campaña mayo 2025</v>
      </c>
      <c r="C2129" s="25">
        <v>198</v>
      </c>
      <c r="D2129" s="85" t="str">
        <f>IF(C2129="","",IFERROR(CONCATENATE(VLOOKUP(C2129,EstacionReplica!A:W,2,0)," - ",VLOOKUP(C2129,EstacionReplica!A:W,3,0)," - ",VLOOKUP(C2129,EstacionReplica!A:W,4,0)),"ID NO EXISTE"))</f>
        <v>D-22 - Registro individual - 1</v>
      </c>
      <c r="E2129" s="25">
        <v>2025</v>
      </c>
      <c r="F2129" s="25">
        <v>5</v>
      </c>
      <c r="G2129" s="25">
        <v>29</v>
      </c>
      <c r="H2129" s="86">
        <v>0.39583333333333331</v>
      </c>
      <c r="I2129" s="25" t="s">
        <v>771</v>
      </c>
      <c r="O2129" s="25" t="s">
        <v>772</v>
      </c>
      <c r="P2129" s="25" t="s">
        <v>773</v>
      </c>
      <c r="Q2129" s="25" t="s">
        <v>774</v>
      </c>
      <c r="R2129" s="25" t="s">
        <v>775</v>
      </c>
      <c r="S2129" s="25" t="s">
        <v>776</v>
      </c>
      <c r="T2129" s="25" t="s">
        <v>777</v>
      </c>
      <c r="V2129" s="25" t="s">
        <v>778</v>
      </c>
      <c r="X2129" s="25" t="s">
        <v>779</v>
      </c>
      <c r="AB2129" s="25" t="s">
        <v>780</v>
      </c>
      <c r="AC2129" s="25" t="s">
        <v>781</v>
      </c>
      <c r="AD2129" s="25">
        <v>0</v>
      </c>
      <c r="AE2129" s="25" t="s">
        <v>782</v>
      </c>
      <c r="AF2129" s="25">
        <v>-23.4202664997703</v>
      </c>
      <c r="AG2129" s="25">
        <v>-68.035587926114701</v>
      </c>
      <c r="AH2129" s="25">
        <v>0.39583333333333331</v>
      </c>
      <c r="AI2129" s="25" t="s">
        <v>789</v>
      </c>
      <c r="AM2129" s="25" t="s">
        <v>784</v>
      </c>
      <c r="AN2129" s="25" t="s">
        <v>801</v>
      </c>
      <c r="AO2129" s="25" t="s">
        <v>785</v>
      </c>
      <c r="AR2129" s="25" t="s">
        <v>1176</v>
      </c>
    </row>
    <row r="2130" spans="1:44">
      <c r="A2130" s="25">
        <v>202505</v>
      </c>
      <c r="B2130" s="17" t="str">
        <f>IF(A2130="","",IFERROR(VLOOKUP(A2130,Campaña!A:K,2,0),"ID NO EXISTE"))</f>
        <v>Campaña mayo 2025</v>
      </c>
      <c r="C2130" s="25">
        <v>199</v>
      </c>
      <c r="D2130" s="85" t="str">
        <f>IF(C2130="","",IFERROR(CONCATENATE(VLOOKUP(C2130,EstacionReplica!A:W,2,0)," - ",VLOOKUP(C2130,EstacionReplica!A:W,3,0)," - ",VLOOKUP(C2130,EstacionReplica!A:W,4,0)),"ID NO EXISTE"))</f>
        <v>D-23 - Registro individual - 1</v>
      </c>
      <c r="E2130" s="25">
        <v>2025</v>
      </c>
      <c r="F2130" s="25">
        <v>5</v>
      </c>
      <c r="G2130" s="25">
        <v>29</v>
      </c>
      <c r="H2130" s="86">
        <v>0.39513888888888887</v>
      </c>
      <c r="I2130" s="25" t="s">
        <v>771</v>
      </c>
      <c r="O2130" s="25" t="s">
        <v>772</v>
      </c>
      <c r="P2130" s="25" t="s">
        <v>773</v>
      </c>
      <c r="Q2130" s="25" t="s">
        <v>774</v>
      </c>
      <c r="R2130" s="25" t="s">
        <v>775</v>
      </c>
      <c r="S2130" s="25" t="s">
        <v>776</v>
      </c>
      <c r="T2130" s="25" t="s">
        <v>777</v>
      </c>
      <c r="V2130" s="25" t="s">
        <v>778</v>
      </c>
      <c r="X2130" s="25" t="s">
        <v>779</v>
      </c>
      <c r="AB2130" s="25" t="s">
        <v>780</v>
      </c>
      <c r="AC2130" s="25" t="s">
        <v>781</v>
      </c>
      <c r="AD2130" s="25">
        <v>0</v>
      </c>
      <c r="AE2130" s="25" t="s">
        <v>782</v>
      </c>
      <c r="AF2130" s="25">
        <v>-23.4204113692088</v>
      </c>
      <c r="AG2130" s="25">
        <v>-68.035645600593696</v>
      </c>
      <c r="AH2130" s="25">
        <v>0.39513888888888887</v>
      </c>
      <c r="AI2130" s="25" t="s">
        <v>789</v>
      </c>
      <c r="AM2130" s="25" t="s">
        <v>784</v>
      </c>
      <c r="AN2130" s="25" t="s">
        <v>801</v>
      </c>
      <c r="AO2130" s="25" t="s">
        <v>785</v>
      </c>
      <c r="AR2130" s="25" t="s">
        <v>1176</v>
      </c>
    </row>
    <row r="2131" spans="1:44">
      <c r="A2131" s="25">
        <v>202505</v>
      </c>
      <c r="B2131" s="17" t="str">
        <f>IF(A2131="","",IFERROR(VLOOKUP(A2131,Campaña!A:K,2,0),"ID NO EXISTE"))</f>
        <v>Campaña mayo 2025</v>
      </c>
      <c r="C2131" s="25">
        <v>200</v>
      </c>
      <c r="D2131" s="85" t="str">
        <f>IF(C2131="","",IFERROR(CONCATENATE(VLOOKUP(C2131,EstacionReplica!A:W,2,0)," - ",VLOOKUP(C2131,EstacionReplica!A:W,3,0)," - ",VLOOKUP(C2131,EstacionReplica!A:W,4,0)),"ID NO EXISTE"))</f>
        <v>D-24 - Registro individual - 1</v>
      </c>
      <c r="E2131" s="25">
        <v>2025</v>
      </c>
      <c r="F2131" s="25">
        <v>5</v>
      </c>
      <c r="G2131" s="25">
        <v>30</v>
      </c>
      <c r="H2131" s="86">
        <v>0.47152777777777777</v>
      </c>
      <c r="I2131" s="25" t="s">
        <v>771</v>
      </c>
      <c r="O2131" s="25" t="s">
        <v>772</v>
      </c>
      <c r="P2131" s="25" t="s">
        <v>773</v>
      </c>
      <c r="Q2131" s="25" t="s">
        <v>774</v>
      </c>
      <c r="R2131" s="25" t="s">
        <v>775</v>
      </c>
      <c r="S2131" s="25" t="s">
        <v>776</v>
      </c>
      <c r="T2131" s="25" t="s">
        <v>777</v>
      </c>
      <c r="V2131" s="25" t="s">
        <v>778</v>
      </c>
      <c r="X2131" s="25" t="s">
        <v>779</v>
      </c>
      <c r="AB2131" s="25" t="s">
        <v>780</v>
      </c>
      <c r="AC2131" s="25" t="s">
        <v>781</v>
      </c>
      <c r="AD2131" s="25">
        <v>0</v>
      </c>
      <c r="AE2131" s="25" t="s">
        <v>782</v>
      </c>
      <c r="AF2131" s="25">
        <v>-23.421900129125898</v>
      </c>
      <c r="AG2131" s="25">
        <v>-68.039794532779297</v>
      </c>
      <c r="AH2131" s="25">
        <v>0.47152777777777777</v>
      </c>
      <c r="AI2131" s="25" t="s">
        <v>783</v>
      </c>
      <c r="AM2131" s="25" t="s">
        <v>784</v>
      </c>
      <c r="AO2131" s="25" t="s">
        <v>785</v>
      </c>
      <c r="AR2131" s="25" t="s">
        <v>1176</v>
      </c>
    </row>
    <row r="2132" spans="1:44">
      <c r="A2132" s="25">
        <v>202505</v>
      </c>
      <c r="B2132" s="17" t="str">
        <f>IF(A2132="","",IFERROR(VLOOKUP(A2132,Campaña!A:K,2,0),"ID NO EXISTE"))</f>
        <v>Campaña mayo 2025</v>
      </c>
      <c r="C2132" s="25">
        <v>201</v>
      </c>
      <c r="D2132" s="85" t="str">
        <f>IF(C2132="","",IFERROR(CONCATENATE(VLOOKUP(C2132,EstacionReplica!A:W,2,0)," - ",VLOOKUP(C2132,EstacionReplica!A:W,3,0)," - ",VLOOKUP(C2132,EstacionReplica!A:W,4,0)),"ID NO EXISTE"))</f>
        <v>D-25 - Registro individual - 1</v>
      </c>
      <c r="E2132" s="25">
        <v>2025</v>
      </c>
      <c r="F2132" s="25">
        <v>5</v>
      </c>
      <c r="G2132" s="25">
        <v>30</v>
      </c>
      <c r="H2132" s="86">
        <v>0.47916666666666669</v>
      </c>
      <c r="I2132" s="25" t="s">
        <v>771</v>
      </c>
      <c r="O2132" s="25" t="s">
        <v>772</v>
      </c>
      <c r="P2132" s="25" t="s">
        <v>773</v>
      </c>
      <c r="Q2132" s="25" t="s">
        <v>774</v>
      </c>
      <c r="R2132" s="25" t="s">
        <v>775</v>
      </c>
      <c r="S2132" s="25" t="s">
        <v>776</v>
      </c>
      <c r="T2132" s="25" t="s">
        <v>777</v>
      </c>
      <c r="V2132" s="25" t="s">
        <v>778</v>
      </c>
      <c r="X2132" s="25" t="s">
        <v>779</v>
      </c>
      <c r="AB2132" s="25" t="s">
        <v>780</v>
      </c>
      <c r="AC2132" s="25" t="s">
        <v>781</v>
      </c>
      <c r="AD2132" s="25">
        <v>55</v>
      </c>
      <c r="AE2132" s="25" t="s">
        <v>782</v>
      </c>
      <c r="AF2132" s="25">
        <v>-23.421417717932702</v>
      </c>
      <c r="AG2132" s="25">
        <v>-68.039191186803606</v>
      </c>
      <c r="AH2132" s="25">
        <v>0.47916666666666669</v>
      </c>
      <c r="AI2132" s="25" t="s">
        <v>787</v>
      </c>
      <c r="AM2132" s="25" t="s">
        <v>784</v>
      </c>
      <c r="AN2132" s="25" t="s">
        <v>822</v>
      </c>
      <c r="AO2132" s="25" t="s">
        <v>785</v>
      </c>
      <c r="AR2132" s="25" t="s">
        <v>1176</v>
      </c>
    </row>
    <row r="2133" spans="1:44">
      <c r="A2133" s="25">
        <v>202505</v>
      </c>
      <c r="B2133" s="17" t="str">
        <f>IF(A2133="","",IFERROR(VLOOKUP(A2133,Campaña!A:K,2,0),"ID NO EXISTE"))</f>
        <v>Campaña mayo 2025</v>
      </c>
      <c r="C2133" s="25">
        <v>202</v>
      </c>
      <c r="D2133" s="85" t="str">
        <f>IF(C2133="","",IFERROR(CONCATENATE(VLOOKUP(C2133,EstacionReplica!A:W,2,0)," - ",VLOOKUP(C2133,EstacionReplica!A:W,3,0)," - ",VLOOKUP(C2133,EstacionReplica!A:W,4,0)),"ID NO EXISTE"))</f>
        <v>D-26 - Registro individual - 1</v>
      </c>
      <c r="E2133" s="25">
        <v>2025</v>
      </c>
      <c r="F2133" s="25">
        <v>5</v>
      </c>
      <c r="G2133" s="25">
        <v>30</v>
      </c>
      <c r="H2133" s="86">
        <v>0.47152777777777777</v>
      </c>
      <c r="I2133" s="25" t="s">
        <v>771</v>
      </c>
      <c r="O2133" s="25" t="s">
        <v>772</v>
      </c>
      <c r="P2133" s="25" t="s">
        <v>773</v>
      </c>
      <c r="Q2133" s="25" t="s">
        <v>774</v>
      </c>
      <c r="R2133" s="25" t="s">
        <v>775</v>
      </c>
      <c r="S2133" s="25" t="s">
        <v>776</v>
      </c>
      <c r="T2133" s="25" t="s">
        <v>777</v>
      </c>
      <c r="V2133" s="25" t="s">
        <v>778</v>
      </c>
      <c r="X2133" s="25" t="s">
        <v>779</v>
      </c>
      <c r="AB2133" s="25" t="s">
        <v>780</v>
      </c>
      <c r="AC2133" s="25" t="s">
        <v>781</v>
      </c>
      <c r="AD2133" s="25">
        <v>0</v>
      </c>
      <c r="AE2133" s="25" t="s">
        <v>782</v>
      </c>
      <c r="AF2133" s="25">
        <v>-23.4218179412997</v>
      </c>
      <c r="AG2133" s="25">
        <v>-68.039648312290495</v>
      </c>
      <c r="AH2133" s="25">
        <v>0.47152777777777777</v>
      </c>
      <c r="AI2133" s="25" t="s">
        <v>783</v>
      </c>
      <c r="AM2133" s="25" t="s">
        <v>784</v>
      </c>
      <c r="AO2133" s="25" t="s">
        <v>785</v>
      </c>
      <c r="AR2133" s="25" t="s">
        <v>1176</v>
      </c>
    </row>
    <row r="2134" spans="1:44">
      <c r="A2134" s="25">
        <v>202505</v>
      </c>
      <c r="B2134" s="17" t="str">
        <f>IF(A2134="","",IFERROR(VLOOKUP(A2134,Campaña!A:K,2,0),"ID NO EXISTE"))</f>
        <v>Campaña mayo 2025</v>
      </c>
      <c r="C2134" s="25">
        <v>203</v>
      </c>
      <c r="D2134" s="85" t="str">
        <f>IF(C2134="","",IFERROR(CONCATENATE(VLOOKUP(C2134,EstacionReplica!A:W,2,0)," - ",VLOOKUP(C2134,EstacionReplica!A:W,3,0)," - ",VLOOKUP(C2134,EstacionReplica!A:W,4,0)),"ID NO EXISTE"))</f>
        <v>D-27 - Registro individual - 1</v>
      </c>
      <c r="E2134" s="25">
        <v>2025</v>
      </c>
      <c r="F2134" s="25">
        <v>5</v>
      </c>
      <c r="G2134" s="25">
        <v>30</v>
      </c>
      <c r="H2134" s="86">
        <v>0.47152777777777777</v>
      </c>
      <c r="I2134" s="25" t="s">
        <v>771</v>
      </c>
      <c r="O2134" s="25" t="s">
        <v>772</v>
      </c>
      <c r="P2134" s="25" t="s">
        <v>773</v>
      </c>
      <c r="Q2134" s="25" t="s">
        <v>774</v>
      </c>
      <c r="R2134" s="25" t="s">
        <v>775</v>
      </c>
      <c r="S2134" s="25" t="s">
        <v>776</v>
      </c>
      <c r="T2134" s="25" t="s">
        <v>777</v>
      </c>
      <c r="V2134" s="25" t="s">
        <v>778</v>
      </c>
      <c r="X2134" s="25" t="s">
        <v>779</v>
      </c>
      <c r="AB2134" s="25" t="s">
        <v>780</v>
      </c>
      <c r="AC2134" s="25" t="s">
        <v>781</v>
      </c>
      <c r="AD2134" s="25">
        <v>0</v>
      </c>
      <c r="AE2134" s="25" t="s">
        <v>782</v>
      </c>
      <c r="AF2134" s="25">
        <v>-23.421854128231502</v>
      </c>
      <c r="AG2134" s="25">
        <v>-68.039657838592305</v>
      </c>
      <c r="AH2134" s="25">
        <v>0.47152777777777777</v>
      </c>
      <c r="AI2134" s="25" t="s">
        <v>783</v>
      </c>
      <c r="AM2134" s="25" t="s">
        <v>784</v>
      </c>
      <c r="AO2134" s="25" t="s">
        <v>785</v>
      </c>
      <c r="AR2134" s="25" t="s">
        <v>1176</v>
      </c>
    </row>
    <row r="2135" spans="1:44">
      <c r="A2135" s="25">
        <v>202505</v>
      </c>
      <c r="B2135" s="17" t="str">
        <f>IF(A2135="","",IFERROR(VLOOKUP(A2135,Campaña!A:K,2,0),"ID NO EXISTE"))</f>
        <v>Campaña mayo 2025</v>
      </c>
      <c r="C2135" s="25">
        <v>204</v>
      </c>
      <c r="D2135" s="85" t="str">
        <f>IF(C2135="","",IFERROR(CONCATENATE(VLOOKUP(C2135,EstacionReplica!A:W,2,0)," - ",VLOOKUP(C2135,EstacionReplica!A:W,3,0)," - ",VLOOKUP(C2135,EstacionReplica!A:W,4,0)),"ID NO EXISTE"))</f>
        <v>D-28 - Registro individual - 1</v>
      </c>
      <c r="E2135" s="25">
        <v>2025</v>
      </c>
      <c r="F2135" s="25">
        <v>5</v>
      </c>
      <c r="G2135" s="25">
        <v>30</v>
      </c>
      <c r="H2135" s="86">
        <v>0.42430555555555555</v>
      </c>
      <c r="I2135" s="25" t="s">
        <v>771</v>
      </c>
      <c r="O2135" s="25" t="s">
        <v>772</v>
      </c>
      <c r="P2135" s="25" t="s">
        <v>773</v>
      </c>
      <c r="Q2135" s="25" t="s">
        <v>774</v>
      </c>
      <c r="R2135" s="25" t="s">
        <v>775</v>
      </c>
      <c r="S2135" s="25" t="s">
        <v>776</v>
      </c>
      <c r="T2135" s="25" t="s">
        <v>777</v>
      </c>
      <c r="V2135" s="25" t="s">
        <v>778</v>
      </c>
      <c r="X2135" s="25" t="s">
        <v>779</v>
      </c>
      <c r="AB2135" s="25" t="s">
        <v>780</v>
      </c>
      <c r="AC2135" s="25" t="s">
        <v>781</v>
      </c>
      <c r="AD2135" s="25">
        <v>70</v>
      </c>
      <c r="AE2135" s="25" t="s">
        <v>782</v>
      </c>
      <c r="AF2135" s="25">
        <v>-23.418010056776001</v>
      </c>
      <c r="AG2135" s="25">
        <v>-68.040243468389903</v>
      </c>
      <c r="AH2135" s="25">
        <v>0.42430555555555555</v>
      </c>
      <c r="AI2135" s="25" t="s">
        <v>787</v>
      </c>
      <c r="AM2135" s="25" t="s">
        <v>784</v>
      </c>
      <c r="AN2135" s="25" t="s">
        <v>825</v>
      </c>
      <c r="AO2135" s="25" t="s">
        <v>785</v>
      </c>
      <c r="AR2135" s="25" t="s">
        <v>1176</v>
      </c>
    </row>
    <row r="2136" spans="1:44">
      <c r="A2136" s="25">
        <v>202505</v>
      </c>
      <c r="B2136" s="17" t="str">
        <f>IF(A2136="","",IFERROR(VLOOKUP(A2136,Campaña!A:K,2,0),"ID NO EXISTE"))</f>
        <v>Campaña mayo 2025</v>
      </c>
      <c r="C2136" s="25">
        <v>205</v>
      </c>
      <c r="D2136" s="85" t="str">
        <f>IF(C2136="","",IFERROR(CONCATENATE(VLOOKUP(C2136,EstacionReplica!A:W,2,0)," - ",VLOOKUP(C2136,EstacionReplica!A:W,3,0)," - ",VLOOKUP(C2136,EstacionReplica!A:W,4,0)),"ID NO EXISTE"))</f>
        <v>D-29 - Registro individual - 1</v>
      </c>
      <c r="E2136" s="25">
        <v>2025</v>
      </c>
      <c r="F2136" s="25">
        <v>5</v>
      </c>
      <c r="G2136" s="25">
        <v>30</v>
      </c>
      <c r="H2136" s="86">
        <v>0.42777777777777776</v>
      </c>
      <c r="I2136" s="25" t="s">
        <v>771</v>
      </c>
      <c r="O2136" s="25" t="s">
        <v>772</v>
      </c>
      <c r="P2136" s="25" t="s">
        <v>773</v>
      </c>
      <c r="Q2136" s="25" t="s">
        <v>774</v>
      </c>
      <c r="R2136" s="25" t="s">
        <v>775</v>
      </c>
      <c r="S2136" s="25" t="s">
        <v>776</v>
      </c>
      <c r="T2136" s="25" t="s">
        <v>777</v>
      </c>
      <c r="V2136" s="25" t="s">
        <v>778</v>
      </c>
      <c r="X2136" s="25" t="s">
        <v>779</v>
      </c>
      <c r="AB2136" s="25" t="s">
        <v>780</v>
      </c>
      <c r="AC2136" s="25" t="s">
        <v>781</v>
      </c>
      <c r="AD2136" s="25">
        <v>0</v>
      </c>
      <c r="AE2136" s="25" t="s">
        <v>782</v>
      </c>
      <c r="AF2136" s="25">
        <v>-23.4178172634569</v>
      </c>
      <c r="AG2136" s="25">
        <v>-68.039735919976707</v>
      </c>
      <c r="AH2136" s="25">
        <v>0.42777777777777776</v>
      </c>
      <c r="AI2136" s="25" t="s">
        <v>789</v>
      </c>
      <c r="AM2136" s="25" t="s">
        <v>784</v>
      </c>
      <c r="AN2136" s="25" t="s">
        <v>801</v>
      </c>
      <c r="AO2136" s="25" t="s">
        <v>785</v>
      </c>
      <c r="AR2136" s="25" t="s">
        <v>1176</v>
      </c>
    </row>
    <row r="2137" spans="1:44">
      <c r="A2137" s="25">
        <v>202505</v>
      </c>
      <c r="B2137" s="17" t="str">
        <f>IF(A2137="","",IFERROR(VLOOKUP(A2137,Campaña!A:K,2,0),"ID NO EXISTE"))</f>
        <v>Campaña mayo 2025</v>
      </c>
      <c r="C2137" s="25">
        <v>206</v>
      </c>
      <c r="D2137" s="85" t="str">
        <f>IF(C2137="","",IFERROR(CONCATENATE(VLOOKUP(C2137,EstacionReplica!A:W,2,0)," - ",VLOOKUP(C2137,EstacionReplica!A:W,3,0)," - ",VLOOKUP(C2137,EstacionReplica!A:W,4,0)),"ID NO EXISTE"))</f>
        <v>D-30 - Registro individual - 1</v>
      </c>
      <c r="E2137" s="25">
        <v>2025</v>
      </c>
      <c r="F2137" s="25">
        <v>5</v>
      </c>
      <c r="G2137" s="25">
        <v>30</v>
      </c>
      <c r="H2137" s="86">
        <v>0.42708333333333331</v>
      </c>
      <c r="I2137" s="25" t="s">
        <v>771</v>
      </c>
      <c r="O2137" s="25" t="s">
        <v>772</v>
      </c>
      <c r="P2137" s="25" t="s">
        <v>773</v>
      </c>
      <c r="Q2137" s="25" t="s">
        <v>774</v>
      </c>
      <c r="R2137" s="25" t="s">
        <v>775</v>
      </c>
      <c r="S2137" s="25" t="s">
        <v>776</v>
      </c>
      <c r="T2137" s="25" t="s">
        <v>777</v>
      </c>
      <c r="V2137" s="25" t="s">
        <v>778</v>
      </c>
      <c r="X2137" s="25" t="s">
        <v>779</v>
      </c>
      <c r="AB2137" s="25" t="s">
        <v>780</v>
      </c>
      <c r="AC2137" s="25" t="s">
        <v>781</v>
      </c>
      <c r="AD2137" s="25">
        <v>90</v>
      </c>
      <c r="AE2137" s="25" t="s">
        <v>782</v>
      </c>
      <c r="AF2137" s="25">
        <v>-23.418170762819202</v>
      </c>
      <c r="AG2137" s="25">
        <v>-68.039938901956504</v>
      </c>
      <c r="AH2137" s="25">
        <v>0.42708333333333331</v>
      </c>
      <c r="AI2137" s="25" t="s">
        <v>787</v>
      </c>
      <c r="AM2137" s="25" t="s">
        <v>784</v>
      </c>
      <c r="AN2137" s="25" t="s">
        <v>819</v>
      </c>
      <c r="AO2137" s="25" t="s">
        <v>785</v>
      </c>
      <c r="AR2137" s="25" t="s">
        <v>1176</v>
      </c>
    </row>
    <row r="2138" spans="1:44">
      <c r="A2138" s="25">
        <v>202505</v>
      </c>
      <c r="B2138" s="17" t="str">
        <f>IF(A2138="","",IFERROR(VLOOKUP(A2138,Campaña!A:K,2,0),"ID NO EXISTE"))</f>
        <v>Campaña mayo 2025</v>
      </c>
      <c r="C2138" s="25">
        <v>207</v>
      </c>
      <c r="D2138" s="85" t="str">
        <f>IF(C2138="","",IFERROR(CONCATENATE(VLOOKUP(C2138,EstacionReplica!A:W,2,0)," - ",VLOOKUP(C2138,EstacionReplica!A:W,3,0)," - ",VLOOKUP(C2138,EstacionReplica!A:W,4,0)),"ID NO EXISTE"))</f>
        <v>D-31 - Registro individual - 1</v>
      </c>
      <c r="E2138" s="25">
        <v>2025</v>
      </c>
      <c r="F2138" s="25">
        <v>5</v>
      </c>
      <c r="G2138" s="25">
        <v>30</v>
      </c>
      <c r="H2138" s="86">
        <v>0.3923611111111111</v>
      </c>
      <c r="I2138" s="25" t="s">
        <v>771</v>
      </c>
      <c r="O2138" s="25" t="s">
        <v>772</v>
      </c>
      <c r="P2138" s="25" t="s">
        <v>773</v>
      </c>
      <c r="Q2138" s="25" t="s">
        <v>774</v>
      </c>
      <c r="R2138" s="25" t="s">
        <v>775</v>
      </c>
      <c r="S2138" s="25" t="s">
        <v>776</v>
      </c>
      <c r="T2138" s="25" t="s">
        <v>777</v>
      </c>
      <c r="V2138" s="25" t="s">
        <v>778</v>
      </c>
      <c r="X2138" s="25" t="s">
        <v>779</v>
      </c>
      <c r="AB2138" s="25" t="s">
        <v>780</v>
      </c>
      <c r="AC2138" s="25" t="s">
        <v>781</v>
      </c>
      <c r="AD2138" s="25">
        <v>0</v>
      </c>
      <c r="AE2138" s="25" t="s">
        <v>782</v>
      </c>
      <c r="AF2138" s="25">
        <v>-23.418740240676001</v>
      </c>
      <c r="AG2138" s="25">
        <v>-68.040013090814497</v>
      </c>
      <c r="AH2138" s="25">
        <v>0.3923611111111111</v>
      </c>
      <c r="AI2138" s="25" t="s">
        <v>789</v>
      </c>
      <c r="AM2138" s="25" t="s">
        <v>784</v>
      </c>
      <c r="AN2138" s="25" t="s">
        <v>801</v>
      </c>
      <c r="AO2138" s="25" t="s">
        <v>785</v>
      </c>
      <c r="AR2138" s="25" t="s">
        <v>1176</v>
      </c>
    </row>
    <row r="2139" spans="1:44">
      <c r="A2139" s="25">
        <v>202505</v>
      </c>
      <c r="B2139" s="17" t="str">
        <f>IF(A2139="","",IFERROR(VLOOKUP(A2139,Campaña!A:K,2,0),"ID NO EXISTE"))</f>
        <v>Campaña mayo 2025</v>
      </c>
      <c r="C2139" s="25">
        <v>208</v>
      </c>
      <c r="D2139" s="85" t="str">
        <f>IF(C2139="","",IFERROR(CONCATENATE(VLOOKUP(C2139,EstacionReplica!A:W,2,0)," - ",VLOOKUP(C2139,EstacionReplica!A:W,3,0)," - ",VLOOKUP(C2139,EstacionReplica!A:W,4,0)),"ID NO EXISTE"))</f>
        <v>D-32 - Registro individual - 1</v>
      </c>
      <c r="E2139" s="25">
        <v>2025</v>
      </c>
      <c r="F2139" s="25">
        <v>5</v>
      </c>
      <c r="G2139" s="25">
        <v>30</v>
      </c>
      <c r="H2139" s="86">
        <v>0.47152777777777777</v>
      </c>
      <c r="I2139" s="25" t="s">
        <v>771</v>
      </c>
      <c r="O2139" s="25" t="s">
        <v>772</v>
      </c>
      <c r="P2139" s="25" t="s">
        <v>773</v>
      </c>
      <c r="Q2139" s="25" t="s">
        <v>774</v>
      </c>
      <c r="R2139" s="25" t="s">
        <v>775</v>
      </c>
      <c r="S2139" s="25" t="s">
        <v>776</v>
      </c>
      <c r="T2139" s="25" t="s">
        <v>777</v>
      </c>
      <c r="V2139" s="25" t="s">
        <v>778</v>
      </c>
      <c r="X2139" s="25" t="s">
        <v>779</v>
      </c>
      <c r="AB2139" s="25" t="s">
        <v>780</v>
      </c>
      <c r="AC2139" s="25" t="s">
        <v>781</v>
      </c>
      <c r="AD2139" s="25">
        <v>0</v>
      </c>
      <c r="AE2139" s="25" t="s">
        <v>782</v>
      </c>
      <c r="AF2139" s="25">
        <v>-23.4215109842572</v>
      </c>
      <c r="AG2139" s="25">
        <v>-68.039670103805705</v>
      </c>
      <c r="AH2139" s="25">
        <v>0.47152777777777777</v>
      </c>
      <c r="AI2139" s="25" t="s">
        <v>783</v>
      </c>
      <c r="AM2139" s="25" t="s">
        <v>784</v>
      </c>
      <c r="AO2139" s="25" t="s">
        <v>785</v>
      </c>
      <c r="AR2139" s="25" t="s">
        <v>1176</v>
      </c>
    </row>
    <row r="2140" spans="1:44">
      <c r="A2140" s="25">
        <v>202505</v>
      </c>
      <c r="B2140" s="17" t="str">
        <f>IF(A2140="","",IFERROR(VLOOKUP(A2140,Campaña!A:K,2,0),"ID NO EXISTE"))</f>
        <v>Campaña mayo 2025</v>
      </c>
      <c r="C2140" s="25">
        <v>209</v>
      </c>
      <c r="D2140" s="85" t="str">
        <f>IF(C2140="","",IFERROR(CONCATENATE(VLOOKUP(C2140,EstacionReplica!A:W,2,0)," - ",VLOOKUP(C2140,EstacionReplica!A:W,3,0)," - ",VLOOKUP(C2140,EstacionReplica!A:W,4,0)),"ID NO EXISTE"))</f>
        <v>D-33 - Registro individual - 1</v>
      </c>
      <c r="E2140" s="25">
        <v>2025</v>
      </c>
      <c r="F2140" s="25">
        <v>5</v>
      </c>
      <c r="G2140" s="25">
        <v>30</v>
      </c>
      <c r="H2140" s="86">
        <v>0.47152777777777777</v>
      </c>
      <c r="I2140" s="25" t="s">
        <v>771</v>
      </c>
      <c r="O2140" s="25" t="s">
        <v>772</v>
      </c>
      <c r="P2140" s="25" t="s">
        <v>773</v>
      </c>
      <c r="Q2140" s="25" t="s">
        <v>774</v>
      </c>
      <c r="R2140" s="25" t="s">
        <v>775</v>
      </c>
      <c r="S2140" s="25" t="s">
        <v>776</v>
      </c>
      <c r="T2140" s="25" t="s">
        <v>777</v>
      </c>
      <c r="V2140" s="25" t="s">
        <v>778</v>
      </c>
      <c r="X2140" s="25" t="s">
        <v>779</v>
      </c>
      <c r="AB2140" s="25" t="s">
        <v>780</v>
      </c>
      <c r="AC2140" s="25" t="s">
        <v>781</v>
      </c>
      <c r="AD2140" s="25">
        <v>0</v>
      </c>
      <c r="AE2140" s="25" t="s">
        <v>782</v>
      </c>
      <c r="AF2140" s="25">
        <v>-23.4215385607265</v>
      </c>
      <c r="AG2140" s="25">
        <v>-68.039748205246198</v>
      </c>
      <c r="AH2140" s="25">
        <v>0.47152777777777777</v>
      </c>
      <c r="AI2140" s="25" t="s">
        <v>783</v>
      </c>
      <c r="AM2140" s="25" t="s">
        <v>784</v>
      </c>
      <c r="AO2140" s="25" t="s">
        <v>785</v>
      </c>
      <c r="AR2140" s="25" t="s">
        <v>1176</v>
      </c>
    </row>
    <row r="2141" spans="1:44">
      <c r="A2141" s="25">
        <v>202505</v>
      </c>
      <c r="B2141" s="17" t="str">
        <f>IF(A2141="","",IFERROR(VLOOKUP(A2141,Campaña!A:K,2,0),"ID NO EXISTE"))</f>
        <v>Campaña mayo 2025</v>
      </c>
      <c r="C2141" s="25">
        <v>210</v>
      </c>
      <c r="D2141" s="85" t="str">
        <f>IF(C2141="","",IFERROR(CONCATENATE(VLOOKUP(C2141,EstacionReplica!A:W,2,0)," - ",VLOOKUP(C2141,EstacionReplica!A:W,3,0)," - ",VLOOKUP(C2141,EstacionReplica!A:W,4,0)),"ID NO EXISTE"))</f>
        <v>D-34 - Registro individual - 1</v>
      </c>
      <c r="E2141" s="25">
        <v>2025</v>
      </c>
      <c r="F2141" s="25">
        <v>5</v>
      </c>
      <c r="G2141" s="25">
        <v>29</v>
      </c>
      <c r="H2141" s="86">
        <v>0.45277777777777778</v>
      </c>
      <c r="I2141" s="25" t="s">
        <v>771</v>
      </c>
      <c r="O2141" s="25" t="s">
        <v>772</v>
      </c>
      <c r="P2141" s="25" t="s">
        <v>773</v>
      </c>
      <c r="Q2141" s="25" t="s">
        <v>774</v>
      </c>
      <c r="R2141" s="25" t="s">
        <v>775</v>
      </c>
      <c r="S2141" s="25" t="s">
        <v>776</v>
      </c>
      <c r="T2141" s="25" t="s">
        <v>777</v>
      </c>
      <c r="V2141" s="25" t="s">
        <v>778</v>
      </c>
      <c r="X2141" s="25" t="s">
        <v>779</v>
      </c>
      <c r="AB2141" s="25" t="s">
        <v>780</v>
      </c>
      <c r="AC2141" s="25" t="s">
        <v>781</v>
      </c>
      <c r="AD2141" s="25">
        <v>80</v>
      </c>
      <c r="AE2141" s="25" t="s">
        <v>782</v>
      </c>
      <c r="AF2141" s="25">
        <v>-23.419515862476</v>
      </c>
      <c r="AG2141" s="25">
        <v>-68.033968658444394</v>
      </c>
      <c r="AH2141" s="25">
        <v>0.45277777777777778</v>
      </c>
      <c r="AI2141" s="25" t="s">
        <v>787</v>
      </c>
      <c r="AM2141" s="25" t="s">
        <v>784</v>
      </c>
      <c r="AN2141" s="25" t="s">
        <v>830</v>
      </c>
      <c r="AO2141" s="25" t="s">
        <v>785</v>
      </c>
      <c r="AR2141" s="25" t="s">
        <v>1176</v>
      </c>
    </row>
    <row r="2142" spans="1:44">
      <c r="A2142" s="25">
        <v>202505</v>
      </c>
      <c r="B2142" s="17" t="str">
        <f>IF(A2142="","",IFERROR(VLOOKUP(A2142,Campaña!A:K,2,0),"ID NO EXISTE"))</f>
        <v>Campaña mayo 2025</v>
      </c>
      <c r="C2142" s="25">
        <v>211</v>
      </c>
      <c r="D2142" s="85" t="str">
        <f>IF(C2142="","",IFERROR(CONCATENATE(VLOOKUP(C2142,EstacionReplica!A:W,2,0)," - ",VLOOKUP(C2142,EstacionReplica!A:W,3,0)," - ",VLOOKUP(C2142,EstacionReplica!A:W,4,0)),"ID NO EXISTE"))</f>
        <v>D-35 - Registro individual - 1</v>
      </c>
      <c r="E2142" s="25">
        <v>2025</v>
      </c>
      <c r="F2142" s="25">
        <v>5</v>
      </c>
      <c r="G2142" s="25">
        <v>29</v>
      </c>
      <c r="H2142" s="86">
        <v>0.4465277777777778</v>
      </c>
      <c r="I2142" s="25" t="s">
        <v>771</v>
      </c>
      <c r="O2142" s="25" t="s">
        <v>772</v>
      </c>
      <c r="P2142" s="25" t="s">
        <v>773</v>
      </c>
      <c r="Q2142" s="25" t="s">
        <v>774</v>
      </c>
      <c r="R2142" s="25" t="s">
        <v>775</v>
      </c>
      <c r="S2142" s="25" t="s">
        <v>776</v>
      </c>
      <c r="T2142" s="25" t="s">
        <v>777</v>
      </c>
      <c r="V2142" s="25" t="s">
        <v>778</v>
      </c>
      <c r="X2142" s="25" t="s">
        <v>779</v>
      </c>
      <c r="AB2142" s="25" t="s">
        <v>780</v>
      </c>
      <c r="AC2142" s="25" t="s">
        <v>781</v>
      </c>
      <c r="AD2142" s="25">
        <v>95</v>
      </c>
      <c r="AE2142" s="25" t="s">
        <v>782</v>
      </c>
      <c r="AF2142" s="25">
        <v>-23.4194366955711</v>
      </c>
      <c r="AG2142" s="25">
        <v>-68.0343117924984</v>
      </c>
      <c r="AH2142" s="25">
        <v>0.4465277777777778</v>
      </c>
      <c r="AI2142" s="25" t="s">
        <v>787</v>
      </c>
      <c r="AM2142" s="25" t="s">
        <v>784</v>
      </c>
      <c r="AN2142" s="25" t="s">
        <v>964</v>
      </c>
      <c r="AO2142" s="25" t="s">
        <v>785</v>
      </c>
      <c r="AR2142" s="25" t="s">
        <v>1176</v>
      </c>
    </row>
    <row r="2143" spans="1:44">
      <c r="A2143" s="25">
        <v>202505</v>
      </c>
      <c r="B2143" s="17" t="str">
        <f>IF(A2143="","",IFERROR(VLOOKUP(A2143,Campaña!A:K,2,0),"ID NO EXISTE"))</f>
        <v>Campaña mayo 2025</v>
      </c>
      <c r="C2143" s="25">
        <v>212</v>
      </c>
      <c r="D2143" s="85" t="str">
        <f>IF(C2143="","",IFERROR(CONCATENATE(VLOOKUP(C2143,EstacionReplica!A:W,2,0)," - ",VLOOKUP(C2143,EstacionReplica!A:W,3,0)," - ",VLOOKUP(C2143,EstacionReplica!A:W,4,0)),"ID NO EXISTE"))</f>
        <v>D-36 - Registro individual - 1</v>
      </c>
      <c r="E2143" s="25">
        <v>2025</v>
      </c>
      <c r="F2143" s="25">
        <v>5</v>
      </c>
      <c r="G2143" s="25">
        <v>29</v>
      </c>
      <c r="H2143" s="86">
        <v>0.5229166666666667</v>
      </c>
      <c r="I2143" s="25" t="s">
        <v>771</v>
      </c>
      <c r="O2143" s="25" t="s">
        <v>772</v>
      </c>
      <c r="P2143" s="25" t="s">
        <v>773</v>
      </c>
      <c r="Q2143" s="25" t="s">
        <v>774</v>
      </c>
      <c r="R2143" s="25" t="s">
        <v>775</v>
      </c>
      <c r="S2143" s="25" t="s">
        <v>776</v>
      </c>
      <c r="T2143" s="25" t="s">
        <v>831</v>
      </c>
      <c r="V2143" s="25" t="s">
        <v>832</v>
      </c>
      <c r="X2143" s="25" t="s">
        <v>833</v>
      </c>
      <c r="AB2143" s="25" t="s">
        <v>780</v>
      </c>
      <c r="AC2143" s="25" t="s">
        <v>781</v>
      </c>
      <c r="AD2143" s="25">
        <v>90</v>
      </c>
      <c r="AE2143" s="25" t="s">
        <v>782</v>
      </c>
      <c r="AF2143" s="25">
        <v>-23.417159697366099</v>
      </c>
      <c r="AG2143" s="25">
        <v>-68.028338537430599</v>
      </c>
      <c r="AH2143" s="25">
        <v>0.5229166666666667</v>
      </c>
      <c r="AI2143" s="25" t="s">
        <v>787</v>
      </c>
      <c r="AM2143" s="25" t="s">
        <v>784</v>
      </c>
      <c r="AN2143" s="25" t="s">
        <v>835</v>
      </c>
      <c r="AO2143" s="25" t="s">
        <v>785</v>
      </c>
      <c r="AR2143" s="25" t="s">
        <v>1176</v>
      </c>
    </row>
    <row r="2144" spans="1:44">
      <c r="A2144" s="25">
        <v>202505</v>
      </c>
      <c r="B2144" s="17" t="str">
        <f>IF(A2144="","",IFERROR(VLOOKUP(A2144,Campaña!A:K,2,0),"ID NO EXISTE"))</f>
        <v>Campaña mayo 2025</v>
      </c>
      <c r="C2144" s="25">
        <v>213</v>
      </c>
      <c r="D2144" s="85" t="str">
        <f>IF(C2144="","",IFERROR(CONCATENATE(VLOOKUP(C2144,EstacionReplica!A:W,2,0)," - ",VLOOKUP(C2144,EstacionReplica!A:W,3,0)," - ",VLOOKUP(C2144,EstacionReplica!A:W,4,0)),"ID NO EXISTE"))</f>
        <v>D-37 - Registro individual - 1</v>
      </c>
      <c r="E2144" s="25">
        <v>2025</v>
      </c>
      <c r="F2144" s="25">
        <v>5</v>
      </c>
      <c r="G2144" s="25">
        <v>29</v>
      </c>
      <c r="H2144" s="86">
        <v>0.5180555555555556</v>
      </c>
      <c r="I2144" s="25" t="s">
        <v>771</v>
      </c>
      <c r="O2144" s="25" t="s">
        <v>772</v>
      </c>
      <c r="P2144" s="25" t="s">
        <v>773</v>
      </c>
      <c r="Q2144" s="25" t="s">
        <v>774</v>
      </c>
      <c r="R2144" s="25" t="s">
        <v>775</v>
      </c>
      <c r="S2144" s="25" t="s">
        <v>776</v>
      </c>
      <c r="T2144" s="25" t="s">
        <v>777</v>
      </c>
      <c r="V2144" s="25" t="s">
        <v>778</v>
      </c>
      <c r="X2144" s="25" t="s">
        <v>779</v>
      </c>
      <c r="AB2144" s="25" t="s">
        <v>780</v>
      </c>
      <c r="AC2144" s="25" t="s">
        <v>781</v>
      </c>
      <c r="AD2144" s="25">
        <v>100</v>
      </c>
      <c r="AE2144" s="25" t="s">
        <v>782</v>
      </c>
      <c r="AF2144" s="25">
        <v>-23.417008715375001</v>
      </c>
      <c r="AG2144" s="25">
        <v>-68.028750703151601</v>
      </c>
      <c r="AH2144" s="25">
        <v>0.5180555555555556</v>
      </c>
      <c r="AI2144" s="25" t="s">
        <v>787</v>
      </c>
      <c r="AM2144" s="25" t="s">
        <v>784</v>
      </c>
      <c r="AN2144" s="25" t="s">
        <v>842</v>
      </c>
      <c r="AO2144" s="25" t="s">
        <v>785</v>
      </c>
      <c r="AR2144" s="25" t="s">
        <v>1176</v>
      </c>
    </row>
    <row r="2145" spans="1:44">
      <c r="A2145" s="25">
        <v>202505</v>
      </c>
      <c r="B2145" s="17" t="str">
        <f>IF(A2145="","",IFERROR(VLOOKUP(A2145,Campaña!A:K,2,0),"ID NO EXISTE"))</f>
        <v>Campaña mayo 2025</v>
      </c>
      <c r="C2145" s="25">
        <v>214</v>
      </c>
      <c r="D2145" s="85" t="str">
        <f>IF(C2145="","",IFERROR(CONCATENATE(VLOOKUP(C2145,EstacionReplica!A:W,2,0)," - ",VLOOKUP(C2145,EstacionReplica!A:W,3,0)," - ",VLOOKUP(C2145,EstacionReplica!A:W,4,0)),"ID NO EXISTE"))</f>
        <v>D-38 - Registro individual - 1</v>
      </c>
      <c r="E2145" s="25">
        <v>2025</v>
      </c>
      <c r="F2145" s="25">
        <v>5</v>
      </c>
      <c r="G2145" s="25">
        <v>30</v>
      </c>
      <c r="H2145" s="86">
        <v>0.45</v>
      </c>
      <c r="I2145" s="25" t="s">
        <v>771</v>
      </c>
      <c r="O2145" s="25" t="s">
        <v>772</v>
      </c>
      <c r="P2145" s="25" t="s">
        <v>773</v>
      </c>
      <c r="Q2145" s="25" t="s">
        <v>774</v>
      </c>
      <c r="R2145" s="25" t="s">
        <v>775</v>
      </c>
      <c r="S2145" s="25" t="s">
        <v>776</v>
      </c>
      <c r="T2145" s="25" t="s">
        <v>777</v>
      </c>
      <c r="V2145" s="25" t="s">
        <v>778</v>
      </c>
      <c r="X2145" s="25" t="s">
        <v>779</v>
      </c>
      <c r="AB2145" s="25" t="s">
        <v>780</v>
      </c>
      <c r="AC2145" s="25" t="s">
        <v>781</v>
      </c>
      <c r="AD2145" s="25">
        <v>80</v>
      </c>
      <c r="AE2145" s="25" t="s">
        <v>782</v>
      </c>
      <c r="AF2145" s="25">
        <v>-23.415332945901799</v>
      </c>
      <c r="AG2145" s="25">
        <v>-68.039655980699905</v>
      </c>
      <c r="AH2145" s="25">
        <v>0.45</v>
      </c>
      <c r="AI2145" s="25" t="s">
        <v>787</v>
      </c>
      <c r="AM2145" s="25" t="s">
        <v>784</v>
      </c>
      <c r="AN2145" s="25" t="s">
        <v>830</v>
      </c>
      <c r="AO2145" s="25" t="s">
        <v>785</v>
      </c>
      <c r="AR2145" s="25" t="s">
        <v>1176</v>
      </c>
    </row>
    <row r="2146" spans="1:44">
      <c r="A2146" s="25">
        <v>202505</v>
      </c>
      <c r="B2146" s="17" t="str">
        <f>IF(A2146="","",IFERROR(VLOOKUP(A2146,Campaña!A:K,2,0),"ID NO EXISTE"))</f>
        <v>Campaña mayo 2025</v>
      </c>
      <c r="C2146" s="25">
        <v>215</v>
      </c>
      <c r="D2146" s="85" t="str">
        <f>IF(C2146="","",IFERROR(CONCATENATE(VLOOKUP(C2146,EstacionReplica!A:W,2,0)," - ",VLOOKUP(C2146,EstacionReplica!A:W,3,0)," - ",VLOOKUP(C2146,EstacionReplica!A:W,4,0)),"ID NO EXISTE"))</f>
        <v>D-39 - Registro individual - 1</v>
      </c>
      <c r="E2146" s="25">
        <v>2025</v>
      </c>
      <c r="F2146" s="25">
        <v>5</v>
      </c>
      <c r="G2146" s="25">
        <v>30</v>
      </c>
      <c r="H2146" s="86">
        <v>0.45069444444444445</v>
      </c>
      <c r="I2146" s="25" t="s">
        <v>771</v>
      </c>
      <c r="O2146" s="25" t="s">
        <v>772</v>
      </c>
      <c r="P2146" s="25" t="s">
        <v>773</v>
      </c>
      <c r="Q2146" s="25" t="s">
        <v>774</v>
      </c>
      <c r="R2146" s="25" t="s">
        <v>775</v>
      </c>
      <c r="S2146" s="25" t="s">
        <v>776</v>
      </c>
      <c r="T2146" s="25" t="s">
        <v>777</v>
      </c>
      <c r="V2146" s="25" t="s">
        <v>778</v>
      </c>
      <c r="X2146" s="25" t="s">
        <v>779</v>
      </c>
      <c r="AB2146" s="25" t="s">
        <v>780</v>
      </c>
      <c r="AC2146" s="25" t="s">
        <v>781</v>
      </c>
      <c r="AD2146" s="25">
        <v>0</v>
      </c>
      <c r="AE2146" s="25" t="s">
        <v>782</v>
      </c>
      <c r="AF2146" s="25">
        <v>-23.415269784195999</v>
      </c>
      <c r="AG2146" s="25">
        <v>-68.0396662237237</v>
      </c>
      <c r="AH2146" s="25">
        <v>0.45069444444444445</v>
      </c>
      <c r="AI2146" s="25" t="s">
        <v>789</v>
      </c>
      <c r="AM2146" s="25" t="s">
        <v>784</v>
      </c>
      <c r="AN2146" s="25" t="s">
        <v>801</v>
      </c>
      <c r="AO2146" s="25" t="s">
        <v>785</v>
      </c>
      <c r="AR2146" s="25" t="s">
        <v>1176</v>
      </c>
    </row>
    <row r="2147" spans="1:44">
      <c r="A2147" s="25">
        <v>202505</v>
      </c>
      <c r="B2147" s="17" t="str">
        <f>IF(A2147="","",IFERROR(VLOOKUP(A2147,Campaña!A:K,2,0),"ID NO EXISTE"))</f>
        <v>Campaña mayo 2025</v>
      </c>
      <c r="C2147" s="25">
        <v>216</v>
      </c>
      <c r="D2147" s="85" t="str">
        <f>IF(C2147="","",IFERROR(CONCATENATE(VLOOKUP(C2147,EstacionReplica!A:W,2,0)," - ",VLOOKUP(C2147,EstacionReplica!A:W,3,0)," - ",VLOOKUP(C2147,EstacionReplica!A:W,4,0)),"ID NO EXISTE"))</f>
        <v>D-40 - Registro individual - 1</v>
      </c>
      <c r="E2147" s="25">
        <v>2025</v>
      </c>
      <c r="F2147" s="25">
        <v>5</v>
      </c>
      <c r="G2147" s="25">
        <v>30</v>
      </c>
      <c r="H2147" s="86">
        <v>0.4513888888888889</v>
      </c>
      <c r="I2147" s="25" t="s">
        <v>771</v>
      </c>
      <c r="O2147" s="25" t="s">
        <v>772</v>
      </c>
      <c r="P2147" s="25" t="s">
        <v>773</v>
      </c>
      <c r="Q2147" s="25" t="s">
        <v>774</v>
      </c>
      <c r="R2147" s="25" t="s">
        <v>775</v>
      </c>
      <c r="S2147" s="25" t="s">
        <v>776</v>
      </c>
      <c r="T2147" s="25" t="s">
        <v>777</v>
      </c>
      <c r="V2147" s="25" t="s">
        <v>778</v>
      </c>
      <c r="X2147" s="25" t="s">
        <v>779</v>
      </c>
      <c r="AB2147" s="25" t="s">
        <v>780</v>
      </c>
      <c r="AC2147" s="25" t="s">
        <v>781</v>
      </c>
      <c r="AD2147" s="25">
        <v>0</v>
      </c>
      <c r="AE2147" s="25" t="s">
        <v>782</v>
      </c>
      <c r="AF2147" s="25">
        <v>-23.4152063818348</v>
      </c>
      <c r="AG2147" s="25">
        <v>-68.039637320063093</v>
      </c>
      <c r="AH2147" s="25">
        <v>0.4513888888888889</v>
      </c>
      <c r="AI2147" s="25" t="s">
        <v>783</v>
      </c>
      <c r="AM2147" s="25" t="s">
        <v>784</v>
      </c>
      <c r="AO2147" s="25" t="s">
        <v>785</v>
      </c>
      <c r="AR2147" s="25" t="s">
        <v>1176</v>
      </c>
    </row>
    <row r="2148" spans="1:44">
      <c r="A2148" s="25">
        <v>202505</v>
      </c>
      <c r="B2148" s="17" t="str">
        <f>IF(A2148="","",IFERROR(VLOOKUP(A2148,Campaña!A:K,2,0),"ID NO EXISTE"))</f>
        <v>Campaña mayo 2025</v>
      </c>
      <c r="C2148" s="25">
        <v>217</v>
      </c>
      <c r="D2148" s="85" t="str">
        <f>IF(C2148="","",IFERROR(CONCATENATE(VLOOKUP(C2148,EstacionReplica!A:W,2,0)," - ",VLOOKUP(C2148,EstacionReplica!A:W,3,0)," - ",VLOOKUP(C2148,EstacionReplica!A:W,4,0)),"ID NO EXISTE"))</f>
        <v>D-41 - Registro individual - 1</v>
      </c>
      <c r="E2148" s="25">
        <v>2025</v>
      </c>
      <c r="F2148" s="25">
        <v>5</v>
      </c>
      <c r="G2148" s="25">
        <v>30</v>
      </c>
      <c r="H2148" s="86">
        <v>0.4513888888888889</v>
      </c>
      <c r="I2148" s="25" t="s">
        <v>771</v>
      </c>
      <c r="O2148" s="25" t="s">
        <v>772</v>
      </c>
      <c r="P2148" s="25" t="s">
        <v>773</v>
      </c>
      <c r="Q2148" s="25" t="s">
        <v>774</v>
      </c>
      <c r="R2148" s="25" t="s">
        <v>775</v>
      </c>
      <c r="S2148" s="25" t="s">
        <v>776</v>
      </c>
      <c r="T2148" s="25" t="s">
        <v>777</v>
      </c>
      <c r="V2148" s="25" t="s">
        <v>778</v>
      </c>
      <c r="X2148" s="25" t="s">
        <v>779</v>
      </c>
      <c r="AB2148" s="25" t="s">
        <v>780</v>
      </c>
      <c r="AC2148" s="25" t="s">
        <v>781</v>
      </c>
      <c r="AD2148" s="25">
        <v>0</v>
      </c>
      <c r="AE2148" s="25" t="s">
        <v>782</v>
      </c>
      <c r="AF2148" s="25">
        <v>-23.415197410303499</v>
      </c>
      <c r="AG2148" s="25">
        <v>-68.039647171924699</v>
      </c>
      <c r="AH2148" s="25">
        <v>0.4513888888888889</v>
      </c>
      <c r="AI2148" s="25" t="s">
        <v>783</v>
      </c>
      <c r="AM2148" s="25" t="s">
        <v>784</v>
      </c>
      <c r="AO2148" s="25" t="s">
        <v>785</v>
      </c>
      <c r="AR2148" s="25" t="s">
        <v>1176</v>
      </c>
    </row>
    <row r="2149" spans="1:44">
      <c r="A2149" s="25">
        <v>202505</v>
      </c>
      <c r="B2149" s="17" t="str">
        <f>IF(A2149="","",IFERROR(VLOOKUP(A2149,Campaña!A:K,2,0),"ID NO EXISTE"))</f>
        <v>Campaña mayo 2025</v>
      </c>
      <c r="C2149" s="25">
        <v>218</v>
      </c>
      <c r="D2149" s="85" t="str">
        <f>IF(C2149="","",IFERROR(CONCATENATE(VLOOKUP(C2149,EstacionReplica!A:W,2,0)," - ",VLOOKUP(C2149,EstacionReplica!A:W,3,0)," - ",VLOOKUP(C2149,EstacionReplica!A:W,4,0)),"ID NO EXISTE"))</f>
        <v>D-42 - Registro individual - 1</v>
      </c>
      <c r="E2149" s="25">
        <v>2025</v>
      </c>
      <c r="F2149" s="25">
        <v>5</v>
      </c>
      <c r="G2149" s="25">
        <v>30</v>
      </c>
      <c r="H2149" s="86">
        <v>0.4513888888888889</v>
      </c>
      <c r="I2149" s="25" t="s">
        <v>771</v>
      </c>
      <c r="O2149" s="25" t="s">
        <v>772</v>
      </c>
      <c r="P2149" s="25" t="s">
        <v>773</v>
      </c>
      <c r="Q2149" s="25" t="s">
        <v>774</v>
      </c>
      <c r="R2149" s="25" t="s">
        <v>775</v>
      </c>
      <c r="S2149" s="25" t="s">
        <v>776</v>
      </c>
      <c r="T2149" s="25" t="s">
        <v>777</v>
      </c>
      <c r="V2149" s="25" t="s">
        <v>778</v>
      </c>
      <c r="X2149" s="25" t="s">
        <v>779</v>
      </c>
      <c r="AB2149" s="25" t="s">
        <v>780</v>
      </c>
      <c r="AC2149" s="25" t="s">
        <v>781</v>
      </c>
      <c r="AD2149" s="25">
        <v>40</v>
      </c>
      <c r="AE2149" s="25" t="s">
        <v>782</v>
      </c>
      <c r="AF2149" s="25">
        <v>-23.415043871475302</v>
      </c>
      <c r="AG2149" s="25">
        <v>-68.039648280205299</v>
      </c>
      <c r="AH2149" s="25">
        <v>0.4513888888888889</v>
      </c>
      <c r="AI2149" s="25" t="s">
        <v>787</v>
      </c>
      <c r="AM2149" s="25" t="s">
        <v>784</v>
      </c>
      <c r="AN2149" s="25" t="s">
        <v>843</v>
      </c>
      <c r="AO2149" s="25" t="s">
        <v>785</v>
      </c>
      <c r="AR2149" s="25" t="s">
        <v>1176</v>
      </c>
    </row>
    <row r="2150" spans="1:44">
      <c r="A2150" s="25">
        <v>202505</v>
      </c>
      <c r="B2150" s="17" t="str">
        <f>IF(A2150="","",IFERROR(VLOOKUP(A2150,Campaña!A:K,2,0),"ID NO EXISTE"))</f>
        <v>Campaña mayo 2025</v>
      </c>
      <c r="C2150" s="25">
        <v>219</v>
      </c>
      <c r="D2150" s="85" t="str">
        <f>IF(C2150="","",IFERROR(CONCATENATE(VLOOKUP(C2150,EstacionReplica!A:W,2,0)," - ",VLOOKUP(C2150,EstacionReplica!A:W,3,0)," - ",VLOOKUP(C2150,EstacionReplica!A:W,4,0)),"ID NO EXISTE"))</f>
        <v>D-43 - Registro individual - 1</v>
      </c>
      <c r="E2150" s="25">
        <v>2025</v>
      </c>
      <c r="F2150" s="25">
        <v>5</v>
      </c>
      <c r="G2150" s="25">
        <v>30</v>
      </c>
      <c r="H2150" s="86">
        <v>0.45277777777777778</v>
      </c>
      <c r="I2150" s="25" t="s">
        <v>771</v>
      </c>
      <c r="O2150" s="25" t="s">
        <v>772</v>
      </c>
      <c r="P2150" s="25" t="s">
        <v>773</v>
      </c>
      <c r="Q2150" s="25" t="s">
        <v>774</v>
      </c>
      <c r="R2150" s="25" t="s">
        <v>775</v>
      </c>
      <c r="S2150" s="25" t="s">
        <v>776</v>
      </c>
      <c r="T2150" s="25" t="s">
        <v>777</v>
      </c>
      <c r="V2150" s="25" t="s">
        <v>778</v>
      </c>
      <c r="X2150" s="25" t="s">
        <v>779</v>
      </c>
      <c r="AB2150" s="25" t="s">
        <v>780</v>
      </c>
      <c r="AC2150" s="25" t="s">
        <v>781</v>
      </c>
      <c r="AD2150" s="25">
        <v>0</v>
      </c>
      <c r="AE2150" s="25" t="s">
        <v>782</v>
      </c>
      <c r="AF2150" s="25">
        <v>-23.4149807097671</v>
      </c>
      <c r="AG2150" s="25">
        <v>-68.039658523205105</v>
      </c>
      <c r="AH2150" s="25">
        <v>0.45277777777777778</v>
      </c>
      <c r="AI2150" s="25" t="s">
        <v>789</v>
      </c>
      <c r="AM2150" s="25" t="s">
        <v>784</v>
      </c>
      <c r="AN2150" s="25" t="s">
        <v>801</v>
      </c>
      <c r="AO2150" s="25" t="s">
        <v>785</v>
      </c>
      <c r="AR2150" s="25" t="s">
        <v>1176</v>
      </c>
    </row>
    <row r="2151" spans="1:44">
      <c r="A2151" s="25">
        <v>202505</v>
      </c>
      <c r="B2151" s="17" t="str">
        <f>IF(A2151="","",IFERROR(VLOOKUP(A2151,Campaña!A:K,2,0),"ID NO EXISTE"))</f>
        <v>Campaña mayo 2025</v>
      </c>
      <c r="C2151" s="25">
        <v>220</v>
      </c>
      <c r="D2151" s="85" t="str">
        <f>IF(C2151="","",IFERROR(CONCATENATE(VLOOKUP(C2151,EstacionReplica!A:W,2,0)," - ",VLOOKUP(C2151,EstacionReplica!A:W,3,0)," - ",VLOOKUP(C2151,EstacionReplica!A:W,4,0)),"ID NO EXISTE"))</f>
        <v>D-45 - Registro individual - 1</v>
      </c>
      <c r="E2151" s="25">
        <v>2025</v>
      </c>
      <c r="F2151" s="25">
        <v>5</v>
      </c>
      <c r="G2151" s="25">
        <v>30</v>
      </c>
      <c r="H2151" s="86">
        <v>0.42986111111111114</v>
      </c>
      <c r="I2151" s="25" t="s">
        <v>771</v>
      </c>
      <c r="O2151" s="25" t="s">
        <v>772</v>
      </c>
      <c r="P2151" s="25" t="s">
        <v>773</v>
      </c>
      <c r="Q2151" s="25" t="s">
        <v>774</v>
      </c>
      <c r="R2151" s="25" t="s">
        <v>775</v>
      </c>
      <c r="S2151" s="25" t="s">
        <v>776</v>
      </c>
      <c r="T2151" s="25" t="s">
        <v>831</v>
      </c>
      <c r="V2151" s="25" t="s">
        <v>832</v>
      </c>
      <c r="X2151" s="25" t="s">
        <v>833</v>
      </c>
      <c r="AB2151" s="25" t="s">
        <v>780</v>
      </c>
      <c r="AC2151" s="25" t="s">
        <v>781</v>
      </c>
      <c r="AD2151" s="25">
        <v>45</v>
      </c>
      <c r="AE2151" s="25" t="s">
        <v>782</v>
      </c>
      <c r="AF2151" s="25">
        <v>-23.418119405360201</v>
      </c>
      <c r="AG2151" s="25">
        <v>-68.038931178997899</v>
      </c>
      <c r="AH2151" s="25">
        <v>0.42986111111111114</v>
      </c>
      <c r="AI2151" s="25" t="s">
        <v>787</v>
      </c>
      <c r="AM2151" s="25" t="s">
        <v>784</v>
      </c>
      <c r="AN2151" s="25" t="s">
        <v>952</v>
      </c>
      <c r="AO2151" s="25" t="s">
        <v>785</v>
      </c>
      <c r="AR2151" s="25" t="s">
        <v>1176</v>
      </c>
    </row>
    <row r="2152" spans="1:44">
      <c r="A2152" s="25">
        <v>202505</v>
      </c>
      <c r="B2152" s="17" t="str">
        <f>IF(A2152="","",IFERROR(VLOOKUP(A2152,Campaña!A:K,2,0),"ID NO EXISTE"))</f>
        <v>Campaña mayo 2025</v>
      </c>
      <c r="C2152" s="25">
        <v>221</v>
      </c>
      <c r="D2152" s="85" t="str">
        <f>IF(C2152="","",IFERROR(CONCATENATE(VLOOKUP(C2152,EstacionReplica!A:W,2,0)," - ",VLOOKUP(C2152,EstacionReplica!A:W,3,0)," - ",VLOOKUP(C2152,EstacionReplica!A:W,4,0)),"ID NO EXISTE"))</f>
        <v>D-46 - Registro individual - 1</v>
      </c>
      <c r="E2152" s="25">
        <v>2025</v>
      </c>
      <c r="F2152" s="25">
        <v>5</v>
      </c>
      <c r="G2152" s="25">
        <v>29</v>
      </c>
      <c r="H2152" s="86">
        <v>0.39444444444444443</v>
      </c>
      <c r="I2152" s="25" t="s">
        <v>771</v>
      </c>
      <c r="O2152" s="25" t="s">
        <v>772</v>
      </c>
      <c r="P2152" s="25" t="s">
        <v>773</v>
      </c>
      <c r="Q2152" s="25" t="s">
        <v>774</v>
      </c>
      <c r="R2152" s="25" t="s">
        <v>775</v>
      </c>
      <c r="S2152" s="25" t="s">
        <v>776</v>
      </c>
      <c r="T2152" s="25" t="s">
        <v>777</v>
      </c>
      <c r="V2152" s="25" t="s">
        <v>778</v>
      </c>
      <c r="X2152" s="25" t="s">
        <v>779</v>
      </c>
      <c r="AB2152" s="25" t="s">
        <v>780</v>
      </c>
      <c r="AC2152" s="25" t="s">
        <v>781</v>
      </c>
      <c r="AD2152" s="25">
        <v>0</v>
      </c>
      <c r="AE2152" s="25" t="s">
        <v>782</v>
      </c>
      <c r="AF2152" s="25">
        <v>-23.4201679368432</v>
      </c>
      <c r="AG2152" s="25">
        <v>-68.035715877727299</v>
      </c>
      <c r="AH2152" s="25">
        <v>0.39444444444444443</v>
      </c>
      <c r="AI2152" s="25" t="s">
        <v>789</v>
      </c>
      <c r="AM2152" s="25" t="s">
        <v>784</v>
      </c>
      <c r="AN2152" s="25" t="s">
        <v>801</v>
      </c>
      <c r="AO2152" s="25" t="s">
        <v>785</v>
      </c>
      <c r="AR2152" s="25" t="s">
        <v>1176</v>
      </c>
    </row>
    <row r="2153" spans="1:44">
      <c r="A2153" s="25">
        <v>202505</v>
      </c>
      <c r="B2153" s="17" t="str">
        <f>IF(A2153="","",IFERROR(VLOOKUP(A2153,Campaña!A:K,2,0),"ID NO EXISTE"))</f>
        <v>Campaña mayo 2025</v>
      </c>
      <c r="C2153" s="25">
        <v>222</v>
      </c>
      <c r="D2153" s="85" t="str">
        <f>IF(C2153="","",IFERROR(CONCATENATE(VLOOKUP(C2153,EstacionReplica!A:W,2,0)," - ",VLOOKUP(C2153,EstacionReplica!A:W,3,0)," - ",VLOOKUP(C2153,EstacionReplica!A:W,4,0)),"ID NO EXISTE"))</f>
        <v>D-47 - Registro individual - 1</v>
      </c>
      <c r="E2153" s="25">
        <v>2025</v>
      </c>
      <c r="F2153" s="25">
        <v>5</v>
      </c>
      <c r="G2153" s="25">
        <v>29</v>
      </c>
      <c r="H2153" s="86">
        <v>0.39305555555555555</v>
      </c>
      <c r="I2153" s="25" t="s">
        <v>771</v>
      </c>
      <c r="O2153" s="25" t="s">
        <v>772</v>
      </c>
      <c r="P2153" s="25" t="s">
        <v>773</v>
      </c>
      <c r="Q2153" s="25" t="s">
        <v>774</v>
      </c>
      <c r="R2153" s="25" t="s">
        <v>775</v>
      </c>
      <c r="S2153" s="25" t="s">
        <v>776</v>
      </c>
      <c r="T2153" s="25" t="s">
        <v>777</v>
      </c>
      <c r="V2153" s="25" t="s">
        <v>778</v>
      </c>
      <c r="X2153" s="25" t="s">
        <v>779</v>
      </c>
      <c r="AB2153" s="25" t="s">
        <v>780</v>
      </c>
      <c r="AC2153" s="25" t="s">
        <v>781</v>
      </c>
      <c r="AD2153" s="25">
        <v>0</v>
      </c>
      <c r="AE2153" s="25" t="s">
        <v>782</v>
      </c>
      <c r="AF2153" s="25">
        <v>-23.419951599469801</v>
      </c>
      <c r="AG2153" s="25">
        <v>-68.035785958177001</v>
      </c>
      <c r="AH2153" s="25">
        <v>0.39305555555555555</v>
      </c>
      <c r="AI2153" s="25" t="s">
        <v>789</v>
      </c>
      <c r="AM2153" s="25" t="s">
        <v>784</v>
      </c>
      <c r="AN2153" s="25" t="s">
        <v>801</v>
      </c>
      <c r="AO2153" s="25" t="s">
        <v>785</v>
      </c>
      <c r="AR2153" s="25" t="s">
        <v>1176</v>
      </c>
    </row>
    <row r="2154" spans="1:44">
      <c r="A2154" s="25">
        <v>202505</v>
      </c>
      <c r="B2154" s="17" t="str">
        <f>IF(A2154="","",IFERROR(VLOOKUP(A2154,Campaña!A:K,2,0),"ID NO EXISTE"))</f>
        <v>Campaña mayo 2025</v>
      </c>
      <c r="C2154" s="25">
        <v>223</v>
      </c>
      <c r="D2154" s="85" t="str">
        <f>IF(C2154="","",IFERROR(CONCATENATE(VLOOKUP(C2154,EstacionReplica!A:W,2,0)," - ",VLOOKUP(C2154,EstacionReplica!A:W,3,0)," - ",VLOOKUP(C2154,EstacionReplica!A:W,4,0)),"ID NO EXISTE"))</f>
        <v>D-48 - Registro individual - 1</v>
      </c>
      <c r="E2154" s="25">
        <v>2025</v>
      </c>
      <c r="F2154" s="25">
        <v>5</v>
      </c>
      <c r="G2154" s="25">
        <v>29</v>
      </c>
      <c r="H2154" s="86">
        <v>0.4513888888888889</v>
      </c>
      <c r="I2154" s="25" t="s">
        <v>771</v>
      </c>
      <c r="O2154" s="25" t="s">
        <v>772</v>
      </c>
      <c r="P2154" s="25" t="s">
        <v>773</v>
      </c>
      <c r="Q2154" s="25" t="s">
        <v>774</v>
      </c>
      <c r="R2154" s="25" t="s">
        <v>775</v>
      </c>
      <c r="S2154" s="25" t="s">
        <v>776</v>
      </c>
      <c r="T2154" s="25" t="s">
        <v>777</v>
      </c>
      <c r="V2154" s="25" t="s">
        <v>778</v>
      </c>
      <c r="X2154" s="25" t="s">
        <v>779</v>
      </c>
      <c r="AB2154" s="25" t="s">
        <v>780</v>
      </c>
      <c r="AC2154" s="25" t="s">
        <v>781</v>
      </c>
      <c r="AD2154" s="25">
        <v>80</v>
      </c>
      <c r="AE2154" s="25" t="s">
        <v>782</v>
      </c>
      <c r="AF2154" s="25">
        <v>-23.419543925909799</v>
      </c>
      <c r="AG2154" s="25">
        <v>-68.034125053207305</v>
      </c>
      <c r="AH2154" s="25">
        <v>0.4513888888888889</v>
      </c>
      <c r="AI2154" s="25" t="s">
        <v>787</v>
      </c>
      <c r="AM2154" s="25" t="s">
        <v>784</v>
      </c>
      <c r="AN2154" s="25" t="s">
        <v>830</v>
      </c>
      <c r="AO2154" s="25" t="s">
        <v>785</v>
      </c>
      <c r="AR2154" s="25" t="s">
        <v>1176</v>
      </c>
    </row>
    <row r="2155" spans="1:44">
      <c r="A2155" s="25">
        <v>202505</v>
      </c>
      <c r="B2155" s="17" t="str">
        <f>IF(A2155="","",IFERROR(VLOOKUP(A2155,Campaña!A:K,2,0),"ID NO EXISTE"))</f>
        <v>Campaña mayo 2025</v>
      </c>
      <c r="C2155" s="25">
        <v>224</v>
      </c>
      <c r="D2155" s="85" t="str">
        <f>IF(C2155="","",IFERROR(CONCATENATE(VLOOKUP(C2155,EstacionReplica!A:W,2,0)," - ",VLOOKUP(C2155,EstacionReplica!A:W,3,0)," - ",VLOOKUP(C2155,EstacionReplica!A:W,4,0)),"ID NO EXISTE"))</f>
        <v>D-49 - Registro individual - 1</v>
      </c>
      <c r="E2155" s="25">
        <v>2025</v>
      </c>
      <c r="F2155" s="25">
        <v>5</v>
      </c>
      <c r="G2155" s="25">
        <v>29</v>
      </c>
      <c r="H2155" s="86">
        <v>0.4680555555555555</v>
      </c>
      <c r="I2155" s="25" t="s">
        <v>771</v>
      </c>
      <c r="O2155" s="25" t="s">
        <v>772</v>
      </c>
      <c r="P2155" s="25" t="s">
        <v>773</v>
      </c>
      <c r="Q2155" s="25" t="s">
        <v>774</v>
      </c>
      <c r="R2155" s="25" t="s">
        <v>775</v>
      </c>
      <c r="S2155" s="25" t="s">
        <v>776</v>
      </c>
      <c r="T2155" s="25" t="s">
        <v>777</v>
      </c>
      <c r="V2155" s="25" t="s">
        <v>778</v>
      </c>
      <c r="X2155" s="25" t="s">
        <v>779</v>
      </c>
      <c r="AB2155" s="25" t="s">
        <v>780</v>
      </c>
      <c r="AC2155" s="25" t="s">
        <v>781</v>
      </c>
      <c r="AD2155" s="25">
        <v>90</v>
      </c>
      <c r="AE2155" s="25" t="s">
        <v>782</v>
      </c>
      <c r="AF2155" s="25">
        <v>-23.4201551135214</v>
      </c>
      <c r="AG2155" s="25">
        <v>-68.033641029797593</v>
      </c>
      <c r="AH2155" s="25">
        <v>0.4680555555555555</v>
      </c>
      <c r="AI2155" s="25" t="s">
        <v>787</v>
      </c>
      <c r="AM2155" s="25" t="s">
        <v>784</v>
      </c>
      <c r="AN2155" s="25" t="s">
        <v>819</v>
      </c>
      <c r="AO2155" s="25" t="s">
        <v>785</v>
      </c>
      <c r="AR2155" s="25" t="s">
        <v>1176</v>
      </c>
    </row>
    <row r="2156" spans="1:44">
      <c r="A2156" s="25">
        <v>202505</v>
      </c>
      <c r="B2156" s="17" t="str">
        <f>IF(A2156="","",IFERROR(VLOOKUP(A2156,Campaña!A:K,2,0),"ID NO EXISTE"))</f>
        <v>Campaña mayo 2025</v>
      </c>
      <c r="C2156" s="25">
        <v>225</v>
      </c>
      <c r="D2156" s="85" t="str">
        <f>IF(C2156="","",IFERROR(CONCATENATE(VLOOKUP(C2156,EstacionReplica!A:W,2,0)," - ",VLOOKUP(C2156,EstacionReplica!A:W,3,0)," - ",VLOOKUP(C2156,EstacionReplica!A:W,4,0)),"ID NO EXISTE"))</f>
        <v>D-50 - Registro individual - 1</v>
      </c>
      <c r="E2156" s="25">
        <v>2025</v>
      </c>
      <c r="F2156" s="25">
        <v>5</v>
      </c>
      <c r="G2156" s="25">
        <v>29</v>
      </c>
      <c r="H2156" s="86">
        <v>0.4694444444444445</v>
      </c>
      <c r="I2156" s="25" t="s">
        <v>771</v>
      </c>
      <c r="O2156" s="25" t="s">
        <v>772</v>
      </c>
      <c r="P2156" s="25" t="s">
        <v>773</v>
      </c>
      <c r="Q2156" s="25" t="s">
        <v>774</v>
      </c>
      <c r="R2156" s="25" t="s">
        <v>775</v>
      </c>
      <c r="S2156" s="25" t="s">
        <v>776</v>
      </c>
      <c r="T2156" s="25" t="s">
        <v>777</v>
      </c>
      <c r="V2156" s="25" t="s">
        <v>778</v>
      </c>
      <c r="X2156" s="25" t="s">
        <v>779</v>
      </c>
      <c r="AB2156" s="25" t="s">
        <v>780</v>
      </c>
      <c r="AC2156" s="25" t="s">
        <v>781</v>
      </c>
      <c r="AD2156" s="25">
        <v>95</v>
      </c>
      <c r="AE2156" s="25" t="s">
        <v>782</v>
      </c>
      <c r="AF2156" s="25">
        <v>-23.420199242410298</v>
      </c>
      <c r="AG2156" s="25">
        <v>-68.033474322406903</v>
      </c>
      <c r="AH2156" s="25">
        <v>0.4694444444444445</v>
      </c>
      <c r="AI2156" s="25" t="s">
        <v>787</v>
      </c>
      <c r="AM2156" s="25" t="s">
        <v>784</v>
      </c>
      <c r="AN2156" s="25" t="s">
        <v>964</v>
      </c>
      <c r="AO2156" s="25" t="s">
        <v>785</v>
      </c>
      <c r="AR2156" s="25" t="s">
        <v>1176</v>
      </c>
    </row>
    <row r="2157" spans="1:44">
      <c r="A2157" s="25">
        <v>202505</v>
      </c>
      <c r="B2157" s="17" t="str">
        <f>IF(A2157="","",IFERROR(VLOOKUP(A2157,Campaña!A:K,2,0),"ID NO EXISTE"))</f>
        <v>Campaña mayo 2025</v>
      </c>
      <c r="C2157" s="25">
        <v>226</v>
      </c>
      <c r="D2157" s="85" t="str">
        <f>IF(C2157="","",IFERROR(CONCATENATE(VLOOKUP(C2157,EstacionReplica!A:W,2,0)," - ",VLOOKUP(C2157,EstacionReplica!A:W,3,0)," - ",VLOOKUP(C2157,EstacionReplica!A:W,4,0)),"ID NO EXISTE"))</f>
        <v>D-51 - Registro individual - 1</v>
      </c>
      <c r="E2157" s="25">
        <v>2025</v>
      </c>
      <c r="F2157" s="25">
        <v>5</v>
      </c>
      <c r="G2157" s="25">
        <v>29</v>
      </c>
      <c r="H2157" s="86">
        <v>0.47638888888888892</v>
      </c>
      <c r="I2157" s="25" t="s">
        <v>771</v>
      </c>
      <c r="O2157" s="25" t="s">
        <v>772</v>
      </c>
      <c r="P2157" s="25" t="s">
        <v>773</v>
      </c>
      <c r="Q2157" s="25" t="s">
        <v>774</v>
      </c>
      <c r="R2157" s="25" t="s">
        <v>775</v>
      </c>
      <c r="S2157" s="25" t="s">
        <v>776</v>
      </c>
      <c r="T2157" s="25" t="s">
        <v>777</v>
      </c>
      <c r="V2157" s="25" t="s">
        <v>778</v>
      </c>
      <c r="X2157" s="25" t="s">
        <v>779</v>
      </c>
      <c r="AB2157" s="25" t="s">
        <v>780</v>
      </c>
      <c r="AC2157" s="25" t="s">
        <v>781</v>
      </c>
      <c r="AD2157" s="25">
        <v>95</v>
      </c>
      <c r="AE2157" s="25" t="s">
        <v>782</v>
      </c>
      <c r="AF2157" s="25">
        <v>-23.419927383700799</v>
      </c>
      <c r="AG2157" s="25">
        <v>-68.033329486265799</v>
      </c>
      <c r="AH2157" s="25">
        <v>0.47638888888888892</v>
      </c>
      <c r="AI2157" s="25" t="s">
        <v>787</v>
      </c>
      <c r="AM2157" s="25" t="s">
        <v>784</v>
      </c>
      <c r="AN2157" s="25" t="s">
        <v>964</v>
      </c>
      <c r="AO2157" s="25" t="s">
        <v>785</v>
      </c>
      <c r="AR2157" s="25" t="s">
        <v>1176</v>
      </c>
    </row>
    <row r="2158" spans="1:44">
      <c r="A2158" s="25">
        <v>202505</v>
      </c>
      <c r="B2158" s="17" t="str">
        <f>IF(A2158="","",IFERROR(VLOOKUP(A2158,Campaña!A:K,2,0),"ID NO EXISTE"))</f>
        <v>Campaña mayo 2025</v>
      </c>
      <c r="C2158" s="25">
        <v>227</v>
      </c>
      <c r="D2158" s="85" t="str">
        <f>IF(C2158="","",IFERROR(CONCATENATE(VLOOKUP(C2158,EstacionReplica!A:W,2,0)," - ",VLOOKUP(C2158,EstacionReplica!A:W,3,0)," - ",VLOOKUP(C2158,EstacionReplica!A:W,4,0)),"ID NO EXISTE"))</f>
        <v>D-52 - Registro individual - 1</v>
      </c>
      <c r="E2158" s="25">
        <v>2025</v>
      </c>
      <c r="F2158" s="25">
        <v>5</v>
      </c>
      <c r="G2158" s="25">
        <v>29</v>
      </c>
      <c r="H2158" s="86">
        <v>0.47569444444444442</v>
      </c>
      <c r="I2158" s="25" t="s">
        <v>771</v>
      </c>
      <c r="O2158" s="25" t="s">
        <v>772</v>
      </c>
      <c r="P2158" s="25" t="s">
        <v>773</v>
      </c>
      <c r="Q2158" s="25" t="s">
        <v>774</v>
      </c>
      <c r="R2158" s="25" t="s">
        <v>775</v>
      </c>
      <c r="S2158" s="25" t="s">
        <v>776</v>
      </c>
      <c r="T2158" s="25" t="s">
        <v>777</v>
      </c>
      <c r="V2158" s="25" t="s">
        <v>778</v>
      </c>
      <c r="X2158" s="25" t="s">
        <v>779</v>
      </c>
      <c r="AB2158" s="25" t="s">
        <v>780</v>
      </c>
      <c r="AC2158" s="25" t="s">
        <v>781</v>
      </c>
      <c r="AD2158" s="25">
        <v>90</v>
      </c>
      <c r="AE2158" s="25" t="s">
        <v>782</v>
      </c>
      <c r="AF2158" s="25">
        <v>-23.419873496508401</v>
      </c>
      <c r="AG2158" s="25">
        <v>-68.033378815054306</v>
      </c>
      <c r="AH2158" s="25">
        <v>0.47569444444444442</v>
      </c>
      <c r="AI2158" s="25" t="s">
        <v>787</v>
      </c>
      <c r="AM2158" s="25" t="s">
        <v>784</v>
      </c>
      <c r="AN2158" s="25" t="s">
        <v>819</v>
      </c>
      <c r="AO2158" s="25" t="s">
        <v>785</v>
      </c>
      <c r="AR2158" s="25" t="s">
        <v>1176</v>
      </c>
    </row>
    <row r="2159" spans="1:44">
      <c r="A2159" s="25">
        <v>202505</v>
      </c>
      <c r="B2159" s="17" t="str">
        <f>IF(A2159="","",IFERROR(VLOOKUP(A2159,Campaña!A:K,2,0),"ID NO EXISTE"))</f>
        <v>Campaña mayo 2025</v>
      </c>
      <c r="C2159" s="25">
        <v>228</v>
      </c>
      <c r="D2159" s="85" t="str">
        <f>IF(C2159="","",IFERROR(CONCATENATE(VLOOKUP(C2159,EstacionReplica!A:W,2,0)," - ",VLOOKUP(C2159,EstacionReplica!A:W,3,0)," - ",VLOOKUP(C2159,EstacionReplica!A:W,4,0)),"ID NO EXISTE"))</f>
        <v>D-53 - Registro individual - 1</v>
      </c>
      <c r="E2159" s="25">
        <v>2025</v>
      </c>
      <c r="F2159" s="25">
        <v>5</v>
      </c>
      <c r="G2159" s="25">
        <v>29</v>
      </c>
      <c r="H2159" s="86">
        <v>0.4777777777777778</v>
      </c>
      <c r="I2159" s="25" t="s">
        <v>771</v>
      </c>
      <c r="O2159" s="25" t="s">
        <v>772</v>
      </c>
      <c r="P2159" s="25" t="s">
        <v>773</v>
      </c>
      <c r="Q2159" s="25" t="s">
        <v>774</v>
      </c>
      <c r="R2159" s="25" t="s">
        <v>775</v>
      </c>
      <c r="S2159" s="25" t="s">
        <v>776</v>
      </c>
      <c r="T2159" s="25" t="s">
        <v>777</v>
      </c>
      <c r="V2159" s="25" t="s">
        <v>778</v>
      </c>
      <c r="X2159" s="25" t="s">
        <v>779</v>
      </c>
      <c r="AB2159" s="25" t="s">
        <v>780</v>
      </c>
      <c r="AC2159" s="25" t="s">
        <v>781</v>
      </c>
      <c r="AD2159" s="25">
        <v>90</v>
      </c>
      <c r="AE2159" s="25" t="s">
        <v>782</v>
      </c>
      <c r="AF2159" s="25">
        <v>-23.419916231656799</v>
      </c>
      <c r="AG2159" s="25">
        <v>-68.032987007036894</v>
      </c>
      <c r="AH2159" s="25">
        <v>0.4777777777777778</v>
      </c>
      <c r="AI2159" s="25" t="s">
        <v>787</v>
      </c>
      <c r="AM2159" s="25" t="s">
        <v>784</v>
      </c>
      <c r="AN2159" s="25" t="s">
        <v>819</v>
      </c>
      <c r="AO2159" s="25" t="s">
        <v>785</v>
      </c>
      <c r="AR2159" s="25" t="s">
        <v>1176</v>
      </c>
    </row>
    <row r="2160" spans="1:44">
      <c r="A2160" s="25">
        <v>202505</v>
      </c>
      <c r="B2160" s="17" t="str">
        <f>IF(A2160="","",IFERROR(VLOOKUP(A2160,Campaña!A:K,2,0),"ID NO EXISTE"))</f>
        <v>Campaña mayo 2025</v>
      </c>
      <c r="C2160" s="25">
        <v>229</v>
      </c>
      <c r="D2160" s="85" t="str">
        <f>IF(C2160="","",IFERROR(CONCATENATE(VLOOKUP(C2160,EstacionReplica!A:W,2,0)," - ",VLOOKUP(C2160,EstacionReplica!A:W,3,0)," - ",VLOOKUP(C2160,EstacionReplica!A:W,4,0)),"ID NO EXISTE"))</f>
        <v>D-54 - Registro individual - 1</v>
      </c>
      <c r="E2160" s="25">
        <v>2025</v>
      </c>
      <c r="F2160" s="25">
        <v>5</v>
      </c>
      <c r="G2160" s="25">
        <v>29</v>
      </c>
      <c r="H2160" s="86">
        <v>0.47916666666666669</v>
      </c>
      <c r="I2160" s="25" t="s">
        <v>771</v>
      </c>
      <c r="O2160" s="25" t="s">
        <v>772</v>
      </c>
      <c r="P2160" s="25" t="s">
        <v>773</v>
      </c>
      <c r="Q2160" s="25" t="s">
        <v>774</v>
      </c>
      <c r="R2160" s="25" t="s">
        <v>775</v>
      </c>
      <c r="S2160" s="25" t="s">
        <v>776</v>
      </c>
      <c r="T2160" s="25" t="s">
        <v>777</v>
      </c>
      <c r="V2160" s="25" t="s">
        <v>778</v>
      </c>
      <c r="X2160" s="25" t="s">
        <v>779</v>
      </c>
      <c r="AB2160" s="25" t="s">
        <v>780</v>
      </c>
      <c r="AC2160" s="25" t="s">
        <v>781</v>
      </c>
      <c r="AD2160" s="25">
        <v>70</v>
      </c>
      <c r="AE2160" s="25" t="s">
        <v>782</v>
      </c>
      <c r="AF2160" s="25">
        <v>-23.419770088679201</v>
      </c>
      <c r="AG2160" s="25">
        <v>-68.032723809012893</v>
      </c>
      <c r="AH2160" s="25">
        <v>0.47916666666666669</v>
      </c>
      <c r="AI2160" s="25" t="s">
        <v>787</v>
      </c>
      <c r="AM2160" s="25" t="s">
        <v>784</v>
      </c>
      <c r="AN2160" s="25" t="s">
        <v>826</v>
      </c>
      <c r="AO2160" s="25" t="s">
        <v>785</v>
      </c>
      <c r="AR2160" s="25" t="s">
        <v>1176</v>
      </c>
    </row>
    <row r="2161" spans="1:44">
      <c r="A2161" s="25">
        <v>202505</v>
      </c>
      <c r="B2161" s="17" t="str">
        <f>IF(A2161="","",IFERROR(VLOOKUP(A2161,Campaña!A:K,2,0),"ID NO EXISTE"))</f>
        <v>Campaña mayo 2025</v>
      </c>
      <c r="C2161" s="25">
        <v>230</v>
      </c>
      <c r="D2161" s="85" t="str">
        <f>IF(C2161="","",IFERROR(CONCATENATE(VLOOKUP(C2161,EstacionReplica!A:W,2,0)," - ",VLOOKUP(C2161,EstacionReplica!A:W,3,0)," - ",VLOOKUP(C2161,EstacionReplica!A:W,4,0)),"ID NO EXISTE"))</f>
        <v>D-55 - Registro individual - 1</v>
      </c>
      <c r="E2161" s="25">
        <v>2025</v>
      </c>
      <c r="F2161" s="25">
        <v>5</v>
      </c>
      <c r="G2161" s="25">
        <v>29</v>
      </c>
      <c r="H2161" s="86">
        <v>0.48055555555555557</v>
      </c>
      <c r="I2161" s="25" t="s">
        <v>771</v>
      </c>
      <c r="O2161" s="25" t="s">
        <v>772</v>
      </c>
      <c r="P2161" s="25" t="s">
        <v>773</v>
      </c>
      <c r="Q2161" s="25" t="s">
        <v>774</v>
      </c>
      <c r="R2161" s="25" t="s">
        <v>775</v>
      </c>
      <c r="S2161" s="25" t="s">
        <v>776</v>
      </c>
      <c r="T2161" s="25" t="s">
        <v>777</v>
      </c>
      <c r="V2161" s="25" t="s">
        <v>778</v>
      </c>
      <c r="X2161" s="25" t="s">
        <v>779</v>
      </c>
      <c r="AB2161" s="25" t="s">
        <v>780</v>
      </c>
      <c r="AC2161" s="25" t="s">
        <v>781</v>
      </c>
      <c r="AD2161" s="25">
        <v>60</v>
      </c>
      <c r="AE2161" s="25" t="s">
        <v>782</v>
      </c>
      <c r="AF2161" s="25">
        <v>-23.419599214166698</v>
      </c>
      <c r="AG2161" s="25">
        <v>-68.032842500540397</v>
      </c>
      <c r="AH2161" s="25">
        <v>0.48055555555555557</v>
      </c>
      <c r="AI2161" s="25" t="s">
        <v>787</v>
      </c>
      <c r="AM2161" s="25" t="s">
        <v>784</v>
      </c>
      <c r="AN2161" s="25" t="s">
        <v>918</v>
      </c>
      <c r="AO2161" s="25" t="s">
        <v>785</v>
      </c>
      <c r="AR2161" s="25" t="s">
        <v>1176</v>
      </c>
    </row>
    <row r="2162" spans="1:44">
      <c r="A2162" s="25">
        <v>202505</v>
      </c>
      <c r="B2162" s="17" t="str">
        <f>IF(A2162="","",IFERROR(VLOOKUP(A2162,Campaña!A:K,2,0),"ID NO EXISTE"))</f>
        <v>Campaña mayo 2025</v>
      </c>
      <c r="C2162" s="25">
        <v>231</v>
      </c>
      <c r="D2162" s="85" t="str">
        <f>IF(C2162="","",IFERROR(CONCATENATE(VLOOKUP(C2162,EstacionReplica!A:W,2,0)," - ",VLOOKUP(C2162,EstacionReplica!A:W,3,0)," - ",VLOOKUP(C2162,EstacionReplica!A:W,4,0)),"ID NO EXISTE"))</f>
        <v>D-56 - Registro individual - 1</v>
      </c>
      <c r="E2162" s="25">
        <v>2025</v>
      </c>
      <c r="F2162" s="25">
        <v>5</v>
      </c>
      <c r="G2162" s="25">
        <v>29</v>
      </c>
      <c r="H2162" s="86">
        <v>0.48194444444444445</v>
      </c>
      <c r="I2162" s="25" t="s">
        <v>771</v>
      </c>
      <c r="O2162" s="25" t="s">
        <v>772</v>
      </c>
      <c r="P2162" s="25" t="s">
        <v>773</v>
      </c>
      <c r="Q2162" s="25" t="s">
        <v>774</v>
      </c>
      <c r="R2162" s="25" t="s">
        <v>775</v>
      </c>
      <c r="S2162" s="25" t="s">
        <v>776</v>
      </c>
      <c r="T2162" s="25" t="s">
        <v>777</v>
      </c>
      <c r="V2162" s="25" t="s">
        <v>778</v>
      </c>
      <c r="X2162" s="25" t="s">
        <v>779</v>
      </c>
      <c r="AB2162" s="25" t="s">
        <v>780</v>
      </c>
      <c r="AC2162" s="25" t="s">
        <v>781</v>
      </c>
      <c r="AD2162" s="25">
        <v>85</v>
      </c>
      <c r="AE2162" s="25" t="s">
        <v>782</v>
      </c>
      <c r="AF2162" s="25">
        <v>-23.419561935948501</v>
      </c>
      <c r="AG2162" s="25">
        <v>-68.032656810807197</v>
      </c>
      <c r="AH2162" s="25">
        <v>0.48194444444444445</v>
      </c>
      <c r="AI2162" s="25" t="s">
        <v>787</v>
      </c>
      <c r="AM2162" s="25" t="s">
        <v>784</v>
      </c>
      <c r="AN2162" s="25" t="s">
        <v>834</v>
      </c>
      <c r="AO2162" s="25" t="s">
        <v>785</v>
      </c>
      <c r="AR2162" s="25" t="s">
        <v>1176</v>
      </c>
    </row>
    <row r="2163" spans="1:44">
      <c r="A2163" s="25">
        <v>202505</v>
      </c>
      <c r="B2163" s="17" t="str">
        <f>IF(A2163="","",IFERROR(VLOOKUP(A2163,Campaña!A:K,2,0),"ID NO EXISTE"))</f>
        <v>Campaña mayo 2025</v>
      </c>
      <c r="C2163" s="25">
        <v>232</v>
      </c>
      <c r="D2163" s="85" t="str">
        <f>IF(C2163="","",IFERROR(CONCATENATE(VLOOKUP(C2163,EstacionReplica!A:W,2,0)," - ",VLOOKUP(C2163,EstacionReplica!A:W,3,0)," - ",VLOOKUP(C2163,EstacionReplica!A:W,4,0)),"ID NO EXISTE"))</f>
        <v>D-57 - Registro individual - 1</v>
      </c>
      <c r="E2163" s="25">
        <v>2025</v>
      </c>
      <c r="F2163" s="25">
        <v>5</v>
      </c>
      <c r="G2163" s="25">
        <v>29</v>
      </c>
      <c r="H2163" s="86">
        <v>0.48472222222222222</v>
      </c>
      <c r="I2163" s="25" t="s">
        <v>771</v>
      </c>
      <c r="O2163" s="25" t="s">
        <v>772</v>
      </c>
      <c r="P2163" s="25" t="s">
        <v>773</v>
      </c>
      <c r="Q2163" s="25" t="s">
        <v>774</v>
      </c>
      <c r="R2163" s="25" t="s">
        <v>775</v>
      </c>
      <c r="S2163" s="25" t="s">
        <v>776</v>
      </c>
      <c r="T2163" s="25" t="s">
        <v>777</v>
      </c>
      <c r="V2163" s="25" t="s">
        <v>778</v>
      </c>
      <c r="X2163" s="25" t="s">
        <v>779</v>
      </c>
      <c r="AB2163" s="25" t="s">
        <v>780</v>
      </c>
      <c r="AC2163" s="25" t="s">
        <v>781</v>
      </c>
      <c r="AD2163" s="25">
        <v>0</v>
      </c>
      <c r="AE2163" s="25" t="s">
        <v>782</v>
      </c>
      <c r="AF2163" s="25">
        <v>-23.4196575842237</v>
      </c>
      <c r="AG2163" s="25">
        <v>-68.033517407936998</v>
      </c>
      <c r="AH2163" s="25">
        <v>0.48472222222222222</v>
      </c>
      <c r="AI2163" s="25" t="s">
        <v>789</v>
      </c>
      <c r="AM2163" s="25" t="s">
        <v>784</v>
      </c>
      <c r="AN2163" s="25" t="s">
        <v>801</v>
      </c>
      <c r="AO2163" s="25" t="s">
        <v>785</v>
      </c>
      <c r="AR2163" s="25" t="s">
        <v>1176</v>
      </c>
    </row>
    <row r="2164" spans="1:44">
      <c r="A2164" s="25">
        <v>202505</v>
      </c>
      <c r="B2164" s="17" t="str">
        <f>IF(A2164="","",IFERROR(VLOOKUP(A2164,Campaña!A:K,2,0),"ID NO EXISTE"))</f>
        <v>Campaña mayo 2025</v>
      </c>
      <c r="C2164" s="25">
        <v>233</v>
      </c>
      <c r="D2164" s="85" t="str">
        <f>IF(C2164="","",IFERROR(CONCATENATE(VLOOKUP(C2164,EstacionReplica!A:W,2,0)," - ",VLOOKUP(C2164,EstacionReplica!A:W,3,0)," - ",VLOOKUP(C2164,EstacionReplica!A:W,4,0)),"ID NO EXISTE"))</f>
        <v>D-58 - Registro individual - 1</v>
      </c>
      <c r="E2164" s="25">
        <v>2025</v>
      </c>
      <c r="F2164" s="25">
        <v>5</v>
      </c>
      <c r="G2164" s="25">
        <v>29</v>
      </c>
      <c r="H2164" s="86">
        <v>0.51944444444444449</v>
      </c>
      <c r="I2164" s="25" t="s">
        <v>771</v>
      </c>
      <c r="O2164" s="25" t="s">
        <v>772</v>
      </c>
      <c r="P2164" s="25" t="s">
        <v>773</v>
      </c>
      <c r="Q2164" s="25" t="s">
        <v>774</v>
      </c>
      <c r="R2164" s="25" t="s">
        <v>775</v>
      </c>
      <c r="S2164" s="25" t="s">
        <v>776</v>
      </c>
      <c r="T2164" s="25" t="s">
        <v>777</v>
      </c>
      <c r="V2164" s="25" t="s">
        <v>778</v>
      </c>
      <c r="X2164" s="25" t="s">
        <v>779</v>
      </c>
      <c r="AB2164" s="25" t="s">
        <v>780</v>
      </c>
      <c r="AC2164" s="25" t="s">
        <v>781</v>
      </c>
      <c r="AD2164" s="25">
        <v>90</v>
      </c>
      <c r="AE2164" s="25" t="s">
        <v>782</v>
      </c>
      <c r="AF2164" s="25">
        <v>-23.417052717414101</v>
      </c>
      <c r="AG2164" s="25">
        <v>-68.028564424782402</v>
      </c>
      <c r="AH2164" s="25">
        <v>0.51944444444444449</v>
      </c>
      <c r="AI2164" s="25" t="s">
        <v>787</v>
      </c>
      <c r="AM2164" s="25" t="s">
        <v>784</v>
      </c>
      <c r="AN2164" s="25" t="s">
        <v>819</v>
      </c>
      <c r="AO2164" s="25" t="s">
        <v>785</v>
      </c>
      <c r="AR2164" s="25" t="s">
        <v>1176</v>
      </c>
    </row>
    <row r="2165" spans="1:44">
      <c r="A2165" s="25">
        <v>202505</v>
      </c>
      <c r="B2165" s="17" t="str">
        <f>IF(A2165="","",IFERROR(VLOOKUP(A2165,Campaña!A:K,2,0),"ID NO EXISTE"))</f>
        <v>Campaña mayo 2025</v>
      </c>
      <c r="C2165" s="25">
        <v>234</v>
      </c>
      <c r="D2165" s="85" t="str">
        <f>IF(C2165="","",IFERROR(CONCATENATE(VLOOKUP(C2165,EstacionReplica!A:W,2,0)," - ",VLOOKUP(C2165,EstacionReplica!A:W,3,0)," - ",VLOOKUP(C2165,EstacionReplica!A:W,4,0)),"ID NO EXISTE"))</f>
        <v>D-59 - Registro individual - 1</v>
      </c>
      <c r="E2165" s="25">
        <v>2025</v>
      </c>
      <c r="F2165" s="25">
        <v>5</v>
      </c>
      <c r="G2165" s="25">
        <v>29</v>
      </c>
      <c r="H2165" s="86">
        <v>0.55625000000000002</v>
      </c>
      <c r="I2165" s="25" t="s">
        <v>771</v>
      </c>
      <c r="O2165" s="25" t="s">
        <v>772</v>
      </c>
      <c r="P2165" s="25" t="s">
        <v>773</v>
      </c>
      <c r="Q2165" s="25" t="s">
        <v>774</v>
      </c>
      <c r="R2165" s="25" t="s">
        <v>775</v>
      </c>
      <c r="S2165" s="25" t="s">
        <v>776</v>
      </c>
      <c r="T2165" s="25" t="s">
        <v>777</v>
      </c>
      <c r="V2165" s="25" t="s">
        <v>778</v>
      </c>
      <c r="X2165" s="25" t="s">
        <v>779</v>
      </c>
      <c r="AB2165" s="25" t="s">
        <v>780</v>
      </c>
      <c r="AC2165" s="25" t="s">
        <v>781</v>
      </c>
      <c r="AD2165" s="25">
        <v>0</v>
      </c>
      <c r="AE2165" s="25" t="s">
        <v>782</v>
      </c>
      <c r="AF2165" s="25">
        <v>-23.411188374716399</v>
      </c>
      <c r="AG2165" s="25">
        <v>-68.005197307070304</v>
      </c>
      <c r="AH2165" s="25">
        <v>0.55625000000000002</v>
      </c>
      <c r="AI2165" s="25" t="s">
        <v>783</v>
      </c>
      <c r="AM2165" s="25" t="s">
        <v>784</v>
      </c>
      <c r="AO2165" s="25" t="s">
        <v>785</v>
      </c>
      <c r="AR2165" s="25" t="s">
        <v>1176</v>
      </c>
    </row>
    <row r="2166" spans="1:44">
      <c r="A2166" s="25">
        <v>202505</v>
      </c>
      <c r="B2166" s="17" t="str">
        <f>IF(A2166="","",IFERROR(VLOOKUP(A2166,Campaña!A:K,2,0),"ID NO EXISTE"))</f>
        <v>Campaña mayo 2025</v>
      </c>
      <c r="C2166" s="25">
        <v>235</v>
      </c>
      <c r="D2166" s="85" t="str">
        <f>IF(C2166="","",IFERROR(CONCATENATE(VLOOKUP(C2166,EstacionReplica!A:W,2,0)," - ",VLOOKUP(C2166,EstacionReplica!A:W,3,0)," - ",VLOOKUP(C2166,EstacionReplica!A:W,4,0)),"ID NO EXISTE"))</f>
        <v>D-60 - Registro individual - 1</v>
      </c>
      <c r="E2166" s="25">
        <v>2025</v>
      </c>
      <c r="F2166" s="25">
        <v>5</v>
      </c>
      <c r="G2166" s="25">
        <v>29</v>
      </c>
      <c r="H2166" s="86">
        <v>0.52777777777777779</v>
      </c>
      <c r="I2166" s="25" t="s">
        <v>771</v>
      </c>
      <c r="O2166" s="25" t="s">
        <v>772</v>
      </c>
      <c r="P2166" s="25" t="s">
        <v>773</v>
      </c>
      <c r="Q2166" s="25" t="s">
        <v>774</v>
      </c>
      <c r="R2166" s="25" t="s">
        <v>775</v>
      </c>
      <c r="S2166" s="25" t="s">
        <v>776</v>
      </c>
      <c r="T2166" s="25" t="s">
        <v>777</v>
      </c>
      <c r="V2166" s="25" t="s">
        <v>778</v>
      </c>
      <c r="X2166" s="25" t="s">
        <v>779</v>
      </c>
      <c r="AB2166" s="25" t="s">
        <v>780</v>
      </c>
      <c r="AC2166" s="25" t="s">
        <v>781</v>
      </c>
      <c r="AD2166" s="25">
        <v>95</v>
      </c>
      <c r="AE2166" s="25" t="s">
        <v>782</v>
      </c>
      <c r="AF2166" s="25">
        <v>-23.4174657388924</v>
      </c>
      <c r="AG2166" s="25">
        <v>-68.028169918904396</v>
      </c>
      <c r="AH2166" s="25">
        <v>0.52777777777777779</v>
      </c>
      <c r="AI2166" s="25" t="s">
        <v>787</v>
      </c>
      <c r="AM2166" s="25" t="s">
        <v>784</v>
      </c>
      <c r="AN2166" s="25" t="s">
        <v>964</v>
      </c>
      <c r="AO2166" s="25" t="s">
        <v>785</v>
      </c>
      <c r="AR2166" s="25" t="s">
        <v>1176</v>
      </c>
    </row>
    <row r="2167" spans="1:44">
      <c r="A2167" s="25">
        <v>202505</v>
      </c>
      <c r="B2167" s="17" t="str">
        <f>IF(A2167="","",IFERROR(VLOOKUP(A2167,Campaña!A:K,2,0),"ID NO EXISTE"))</f>
        <v>Campaña mayo 2025</v>
      </c>
      <c r="C2167" s="25">
        <v>236</v>
      </c>
      <c r="D2167" s="85" t="str">
        <f>IF(C2167="","",IFERROR(CONCATENATE(VLOOKUP(C2167,EstacionReplica!A:W,2,0)," - ",VLOOKUP(C2167,EstacionReplica!A:W,3,0)," - ",VLOOKUP(C2167,EstacionReplica!A:W,4,0)),"ID NO EXISTE"))</f>
        <v>D-61 - Registro individual - 1</v>
      </c>
      <c r="E2167" s="25">
        <v>2025</v>
      </c>
      <c r="F2167" s="25">
        <v>5</v>
      </c>
      <c r="G2167" s="25">
        <v>29</v>
      </c>
      <c r="H2167" s="86">
        <v>0.50277777777777777</v>
      </c>
      <c r="I2167" s="25" t="s">
        <v>771</v>
      </c>
      <c r="O2167" s="25" t="s">
        <v>772</v>
      </c>
      <c r="P2167" s="25" t="s">
        <v>773</v>
      </c>
      <c r="Q2167" s="25" t="s">
        <v>774</v>
      </c>
      <c r="R2167" s="25" t="s">
        <v>775</v>
      </c>
      <c r="S2167" s="25" t="s">
        <v>776</v>
      </c>
      <c r="T2167" s="25" t="s">
        <v>777</v>
      </c>
      <c r="V2167" s="25" t="s">
        <v>778</v>
      </c>
      <c r="X2167" s="25" t="s">
        <v>779</v>
      </c>
      <c r="AB2167" s="25" t="s">
        <v>780</v>
      </c>
      <c r="AC2167" s="25" t="s">
        <v>781</v>
      </c>
      <c r="AD2167" s="25">
        <v>0</v>
      </c>
      <c r="AE2167" s="25" t="s">
        <v>782</v>
      </c>
      <c r="AF2167" s="25">
        <v>-23.4181434111904</v>
      </c>
      <c r="AG2167" s="25">
        <v>-68.031120732462398</v>
      </c>
      <c r="AH2167" s="25">
        <v>0.50277777777777777</v>
      </c>
      <c r="AI2167" s="25" t="s">
        <v>789</v>
      </c>
      <c r="AM2167" s="25" t="s">
        <v>784</v>
      </c>
      <c r="AN2167" s="25" t="s">
        <v>801</v>
      </c>
      <c r="AO2167" s="25" t="s">
        <v>785</v>
      </c>
      <c r="AR2167" s="25" t="s">
        <v>1176</v>
      </c>
    </row>
    <row r="2168" spans="1:44">
      <c r="A2168" s="25">
        <v>202505</v>
      </c>
      <c r="B2168" s="17" t="str">
        <f>IF(A2168="","",IFERROR(VLOOKUP(A2168,Campaña!A:K,2,0),"ID NO EXISTE"))</f>
        <v>Campaña mayo 2025</v>
      </c>
      <c r="C2168" s="25">
        <v>237</v>
      </c>
      <c r="D2168" s="85" t="str">
        <f>IF(C2168="","",IFERROR(CONCATENATE(VLOOKUP(C2168,EstacionReplica!A:W,2,0)," - ",VLOOKUP(C2168,EstacionReplica!A:W,3,0)," - ",VLOOKUP(C2168,EstacionReplica!A:W,4,0)),"ID NO EXISTE"))</f>
        <v>D-62 - Registro individual - 1</v>
      </c>
      <c r="E2168" s="25">
        <v>2025</v>
      </c>
      <c r="F2168" s="25">
        <v>5</v>
      </c>
      <c r="G2168" s="25">
        <v>29</v>
      </c>
      <c r="H2168" s="86">
        <v>0.47222222222222227</v>
      </c>
      <c r="I2168" s="25" t="s">
        <v>771</v>
      </c>
      <c r="O2168" s="25" t="s">
        <v>772</v>
      </c>
      <c r="P2168" s="25" t="s">
        <v>773</v>
      </c>
      <c r="Q2168" s="25" t="s">
        <v>774</v>
      </c>
      <c r="R2168" s="25" t="s">
        <v>775</v>
      </c>
      <c r="S2168" s="25" t="s">
        <v>776</v>
      </c>
      <c r="T2168" s="25" t="s">
        <v>777</v>
      </c>
      <c r="V2168" s="25" t="s">
        <v>778</v>
      </c>
      <c r="X2168" s="25" t="s">
        <v>779</v>
      </c>
      <c r="AB2168" s="25" t="s">
        <v>780</v>
      </c>
      <c r="AC2168" s="25" t="s">
        <v>781</v>
      </c>
      <c r="AD2168" s="25">
        <v>80</v>
      </c>
      <c r="AE2168" s="25" t="s">
        <v>782</v>
      </c>
      <c r="AF2168" s="25">
        <v>-23.420000666714898</v>
      </c>
      <c r="AG2168" s="25">
        <v>-68.033495340220298</v>
      </c>
      <c r="AH2168" s="25">
        <v>0.47222222222222227</v>
      </c>
      <c r="AI2168" s="25" t="s">
        <v>787</v>
      </c>
      <c r="AM2168" s="25" t="s">
        <v>784</v>
      </c>
      <c r="AN2168" s="25" t="s">
        <v>830</v>
      </c>
      <c r="AO2168" s="25" t="s">
        <v>785</v>
      </c>
      <c r="AR2168" s="25" t="s">
        <v>1176</v>
      </c>
    </row>
    <row r="2169" spans="1:44">
      <c r="A2169" s="25">
        <v>202505</v>
      </c>
      <c r="B2169" s="17" t="str">
        <f>IF(A2169="","",IFERROR(VLOOKUP(A2169,Campaña!A:K,2,0),"ID NO EXISTE"))</f>
        <v>Campaña mayo 2025</v>
      </c>
      <c r="C2169" s="25">
        <v>238</v>
      </c>
      <c r="D2169" s="85" t="str">
        <f>IF(C2169="","",IFERROR(CONCATENATE(VLOOKUP(C2169,EstacionReplica!A:W,2,0)," - ",VLOOKUP(C2169,EstacionReplica!A:W,3,0)," - ",VLOOKUP(C2169,EstacionReplica!A:W,4,0)),"ID NO EXISTE"))</f>
        <v>D-63 - Registro individual - 1</v>
      </c>
      <c r="E2169" s="25">
        <v>2025</v>
      </c>
      <c r="F2169" s="25">
        <v>5</v>
      </c>
      <c r="G2169" s="25">
        <v>29</v>
      </c>
      <c r="H2169" s="86">
        <v>0.46527777777777773</v>
      </c>
      <c r="I2169" s="25" t="s">
        <v>771</v>
      </c>
      <c r="O2169" s="25" t="s">
        <v>772</v>
      </c>
      <c r="P2169" s="25" t="s">
        <v>773</v>
      </c>
      <c r="Q2169" s="25" t="s">
        <v>774</v>
      </c>
      <c r="R2169" s="25" t="s">
        <v>775</v>
      </c>
      <c r="S2169" s="25" t="s">
        <v>776</v>
      </c>
      <c r="T2169" s="25" t="s">
        <v>777</v>
      </c>
      <c r="V2169" s="25" t="s">
        <v>778</v>
      </c>
      <c r="X2169" s="25" t="s">
        <v>779</v>
      </c>
      <c r="AB2169" s="25" t="s">
        <v>780</v>
      </c>
      <c r="AC2169" s="25" t="s">
        <v>781</v>
      </c>
      <c r="AD2169" s="25">
        <v>70</v>
      </c>
      <c r="AE2169" s="25" t="s">
        <v>782</v>
      </c>
      <c r="AF2169" s="25">
        <v>-23.420309499656302</v>
      </c>
      <c r="AG2169" s="25">
        <v>-68.033776932684702</v>
      </c>
      <c r="AH2169" s="25">
        <v>0.46527777777777773</v>
      </c>
      <c r="AI2169" s="25" t="s">
        <v>787</v>
      </c>
      <c r="AM2169" s="25" t="s">
        <v>784</v>
      </c>
      <c r="AN2169" s="25" t="s">
        <v>826</v>
      </c>
      <c r="AO2169" s="25" t="s">
        <v>785</v>
      </c>
      <c r="AR2169" s="25" t="s">
        <v>1176</v>
      </c>
    </row>
    <row r="2170" spans="1:44">
      <c r="A2170" s="25">
        <v>202505</v>
      </c>
      <c r="B2170" s="17" t="str">
        <f>IF(A2170="","",IFERROR(VLOOKUP(A2170,Campaña!A:K,2,0),"ID NO EXISTE"))</f>
        <v>Campaña mayo 2025</v>
      </c>
      <c r="C2170" s="25">
        <v>239</v>
      </c>
      <c r="D2170" s="85" t="str">
        <f>IF(C2170="","",IFERROR(CONCATENATE(VLOOKUP(C2170,EstacionReplica!A:W,2,0)," - ",VLOOKUP(C2170,EstacionReplica!A:W,3,0)," - ",VLOOKUP(C2170,EstacionReplica!A:W,4,0)),"ID NO EXISTE"))</f>
        <v>D-64 - Registro individual - 1</v>
      </c>
      <c r="E2170" s="25">
        <v>2025</v>
      </c>
      <c r="F2170" s="25">
        <v>5</v>
      </c>
      <c r="G2170" s="25">
        <v>29</v>
      </c>
      <c r="H2170" s="86">
        <v>0.50972222222222219</v>
      </c>
      <c r="I2170" s="25" t="s">
        <v>771</v>
      </c>
      <c r="O2170" s="25" t="s">
        <v>772</v>
      </c>
      <c r="P2170" s="25" t="s">
        <v>773</v>
      </c>
      <c r="Q2170" s="25" t="s">
        <v>774</v>
      </c>
      <c r="R2170" s="25" t="s">
        <v>775</v>
      </c>
      <c r="S2170" s="25" t="s">
        <v>776</v>
      </c>
      <c r="T2170" s="25" t="s">
        <v>777</v>
      </c>
      <c r="V2170" s="25" t="s">
        <v>778</v>
      </c>
      <c r="X2170" s="25" t="s">
        <v>779</v>
      </c>
      <c r="AB2170" s="25" t="s">
        <v>780</v>
      </c>
      <c r="AC2170" s="25" t="s">
        <v>781</v>
      </c>
      <c r="AD2170" s="25">
        <v>85</v>
      </c>
      <c r="AE2170" s="25" t="s">
        <v>782</v>
      </c>
      <c r="AF2170" s="25">
        <v>-23.4180552625721</v>
      </c>
      <c r="AG2170" s="25">
        <v>-68.030015410225204</v>
      </c>
      <c r="AH2170" s="25">
        <v>0.50972222222222219</v>
      </c>
      <c r="AI2170" s="25" t="s">
        <v>787</v>
      </c>
      <c r="AM2170" s="25" t="s">
        <v>784</v>
      </c>
      <c r="AN2170" s="25" t="s">
        <v>834</v>
      </c>
      <c r="AO2170" s="25" t="s">
        <v>785</v>
      </c>
      <c r="AR2170" s="25" t="s">
        <v>1176</v>
      </c>
    </row>
    <row r="2171" spans="1:44">
      <c r="A2171" s="25">
        <v>202505</v>
      </c>
      <c r="B2171" s="17" t="str">
        <f>IF(A2171="","",IFERROR(VLOOKUP(A2171,Campaña!A:K,2,0),"ID NO EXISTE"))</f>
        <v>Campaña mayo 2025</v>
      </c>
      <c r="C2171" s="25">
        <v>240</v>
      </c>
      <c r="D2171" s="85" t="str">
        <f>IF(C2171="","",IFERROR(CONCATENATE(VLOOKUP(C2171,EstacionReplica!A:W,2,0)," - ",VLOOKUP(C2171,EstacionReplica!A:W,3,0)," - ",VLOOKUP(C2171,EstacionReplica!A:W,4,0)),"ID NO EXISTE"))</f>
        <v>D-65 - Registro individual - 1</v>
      </c>
      <c r="E2171" s="25">
        <v>2025</v>
      </c>
      <c r="F2171" s="25">
        <v>5</v>
      </c>
      <c r="G2171" s="25">
        <v>29</v>
      </c>
      <c r="H2171" s="86">
        <v>0.51180555555555551</v>
      </c>
      <c r="I2171" s="25" t="s">
        <v>771</v>
      </c>
      <c r="O2171" s="25" t="s">
        <v>772</v>
      </c>
      <c r="P2171" s="25" t="s">
        <v>773</v>
      </c>
      <c r="Q2171" s="25" t="s">
        <v>774</v>
      </c>
      <c r="R2171" s="25" t="s">
        <v>775</v>
      </c>
      <c r="S2171" s="25" t="s">
        <v>776</v>
      </c>
      <c r="T2171" s="25" t="s">
        <v>831</v>
      </c>
      <c r="V2171" s="25" t="s">
        <v>832</v>
      </c>
      <c r="X2171" s="25" t="s">
        <v>833</v>
      </c>
      <c r="AB2171" s="25" t="s">
        <v>780</v>
      </c>
      <c r="AC2171" s="25" t="s">
        <v>781</v>
      </c>
      <c r="AD2171" s="25">
        <v>90</v>
      </c>
      <c r="AE2171" s="25" t="s">
        <v>782</v>
      </c>
      <c r="AF2171" s="25">
        <v>-23.417298060889099</v>
      </c>
      <c r="AG2171" s="25">
        <v>-68.030255825088403</v>
      </c>
      <c r="AH2171" s="25">
        <v>0.51180555555555551</v>
      </c>
      <c r="AI2171" s="25" t="s">
        <v>787</v>
      </c>
      <c r="AM2171" s="25" t="s">
        <v>784</v>
      </c>
      <c r="AN2171" s="25" t="s">
        <v>819</v>
      </c>
      <c r="AO2171" s="25" t="s">
        <v>785</v>
      </c>
      <c r="AR2171" s="25" t="s">
        <v>1176</v>
      </c>
    </row>
    <row r="2172" spans="1:44">
      <c r="A2172" s="25">
        <v>202505</v>
      </c>
      <c r="B2172" s="17" t="str">
        <f>IF(A2172="","",IFERROR(VLOOKUP(A2172,Campaña!A:K,2,0),"ID NO EXISTE"))</f>
        <v>Campaña mayo 2025</v>
      </c>
      <c r="C2172" s="25">
        <v>241</v>
      </c>
      <c r="D2172" s="85" t="str">
        <f>IF(C2172="","",IFERROR(CONCATENATE(VLOOKUP(C2172,EstacionReplica!A:W,2,0)," - ",VLOOKUP(C2172,EstacionReplica!A:W,3,0)," - ",VLOOKUP(C2172,EstacionReplica!A:W,4,0)),"ID NO EXISTE"))</f>
        <v>D-66 - Registro individual - 1</v>
      </c>
      <c r="E2172" s="25">
        <v>2025</v>
      </c>
      <c r="F2172" s="25">
        <v>5</v>
      </c>
      <c r="G2172" s="25">
        <v>29</v>
      </c>
      <c r="H2172" s="86">
        <v>0.5083333333333333</v>
      </c>
      <c r="I2172" s="25" t="s">
        <v>771</v>
      </c>
      <c r="O2172" s="25" t="s">
        <v>772</v>
      </c>
      <c r="P2172" s="25" t="s">
        <v>773</v>
      </c>
      <c r="Q2172" s="25" t="s">
        <v>774</v>
      </c>
      <c r="R2172" s="25" t="s">
        <v>775</v>
      </c>
      <c r="S2172" s="25" t="s">
        <v>776</v>
      </c>
      <c r="T2172" s="25" t="s">
        <v>777</v>
      </c>
      <c r="V2172" s="25" t="s">
        <v>778</v>
      </c>
      <c r="X2172" s="25" t="s">
        <v>779</v>
      </c>
      <c r="AB2172" s="25" t="s">
        <v>780</v>
      </c>
      <c r="AC2172" s="25" t="s">
        <v>781</v>
      </c>
      <c r="AD2172" s="25">
        <v>0</v>
      </c>
      <c r="AE2172" s="25" t="s">
        <v>782</v>
      </c>
      <c r="AF2172" s="25">
        <v>-23.4179930739779</v>
      </c>
      <c r="AG2172" s="25">
        <v>-68.030182247593501</v>
      </c>
      <c r="AH2172" s="25">
        <v>0.5083333333333333</v>
      </c>
      <c r="AI2172" s="25" t="s">
        <v>789</v>
      </c>
      <c r="AM2172" s="25" t="s">
        <v>784</v>
      </c>
      <c r="AN2172" s="25" t="s">
        <v>801</v>
      </c>
      <c r="AO2172" s="25" t="s">
        <v>785</v>
      </c>
      <c r="AR2172" s="25" t="s">
        <v>1176</v>
      </c>
    </row>
    <row r="2173" spans="1:44">
      <c r="A2173" s="25">
        <v>202505</v>
      </c>
      <c r="B2173" s="17" t="str">
        <f>IF(A2173="","",IFERROR(VLOOKUP(A2173,Campaña!A:K,2,0),"ID NO EXISTE"))</f>
        <v>Campaña mayo 2025</v>
      </c>
      <c r="C2173" s="25">
        <v>242</v>
      </c>
      <c r="D2173" s="85" t="str">
        <f>IF(C2173="","",IFERROR(CONCATENATE(VLOOKUP(C2173,EstacionReplica!A:W,2,0)," - ",VLOOKUP(C2173,EstacionReplica!A:W,3,0)," - ",VLOOKUP(C2173,EstacionReplica!A:W,4,0)),"ID NO EXISTE"))</f>
        <v>D-67 - Registro individual - 1</v>
      </c>
      <c r="E2173" s="25">
        <v>2025</v>
      </c>
      <c r="F2173" s="25">
        <v>5</v>
      </c>
      <c r="G2173" s="25">
        <v>29</v>
      </c>
      <c r="H2173" s="86">
        <v>0.48402777777777778</v>
      </c>
      <c r="I2173" s="25" t="s">
        <v>771</v>
      </c>
      <c r="O2173" s="25" t="s">
        <v>772</v>
      </c>
      <c r="P2173" s="25" t="s">
        <v>773</v>
      </c>
      <c r="Q2173" s="25" t="s">
        <v>774</v>
      </c>
      <c r="R2173" s="25" t="s">
        <v>775</v>
      </c>
      <c r="S2173" s="25" t="s">
        <v>776</v>
      </c>
      <c r="T2173" s="25" t="s">
        <v>777</v>
      </c>
      <c r="V2173" s="25" t="s">
        <v>778</v>
      </c>
      <c r="X2173" s="25" t="s">
        <v>779</v>
      </c>
      <c r="AB2173" s="25" t="s">
        <v>780</v>
      </c>
      <c r="AC2173" s="25" t="s">
        <v>781</v>
      </c>
      <c r="AD2173" s="25">
        <v>0</v>
      </c>
      <c r="AE2173" s="25" t="s">
        <v>782</v>
      </c>
      <c r="AF2173" s="25">
        <v>-23.419756872079901</v>
      </c>
      <c r="AG2173" s="25">
        <v>-68.033506899092998</v>
      </c>
      <c r="AH2173" s="25">
        <v>0.48402777777777778</v>
      </c>
      <c r="AI2173" s="25" t="s">
        <v>783</v>
      </c>
      <c r="AM2173" s="25" t="s">
        <v>784</v>
      </c>
      <c r="AO2173" s="25" t="s">
        <v>785</v>
      </c>
      <c r="AR2173" s="25" t="s">
        <v>1176</v>
      </c>
    </row>
    <row r="2174" spans="1:44">
      <c r="A2174" s="25">
        <v>202505</v>
      </c>
      <c r="B2174" s="17" t="str">
        <f>IF(A2174="","",IFERROR(VLOOKUP(A2174,Campaña!A:K,2,0),"ID NO EXISTE"))</f>
        <v>Campaña mayo 2025</v>
      </c>
      <c r="C2174" s="25">
        <v>243</v>
      </c>
      <c r="D2174" s="85" t="str">
        <f>IF(C2174="","",IFERROR(CONCATENATE(VLOOKUP(C2174,EstacionReplica!A:W,2,0)," - ",VLOOKUP(C2174,EstacionReplica!A:W,3,0)," - ",VLOOKUP(C2174,EstacionReplica!A:W,4,0)),"ID NO EXISTE"))</f>
        <v>D-68 - Registro individual - 1</v>
      </c>
      <c r="E2174" s="25">
        <v>2025</v>
      </c>
      <c r="F2174" s="25">
        <v>5</v>
      </c>
      <c r="G2174" s="25">
        <v>30</v>
      </c>
      <c r="H2174" s="86">
        <v>0.44861111111111113</v>
      </c>
      <c r="I2174" s="25" t="s">
        <v>771</v>
      </c>
      <c r="O2174" s="25" t="s">
        <v>772</v>
      </c>
      <c r="P2174" s="25" t="s">
        <v>773</v>
      </c>
      <c r="Q2174" s="25" t="s">
        <v>774</v>
      </c>
      <c r="R2174" s="25" t="s">
        <v>775</v>
      </c>
      <c r="S2174" s="25" t="s">
        <v>776</v>
      </c>
      <c r="T2174" s="25" t="s">
        <v>777</v>
      </c>
      <c r="V2174" s="25" t="s">
        <v>778</v>
      </c>
      <c r="X2174" s="25" t="s">
        <v>779</v>
      </c>
      <c r="AB2174" s="25" t="s">
        <v>780</v>
      </c>
      <c r="AC2174" s="25" t="s">
        <v>781</v>
      </c>
      <c r="AD2174" s="25">
        <v>0</v>
      </c>
      <c r="AE2174" s="25" t="s">
        <v>782</v>
      </c>
      <c r="AF2174" s="25">
        <v>-23.415396348259701</v>
      </c>
      <c r="AG2174" s="25">
        <v>-68.039684884394703</v>
      </c>
      <c r="AH2174" s="25">
        <v>0.44861111111111113</v>
      </c>
      <c r="AI2174" s="25" t="s">
        <v>789</v>
      </c>
      <c r="AM2174" s="25" t="s">
        <v>784</v>
      </c>
      <c r="AN2174" s="25" t="s">
        <v>801</v>
      </c>
      <c r="AO2174" s="25" t="s">
        <v>785</v>
      </c>
      <c r="AR2174" s="25" t="s">
        <v>1176</v>
      </c>
    </row>
    <row r="2175" spans="1:44">
      <c r="A2175" s="25">
        <v>202505</v>
      </c>
      <c r="B2175" s="17" t="str">
        <f>IF(A2175="","",IFERROR(VLOOKUP(A2175,Campaña!A:K,2,0),"ID NO EXISTE"))</f>
        <v>Campaña mayo 2025</v>
      </c>
      <c r="C2175" s="25">
        <v>244</v>
      </c>
      <c r="D2175" s="85" t="str">
        <f>IF(C2175="","",IFERROR(CONCATENATE(VLOOKUP(C2175,EstacionReplica!A:W,2,0)," - ",VLOOKUP(C2175,EstacionReplica!A:W,3,0)," - ",VLOOKUP(C2175,EstacionReplica!A:W,4,0)),"ID NO EXISTE"))</f>
        <v>D-69 - Registro individual - 1</v>
      </c>
      <c r="E2175" s="25">
        <v>2025</v>
      </c>
      <c r="F2175" s="25">
        <v>5</v>
      </c>
      <c r="G2175" s="25">
        <v>30</v>
      </c>
      <c r="H2175" s="86">
        <v>0.44444444444444442</v>
      </c>
      <c r="I2175" s="25" t="s">
        <v>771</v>
      </c>
      <c r="O2175" s="25" t="s">
        <v>772</v>
      </c>
      <c r="P2175" s="25" t="s">
        <v>773</v>
      </c>
      <c r="Q2175" s="25" t="s">
        <v>774</v>
      </c>
      <c r="R2175" s="25" t="s">
        <v>775</v>
      </c>
      <c r="S2175" s="25" t="s">
        <v>776</v>
      </c>
      <c r="T2175" s="25" t="s">
        <v>831</v>
      </c>
      <c r="V2175" s="25" t="s">
        <v>832</v>
      </c>
      <c r="X2175" s="25" t="s">
        <v>833</v>
      </c>
      <c r="AB2175" s="25" t="s">
        <v>780</v>
      </c>
      <c r="AC2175" s="25" t="s">
        <v>781</v>
      </c>
      <c r="AD2175" s="25">
        <v>55</v>
      </c>
      <c r="AE2175" s="25" t="s">
        <v>782</v>
      </c>
      <c r="AF2175" s="25">
        <v>-23.417237369737101</v>
      </c>
      <c r="AG2175" s="25">
        <v>-68.039436701068098</v>
      </c>
      <c r="AH2175" s="25">
        <v>0.44444444444444442</v>
      </c>
      <c r="AI2175" s="25" t="s">
        <v>787</v>
      </c>
      <c r="AM2175" s="25" t="s">
        <v>784</v>
      </c>
      <c r="AN2175" s="25" t="s">
        <v>822</v>
      </c>
      <c r="AO2175" s="25" t="s">
        <v>785</v>
      </c>
      <c r="AR2175" s="25" t="s">
        <v>1176</v>
      </c>
    </row>
    <row r="2176" spans="1:44">
      <c r="A2176" s="25">
        <v>202505</v>
      </c>
      <c r="B2176" s="17" t="str">
        <f>IF(A2176="","",IFERROR(VLOOKUP(A2176,Campaña!A:K,2,0),"ID NO EXISTE"))</f>
        <v>Campaña mayo 2025</v>
      </c>
      <c r="C2176" s="25">
        <v>245</v>
      </c>
      <c r="D2176" s="85" t="str">
        <f>IF(C2176="","",IFERROR(CONCATENATE(VLOOKUP(C2176,EstacionReplica!A:W,2,0)," - ",VLOOKUP(C2176,EstacionReplica!A:W,3,0)," - ",VLOOKUP(C2176,EstacionReplica!A:W,4,0)),"ID NO EXISTE"))</f>
        <v>D-70 - Registro individual - 1</v>
      </c>
      <c r="E2176" s="25">
        <v>2025</v>
      </c>
      <c r="F2176" s="25">
        <v>5</v>
      </c>
      <c r="G2176" s="25">
        <v>30</v>
      </c>
      <c r="H2176" s="86">
        <v>0.44027777777777777</v>
      </c>
      <c r="I2176" s="25" t="s">
        <v>771</v>
      </c>
      <c r="O2176" s="25" t="s">
        <v>772</v>
      </c>
      <c r="P2176" s="25" t="s">
        <v>773</v>
      </c>
      <c r="Q2176" s="25" t="s">
        <v>774</v>
      </c>
      <c r="R2176" s="25" t="s">
        <v>775</v>
      </c>
      <c r="S2176" s="25" t="s">
        <v>776</v>
      </c>
      <c r="T2176" s="25" t="s">
        <v>831</v>
      </c>
      <c r="V2176" s="25" t="s">
        <v>832</v>
      </c>
      <c r="X2176" s="25" t="s">
        <v>833</v>
      </c>
      <c r="AB2176" s="25" t="s">
        <v>780</v>
      </c>
      <c r="AC2176" s="25" t="s">
        <v>781</v>
      </c>
      <c r="AD2176" s="25">
        <v>90</v>
      </c>
      <c r="AE2176" s="25" t="s">
        <v>782</v>
      </c>
      <c r="AF2176" s="25">
        <v>-23.4173432218447</v>
      </c>
      <c r="AG2176" s="25">
        <v>-68.039024871872996</v>
      </c>
      <c r="AH2176" s="25">
        <v>0.44027777777777777</v>
      </c>
      <c r="AI2176" s="25" t="s">
        <v>787</v>
      </c>
      <c r="AM2176" s="25" t="s">
        <v>784</v>
      </c>
      <c r="AN2176" s="25" t="s">
        <v>849</v>
      </c>
      <c r="AO2176" s="25" t="s">
        <v>785</v>
      </c>
      <c r="AR2176" s="25" t="s">
        <v>1176</v>
      </c>
    </row>
    <row r="2177" spans="1:44">
      <c r="A2177" s="25">
        <v>202505</v>
      </c>
      <c r="B2177" s="17" t="str">
        <f>IF(A2177="","",IFERROR(VLOOKUP(A2177,Campaña!A:K,2,0),"ID NO EXISTE"))</f>
        <v>Campaña mayo 2025</v>
      </c>
      <c r="C2177" s="25">
        <v>246</v>
      </c>
      <c r="D2177" s="85" t="str">
        <f>IF(C2177="","",IFERROR(CONCATENATE(VLOOKUP(C2177,EstacionReplica!A:W,2,0)," - ",VLOOKUP(C2177,EstacionReplica!A:W,3,0)," - ",VLOOKUP(C2177,EstacionReplica!A:W,4,0)),"ID NO EXISTE"))</f>
        <v>D-71 - Registro individual - 1</v>
      </c>
      <c r="E2177" s="25">
        <v>2025</v>
      </c>
      <c r="F2177" s="25">
        <v>5</v>
      </c>
      <c r="G2177" s="25">
        <v>29</v>
      </c>
      <c r="H2177" s="86">
        <v>0.50763888888888886</v>
      </c>
      <c r="I2177" s="25" t="s">
        <v>771</v>
      </c>
      <c r="O2177" s="25" t="s">
        <v>772</v>
      </c>
      <c r="P2177" s="25" t="s">
        <v>773</v>
      </c>
      <c r="Q2177" s="25" t="s">
        <v>774</v>
      </c>
      <c r="R2177" s="25" t="s">
        <v>775</v>
      </c>
      <c r="S2177" s="25" t="s">
        <v>776</v>
      </c>
      <c r="T2177" s="25" t="s">
        <v>777</v>
      </c>
      <c r="V2177" s="25" t="s">
        <v>778</v>
      </c>
      <c r="X2177" s="25" t="s">
        <v>779</v>
      </c>
      <c r="AB2177" s="25" t="s">
        <v>780</v>
      </c>
      <c r="AC2177" s="25" t="s">
        <v>781</v>
      </c>
      <c r="AD2177" s="25">
        <v>100</v>
      </c>
      <c r="AE2177" s="25" t="s">
        <v>782</v>
      </c>
      <c r="AF2177" s="25">
        <v>-23.418002105645101</v>
      </c>
      <c r="AG2177" s="25">
        <v>-68.030182181748899</v>
      </c>
      <c r="AH2177" s="25">
        <v>0.50763888888888886</v>
      </c>
      <c r="AI2177" s="25" t="s">
        <v>787</v>
      </c>
      <c r="AM2177" s="25" t="s">
        <v>784</v>
      </c>
      <c r="AN2177" s="25" t="s">
        <v>828</v>
      </c>
      <c r="AO2177" s="25" t="s">
        <v>785</v>
      </c>
      <c r="AR2177" s="25" t="s">
        <v>1176</v>
      </c>
    </row>
    <row r="2178" spans="1:44">
      <c r="A2178" s="25">
        <v>202505</v>
      </c>
      <c r="B2178" s="17" t="str">
        <f>IF(A2178="","",IFERROR(VLOOKUP(A2178,Campaña!A:K,2,0),"ID NO EXISTE"))</f>
        <v>Campaña mayo 2025</v>
      </c>
      <c r="C2178" s="25">
        <v>247</v>
      </c>
      <c r="D2178" s="85" t="str">
        <f>IF(C2178="","",IFERROR(CONCATENATE(VLOOKUP(C2178,EstacionReplica!A:W,2,0)," - ",VLOOKUP(C2178,EstacionReplica!A:W,3,0)," - ",VLOOKUP(C2178,EstacionReplica!A:W,4,0)),"ID NO EXISTE"))</f>
        <v>D-72 - Registro individual - 1</v>
      </c>
      <c r="E2178" s="25">
        <v>2025</v>
      </c>
      <c r="F2178" s="25">
        <v>5</v>
      </c>
      <c r="G2178" s="25">
        <v>29</v>
      </c>
      <c r="H2178" s="86">
        <v>0.50486111111111109</v>
      </c>
      <c r="I2178" s="25" t="s">
        <v>771</v>
      </c>
      <c r="O2178" s="25" t="s">
        <v>772</v>
      </c>
      <c r="P2178" s="25" t="s">
        <v>773</v>
      </c>
      <c r="Q2178" s="25" t="s">
        <v>774</v>
      </c>
      <c r="R2178" s="25" t="s">
        <v>775</v>
      </c>
      <c r="S2178" s="25" t="s">
        <v>776</v>
      </c>
      <c r="T2178" s="25" t="s">
        <v>777</v>
      </c>
      <c r="V2178" s="25" t="s">
        <v>778</v>
      </c>
      <c r="X2178" s="25" t="s">
        <v>779</v>
      </c>
      <c r="AB2178" s="25" t="s">
        <v>780</v>
      </c>
      <c r="AC2178" s="25" t="s">
        <v>781</v>
      </c>
      <c r="AD2178" s="25">
        <v>0</v>
      </c>
      <c r="AE2178" s="25" t="s">
        <v>782</v>
      </c>
      <c r="AF2178" s="25">
        <v>-23.418114616193701</v>
      </c>
      <c r="AG2178" s="25">
        <v>-68.030846897801496</v>
      </c>
      <c r="AH2178" s="25">
        <v>0.50486111111111109</v>
      </c>
      <c r="AI2178" s="25" t="s">
        <v>789</v>
      </c>
      <c r="AM2178" s="25" t="s">
        <v>784</v>
      </c>
      <c r="AN2178" s="25" t="s">
        <v>801</v>
      </c>
      <c r="AO2178" s="25" t="s">
        <v>785</v>
      </c>
      <c r="AR2178" s="25" t="s">
        <v>1176</v>
      </c>
    </row>
    <row r="2179" spans="1:44">
      <c r="A2179" s="25">
        <v>202505</v>
      </c>
      <c r="B2179" s="17" t="str">
        <f>IF(A2179="","",IFERROR(VLOOKUP(A2179,Campaña!A:K,2,0),"ID NO EXISTE"))</f>
        <v>Campaña mayo 2025</v>
      </c>
      <c r="C2179" s="25">
        <v>248</v>
      </c>
      <c r="D2179" s="85" t="str">
        <f>IF(C2179="","",IFERROR(CONCATENATE(VLOOKUP(C2179,EstacionReplica!A:W,2,0)," - ",VLOOKUP(C2179,EstacionReplica!A:W,3,0)," - ",VLOOKUP(C2179,EstacionReplica!A:W,4,0)),"ID NO EXISTE"))</f>
        <v>D-73 - Registro individual - 1</v>
      </c>
      <c r="E2179" s="25">
        <v>2025</v>
      </c>
      <c r="F2179" s="25">
        <v>5</v>
      </c>
      <c r="G2179" s="25">
        <v>29</v>
      </c>
      <c r="H2179" s="86">
        <v>0.50416666666666665</v>
      </c>
      <c r="I2179" s="25" t="s">
        <v>771</v>
      </c>
      <c r="O2179" s="25" t="s">
        <v>772</v>
      </c>
      <c r="P2179" s="25" t="s">
        <v>773</v>
      </c>
      <c r="Q2179" s="25" t="s">
        <v>774</v>
      </c>
      <c r="R2179" s="25" t="s">
        <v>775</v>
      </c>
      <c r="S2179" s="25" t="s">
        <v>776</v>
      </c>
      <c r="T2179" s="25" t="s">
        <v>777</v>
      </c>
      <c r="V2179" s="25" t="s">
        <v>778</v>
      </c>
      <c r="X2179" s="25" t="s">
        <v>779</v>
      </c>
      <c r="AB2179" s="25" t="s">
        <v>780</v>
      </c>
      <c r="AC2179" s="25" t="s">
        <v>781</v>
      </c>
      <c r="AD2179" s="25">
        <v>0</v>
      </c>
      <c r="AE2179" s="25" t="s">
        <v>782</v>
      </c>
      <c r="AF2179" s="25">
        <v>-23.4181428041062</v>
      </c>
      <c r="AG2179" s="25">
        <v>-68.031022863866397</v>
      </c>
      <c r="AH2179" s="25">
        <v>0.50416666666666665</v>
      </c>
      <c r="AI2179" s="25" t="s">
        <v>789</v>
      </c>
      <c r="AM2179" s="25" t="s">
        <v>784</v>
      </c>
      <c r="AN2179" s="25" t="s">
        <v>801</v>
      </c>
      <c r="AO2179" s="25" t="s">
        <v>785</v>
      </c>
      <c r="AR2179" s="25" t="s">
        <v>1176</v>
      </c>
    </row>
    <row r="2180" spans="1:44">
      <c r="A2180" s="25">
        <v>202505</v>
      </c>
      <c r="B2180" s="17" t="str">
        <f>IF(A2180="","",IFERROR(VLOOKUP(A2180,Campaña!A:K,2,0),"ID NO EXISTE"))</f>
        <v>Campaña mayo 2025</v>
      </c>
      <c r="C2180" s="25">
        <v>249</v>
      </c>
      <c r="D2180" s="85" t="str">
        <f>IF(C2180="","",IFERROR(CONCATENATE(VLOOKUP(C2180,EstacionReplica!A:W,2,0)," - ",VLOOKUP(C2180,EstacionReplica!A:W,3,0)," - ",VLOOKUP(C2180,EstacionReplica!A:W,4,0)),"ID NO EXISTE"))</f>
        <v>D-74 - Registro individual - 1</v>
      </c>
      <c r="E2180" s="25">
        <v>2025</v>
      </c>
      <c r="F2180" s="25">
        <v>5</v>
      </c>
      <c r="G2180" s="25">
        <v>29</v>
      </c>
      <c r="H2180" s="86">
        <v>0.49583333333333335</v>
      </c>
      <c r="I2180" s="25" t="s">
        <v>771</v>
      </c>
      <c r="O2180" s="25" t="s">
        <v>772</v>
      </c>
      <c r="P2180" s="25" t="s">
        <v>773</v>
      </c>
      <c r="Q2180" s="25" t="s">
        <v>774</v>
      </c>
      <c r="R2180" s="25" t="s">
        <v>775</v>
      </c>
      <c r="S2180" s="25" t="s">
        <v>776</v>
      </c>
      <c r="T2180" s="25" t="s">
        <v>777</v>
      </c>
      <c r="V2180" s="25" t="s">
        <v>778</v>
      </c>
      <c r="X2180" s="25" t="s">
        <v>779</v>
      </c>
      <c r="AB2180" s="25" t="s">
        <v>780</v>
      </c>
      <c r="AC2180" s="25" t="s">
        <v>781</v>
      </c>
      <c r="AD2180" s="25">
        <v>0</v>
      </c>
      <c r="AE2180" s="25" t="s">
        <v>782</v>
      </c>
      <c r="AF2180" s="25">
        <v>-23.418191179307001</v>
      </c>
      <c r="AG2180" s="25">
        <v>-68.031541238698395</v>
      </c>
      <c r="AH2180" s="25">
        <v>0.49583333333333335</v>
      </c>
      <c r="AI2180" s="25" t="s">
        <v>789</v>
      </c>
      <c r="AM2180" s="25" t="s">
        <v>784</v>
      </c>
      <c r="AN2180" s="25" t="s">
        <v>801</v>
      </c>
      <c r="AO2180" s="25" t="s">
        <v>785</v>
      </c>
      <c r="AR2180" s="25" t="s">
        <v>1176</v>
      </c>
    </row>
    <row r="2181" spans="1:44">
      <c r="A2181" s="25">
        <v>202505</v>
      </c>
      <c r="B2181" s="17" t="str">
        <f>IF(A2181="","",IFERROR(VLOOKUP(A2181,Campaña!A:K,2,0),"ID NO EXISTE"))</f>
        <v>Campaña mayo 2025</v>
      </c>
      <c r="C2181" s="25">
        <v>250</v>
      </c>
      <c r="D2181" s="85" t="str">
        <f>IF(C2181="","",IFERROR(CONCATENATE(VLOOKUP(C2181,EstacionReplica!A:W,2,0)," - ",VLOOKUP(C2181,EstacionReplica!A:W,3,0)," - ",VLOOKUP(C2181,EstacionReplica!A:W,4,0)),"ID NO EXISTE"))</f>
        <v>D-75 - Registro individual - 1</v>
      </c>
      <c r="E2181" s="25">
        <v>2025</v>
      </c>
      <c r="F2181" s="25">
        <v>5</v>
      </c>
      <c r="G2181" s="25">
        <v>29</v>
      </c>
      <c r="H2181" s="86">
        <v>0.38680555555555557</v>
      </c>
      <c r="I2181" s="25" t="s">
        <v>771</v>
      </c>
      <c r="O2181" s="25" t="s">
        <v>772</v>
      </c>
      <c r="P2181" s="25" t="s">
        <v>773</v>
      </c>
      <c r="Q2181" s="25" t="s">
        <v>774</v>
      </c>
      <c r="R2181" s="25" t="s">
        <v>775</v>
      </c>
      <c r="S2181" s="25" t="s">
        <v>776</v>
      </c>
      <c r="T2181" s="25" t="s">
        <v>777</v>
      </c>
      <c r="V2181" s="25" t="s">
        <v>778</v>
      </c>
      <c r="X2181" s="25" t="s">
        <v>779</v>
      </c>
      <c r="AB2181" s="25" t="s">
        <v>780</v>
      </c>
      <c r="AC2181" s="25" t="s">
        <v>781</v>
      </c>
      <c r="AD2181" s="25">
        <v>0</v>
      </c>
      <c r="AE2181" s="25" t="s">
        <v>782</v>
      </c>
      <c r="AF2181" s="25">
        <v>-23.419727076086399</v>
      </c>
      <c r="AG2181" s="25">
        <v>-68.035993121713005</v>
      </c>
      <c r="AH2181" s="25">
        <v>0.38680555555555557</v>
      </c>
      <c r="AI2181" s="25" t="s">
        <v>789</v>
      </c>
      <c r="AM2181" s="25" t="s">
        <v>784</v>
      </c>
      <c r="AN2181" s="25" t="s">
        <v>801</v>
      </c>
      <c r="AO2181" s="25" t="s">
        <v>785</v>
      </c>
      <c r="AR2181" s="25" t="s">
        <v>1176</v>
      </c>
    </row>
    <row r="2182" spans="1:44">
      <c r="A2182" s="25">
        <v>202505</v>
      </c>
      <c r="B2182" s="17" t="str">
        <f>IF(A2182="","",IFERROR(VLOOKUP(A2182,Campaña!A:K,2,0),"ID NO EXISTE"))</f>
        <v>Campaña mayo 2025</v>
      </c>
      <c r="C2182" s="25">
        <v>251</v>
      </c>
      <c r="D2182" s="85" t="str">
        <f>IF(C2182="","",IFERROR(CONCATENATE(VLOOKUP(C2182,EstacionReplica!A:W,2,0)," - ",VLOOKUP(C2182,EstacionReplica!A:W,3,0)," - ",VLOOKUP(C2182,EstacionReplica!A:W,4,0)),"ID NO EXISTE"))</f>
        <v>D-76 - Registro individual - 1</v>
      </c>
      <c r="E2182" s="25">
        <v>2025</v>
      </c>
      <c r="F2182" s="25">
        <v>5</v>
      </c>
      <c r="G2182" s="25">
        <v>29</v>
      </c>
      <c r="H2182" s="86">
        <v>0.3923611111111111</v>
      </c>
      <c r="I2182" s="25" t="s">
        <v>771</v>
      </c>
      <c r="O2182" s="25" t="s">
        <v>772</v>
      </c>
      <c r="P2182" s="25" t="s">
        <v>773</v>
      </c>
      <c r="Q2182" s="25" t="s">
        <v>774</v>
      </c>
      <c r="R2182" s="25" t="s">
        <v>775</v>
      </c>
      <c r="S2182" s="25" t="s">
        <v>776</v>
      </c>
      <c r="T2182" s="25" t="s">
        <v>777</v>
      </c>
      <c r="V2182" s="25" t="s">
        <v>778</v>
      </c>
      <c r="X2182" s="25" t="s">
        <v>779</v>
      </c>
      <c r="AB2182" s="25" t="s">
        <v>780</v>
      </c>
      <c r="AC2182" s="25" t="s">
        <v>781</v>
      </c>
      <c r="AD2182" s="25">
        <v>0</v>
      </c>
      <c r="AE2182" s="25" t="s">
        <v>782</v>
      </c>
      <c r="AF2182" s="25">
        <v>-23.420006212457402</v>
      </c>
      <c r="AG2182" s="25">
        <v>-68.035854074427803</v>
      </c>
      <c r="AH2182" s="25">
        <v>0.3923611111111111</v>
      </c>
      <c r="AI2182" s="25" t="s">
        <v>789</v>
      </c>
      <c r="AM2182" s="25" t="s">
        <v>784</v>
      </c>
      <c r="AN2182" s="25" t="s">
        <v>801</v>
      </c>
      <c r="AO2182" s="25" t="s">
        <v>785</v>
      </c>
      <c r="AR2182" s="25" t="s">
        <v>1176</v>
      </c>
    </row>
    <row r="2183" spans="1:44">
      <c r="A2183" s="25">
        <v>202505</v>
      </c>
      <c r="B2183" s="17" t="str">
        <f>IF(A2183="","",IFERROR(VLOOKUP(A2183,Campaña!A:K,2,0),"ID NO EXISTE"))</f>
        <v>Campaña mayo 2025</v>
      </c>
      <c r="C2183" s="25">
        <v>252</v>
      </c>
      <c r="D2183" s="85" t="str">
        <f>IF(C2183="","",IFERROR(CONCATENATE(VLOOKUP(C2183,EstacionReplica!A:W,2,0)," - ",VLOOKUP(C2183,EstacionReplica!A:W,3,0)," - ",VLOOKUP(C2183,EstacionReplica!A:W,4,0)),"ID NO EXISTE"))</f>
        <v>D-77 - Registro individual - 1</v>
      </c>
      <c r="E2183" s="25">
        <v>2025</v>
      </c>
      <c r="F2183" s="25">
        <v>5</v>
      </c>
      <c r="G2183" s="25">
        <v>29</v>
      </c>
      <c r="H2183" s="86">
        <v>0.46666666666666662</v>
      </c>
      <c r="I2183" s="25" t="s">
        <v>771</v>
      </c>
      <c r="O2183" s="25" t="s">
        <v>772</v>
      </c>
      <c r="P2183" s="25" t="s">
        <v>773</v>
      </c>
      <c r="Q2183" s="25" t="s">
        <v>774</v>
      </c>
      <c r="R2183" s="25" t="s">
        <v>775</v>
      </c>
      <c r="S2183" s="25" t="s">
        <v>776</v>
      </c>
      <c r="T2183" s="25" t="s">
        <v>777</v>
      </c>
      <c r="V2183" s="25" t="s">
        <v>778</v>
      </c>
      <c r="X2183" s="25" t="s">
        <v>779</v>
      </c>
      <c r="AB2183" s="25" t="s">
        <v>780</v>
      </c>
      <c r="AC2183" s="25" t="s">
        <v>781</v>
      </c>
      <c r="AD2183" s="25">
        <v>60</v>
      </c>
      <c r="AE2183" s="25" t="s">
        <v>782</v>
      </c>
      <c r="AF2183" s="25">
        <v>-23.420201724974099</v>
      </c>
      <c r="AG2183" s="25">
        <v>-68.033875590165394</v>
      </c>
      <c r="AH2183" s="25">
        <v>0.46666666666666662</v>
      </c>
      <c r="AI2183" s="25" t="s">
        <v>787</v>
      </c>
      <c r="AM2183" s="25" t="s">
        <v>784</v>
      </c>
      <c r="AN2183" s="25" t="s">
        <v>918</v>
      </c>
      <c r="AO2183" s="25" t="s">
        <v>785</v>
      </c>
      <c r="AR2183" s="25" t="s">
        <v>1176</v>
      </c>
    </row>
    <row r="2184" spans="1:44">
      <c r="A2184" s="25">
        <v>202505</v>
      </c>
      <c r="B2184" s="17" t="str">
        <f>IF(A2184="","",IFERROR(VLOOKUP(A2184,Campaña!A:K,2,0),"ID NO EXISTE"))</f>
        <v>Campaña mayo 2025</v>
      </c>
      <c r="C2184" s="25">
        <v>253</v>
      </c>
      <c r="D2184" s="85" t="str">
        <f>IF(C2184="","",IFERROR(CONCATENATE(VLOOKUP(C2184,EstacionReplica!A:W,2,0)," - ",VLOOKUP(C2184,EstacionReplica!A:W,3,0)," - ",VLOOKUP(C2184,EstacionReplica!A:W,4,0)),"ID NO EXISTE"))</f>
        <v>D-78 - Registro individual - 1</v>
      </c>
      <c r="E2184" s="25">
        <v>2025</v>
      </c>
      <c r="F2184" s="25">
        <v>5</v>
      </c>
      <c r="G2184" s="25">
        <v>29</v>
      </c>
      <c r="H2184" s="86">
        <v>0.47083333333333338</v>
      </c>
      <c r="I2184" s="25" t="s">
        <v>771</v>
      </c>
      <c r="O2184" s="25" t="s">
        <v>772</v>
      </c>
      <c r="P2184" s="25" t="s">
        <v>773</v>
      </c>
      <c r="Q2184" s="25" t="s">
        <v>774</v>
      </c>
      <c r="R2184" s="25" t="s">
        <v>775</v>
      </c>
      <c r="S2184" s="25" t="s">
        <v>776</v>
      </c>
      <c r="T2184" s="25" t="s">
        <v>777</v>
      </c>
      <c r="V2184" s="25" t="s">
        <v>778</v>
      </c>
      <c r="X2184" s="25" t="s">
        <v>779</v>
      </c>
      <c r="AB2184" s="25" t="s">
        <v>780</v>
      </c>
      <c r="AC2184" s="25" t="s">
        <v>781</v>
      </c>
      <c r="AD2184" s="25">
        <v>65</v>
      </c>
      <c r="AE2184" s="25" t="s">
        <v>782</v>
      </c>
      <c r="AF2184" s="25">
        <v>-23.4201076537245</v>
      </c>
      <c r="AG2184" s="25">
        <v>-68.033269451457102</v>
      </c>
      <c r="AH2184" s="25">
        <v>0.47083333333333338</v>
      </c>
      <c r="AI2184" s="25" t="s">
        <v>787</v>
      </c>
      <c r="AM2184" s="25" t="s">
        <v>784</v>
      </c>
      <c r="AN2184" s="25" t="s">
        <v>1187</v>
      </c>
      <c r="AO2184" s="25" t="s">
        <v>785</v>
      </c>
      <c r="AR2184" s="25" t="s">
        <v>1176</v>
      </c>
    </row>
    <row r="2185" spans="1:44">
      <c r="A2185" s="25">
        <v>202505</v>
      </c>
      <c r="B2185" s="17" t="str">
        <f>IF(A2185="","",IFERROR(VLOOKUP(A2185,Campaña!A:K,2,0),"ID NO EXISTE"))</f>
        <v>Campaña mayo 2025</v>
      </c>
      <c r="C2185" s="25">
        <v>254</v>
      </c>
      <c r="D2185" s="85" t="str">
        <f>IF(C2185="","",IFERROR(CONCATENATE(VLOOKUP(C2185,EstacionReplica!A:W,2,0)," - ",VLOOKUP(C2185,EstacionReplica!A:W,3,0)," - ",VLOOKUP(C2185,EstacionReplica!A:W,4,0)),"ID NO EXISTE"))</f>
        <v>D-79 - Registro individual - 1</v>
      </c>
      <c r="E2185" s="25">
        <v>2025</v>
      </c>
      <c r="F2185" s="25">
        <v>5</v>
      </c>
      <c r="G2185" s="25">
        <v>29</v>
      </c>
      <c r="H2185" s="86">
        <v>0.47222222222222227</v>
      </c>
      <c r="I2185" s="25" t="s">
        <v>771</v>
      </c>
      <c r="O2185" s="25" t="s">
        <v>772</v>
      </c>
      <c r="P2185" s="25" t="s">
        <v>773</v>
      </c>
      <c r="Q2185" s="25" t="s">
        <v>774</v>
      </c>
      <c r="R2185" s="25" t="s">
        <v>775</v>
      </c>
      <c r="S2185" s="25" t="s">
        <v>776</v>
      </c>
      <c r="T2185" s="25" t="s">
        <v>777</v>
      </c>
      <c r="V2185" s="25" t="s">
        <v>778</v>
      </c>
      <c r="X2185" s="25" t="s">
        <v>779</v>
      </c>
      <c r="AB2185" s="25" t="s">
        <v>780</v>
      </c>
      <c r="AC2185" s="25" t="s">
        <v>781</v>
      </c>
      <c r="AD2185" s="25">
        <v>80</v>
      </c>
      <c r="AE2185" s="25" t="s">
        <v>782</v>
      </c>
      <c r="AF2185" s="25">
        <v>-23.420018306119299</v>
      </c>
      <c r="AG2185" s="25">
        <v>-68.033426699936996</v>
      </c>
      <c r="AH2185" s="25">
        <v>0.47222222222222227</v>
      </c>
      <c r="AI2185" s="25" t="s">
        <v>787</v>
      </c>
      <c r="AM2185" s="25" t="s">
        <v>784</v>
      </c>
      <c r="AN2185" s="25" t="s">
        <v>830</v>
      </c>
      <c r="AO2185" s="25" t="s">
        <v>785</v>
      </c>
      <c r="AR2185" s="25" t="s">
        <v>1176</v>
      </c>
    </row>
    <row r="2186" spans="1:44">
      <c r="A2186" s="25">
        <v>202505</v>
      </c>
      <c r="B2186" s="17" t="str">
        <f>IF(A2186="","",IFERROR(VLOOKUP(A2186,Campaña!A:K,2,0),"ID NO EXISTE"))</f>
        <v>Campaña mayo 2025</v>
      </c>
      <c r="C2186" s="25">
        <v>255</v>
      </c>
      <c r="D2186" s="85" t="str">
        <f>IF(C2186="","",IFERROR(CONCATENATE(VLOOKUP(C2186,EstacionReplica!A:W,2,0)," - ",VLOOKUP(C2186,EstacionReplica!A:W,3,0)," - ",VLOOKUP(C2186,EstacionReplica!A:W,4,0)),"ID NO EXISTE"))</f>
        <v>D-80 - Registro individual - 1</v>
      </c>
      <c r="E2186" s="25">
        <v>2025</v>
      </c>
      <c r="F2186" s="25">
        <v>5</v>
      </c>
      <c r="G2186" s="25">
        <v>29</v>
      </c>
      <c r="H2186" s="86">
        <v>0.45624999999999999</v>
      </c>
      <c r="I2186" s="25" t="s">
        <v>771</v>
      </c>
      <c r="O2186" s="25" t="s">
        <v>772</v>
      </c>
      <c r="P2186" s="25" t="s">
        <v>773</v>
      </c>
      <c r="Q2186" s="25" t="s">
        <v>774</v>
      </c>
      <c r="R2186" s="25" t="s">
        <v>775</v>
      </c>
      <c r="S2186" s="25" t="s">
        <v>776</v>
      </c>
      <c r="T2186" s="25" t="s">
        <v>777</v>
      </c>
      <c r="V2186" s="25" t="s">
        <v>778</v>
      </c>
      <c r="X2186" s="25" t="s">
        <v>779</v>
      </c>
      <c r="AB2186" s="25" t="s">
        <v>780</v>
      </c>
      <c r="AC2186" s="25" t="s">
        <v>781</v>
      </c>
      <c r="AD2186" s="25">
        <v>40</v>
      </c>
      <c r="AE2186" s="25" t="s">
        <v>782</v>
      </c>
      <c r="AF2186" s="25">
        <v>-23.420484127932099</v>
      </c>
      <c r="AG2186" s="25">
        <v>-68.034265038144298</v>
      </c>
      <c r="AH2186" s="25">
        <v>0.45624999999999999</v>
      </c>
      <c r="AI2186" s="25" t="s">
        <v>787</v>
      </c>
      <c r="AM2186" s="25" t="s">
        <v>784</v>
      </c>
      <c r="AN2186" s="25" t="s">
        <v>843</v>
      </c>
      <c r="AO2186" s="25" t="s">
        <v>785</v>
      </c>
      <c r="AR2186" s="25" t="s">
        <v>1176</v>
      </c>
    </row>
    <row r="2187" spans="1:44">
      <c r="A2187" s="25">
        <v>202505</v>
      </c>
      <c r="B2187" s="17" t="str">
        <f>IF(A2187="","",IFERROR(VLOOKUP(A2187,Campaña!A:K,2,0),"ID NO EXISTE"))</f>
        <v>Campaña mayo 2025</v>
      </c>
      <c r="C2187" s="25">
        <v>256</v>
      </c>
      <c r="D2187" s="85" t="str">
        <f>IF(C2187="","",IFERROR(CONCATENATE(VLOOKUP(C2187,EstacionReplica!A:W,2,0)," - ",VLOOKUP(C2187,EstacionReplica!A:W,3,0)," - ",VLOOKUP(C2187,EstacionReplica!A:W,4,0)),"ID NO EXISTE"))</f>
        <v>D-81 - Registro individual - 1</v>
      </c>
      <c r="E2187" s="25">
        <v>2025</v>
      </c>
      <c r="F2187" s="25">
        <v>5</v>
      </c>
      <c r="G2187" s="25">
        <v>29</v>
      </c>
      <c r="H2187" s="86">
        <v>0.45833333333333331</v>
      </c>
      <c r="I2187" s="25" t="s">
        <v>771</v>
      </c>
      <c r="O2187" s="25" t="s">
        <v>772</v>
      </c>
      <c r="P2187" s="25" t="s">
        <v>773</v>
      </c>
      <c r="Q2187" s="25" t="s">
        <v>774</v>
      </c>
      <c r="R2187" s="25" t="s">
        <v>775</v>
      </c>
      <c r="S2187" s="25" t="s">
        <v>776</v>
      </c>
      <c r="T2187" s="25" t="s">
        <v>777</v>
      </c>
      <c r="V2187" s="25" t="s">
        <v>778</v>
      </c>
      <c r="X2187" s="25" t="s">
        <v>779</v>
      </c>
      <c r="AB2187" s="25" t="s">
        <v>780</v>
      </c>
      <c r="AC2187" s="25" t="s">
        <v>781</v>
      </c>
      <c r="AD2187" s="25">
        <v>95</v>
      </c>
      <c r="AE2187" s="25" t="s">
        <v>782</v>
      </c>
      <c r="AF2187" s="25">
        <v>-23.421059794546899</v>
      </c>
      <c r="AG2187" s="25">
        <v>-68.033879145032003</v>
      </c>
      <c r="AH2187" s="25">
        <v>0.45833333333333331</v>
      </c>
      <c r="AI2187" s="25" t="s">
        <v>787</v>
      </c>
      <c r="AM2187" s="25" t="s">
        <v>784</v>
      </c>
      <c r="AN2187" s="25" t="s">
        <v>964</v>
      </c>
      <c r="AO2187" s="25" t="s">
        <v>785</v>
      </c>
      <c r="AR2187" s="25" t="s">
        <v>1176</v>
      </c>
    </row>
    <row r="2188" spans="1:44">
      <c r="A2188" s="25">
        <v>202505</v>
      </c>
      <c r="B2188" s="17" t="str">
        <f>IF(A2188="","",IFERROR(VLOOKUP(A2188,Campaña!A:K,2,0),"ID NO EXISTE"))</f>
        <v>Campaña mayo 2025</v>
      </c>
      <c r="C2188" s="25">
        <v>257</v>
      </c>
      <c r="D2188" s="85" t="str">
        <f>IF(C2188="","",IFERROR(CONCATENATE(VLOOKUP(C2188,EstacionReplica!A:W,2,0)," - ",VLOOKUP(C2188,EstacionReplica!A:W,3,0)," - ",VLOOKUP(C2188,EstacionReplica!A:W,4,0)),"ID NO EXISTE"))</f>
        <v>D-82 - Registro individual - 1</v>
      </c>
      <c r="E2188" s="25">
        <v>2025</v>
      </c>
      <c r="F2188" s="25">
        <v>5</v>
      </c>
      <c r="G2188" s="25">
        <v>29</v>
      </c>
      <c r="H2188" s="86">
        <v>0.49722222222222223</v>
      </c>
      <c r="I2188" s="25" t="s">
        <v>771</v>
      </c>
      <c r="O2188" s="25" t="s">
        <v>772</v>
      </c>
      <c r="P2188" s="25" t="s">
        <v>773</v>
      </c>
      <c r="Q2188" s="25" t="s">
        <v>774</v>
      </c>
      <c r="R2188" s="25" t="s">
        <v>775</v>
      </c>
      <c r="S2188" s="25" t="s">
        <v>776</v>
      </c>
      <c r="T2188" s="25" t="s">
        <v>777</v>
      </c>
      <c r="V2188" s="25" t="s">
        <v>778</v>
      </c>
      <c r="X2188" s="25" t="s">
        <v>779</v>
      </c>
      <c r="AB2188" s="25" t="s">
        <v>780</v>
      </c>
      <c r="AC2188" s="25" t="s">
        <v>781</v>
      </c>
      <c r="AD2188" s="25">
        <v>90</v>
      </c>
      <c r="AE2188" s="25" t="s">
        <v>782</v>
      </c>
      <c r="AF2188" s="25">
        <v>-23.418778359234999</v>
      </c>
      <c r="AG2188" s="25">
        <v>-68.031556538507104</v>
      </c>
      <c r="AH2188" s="25">
        <v>0.49722222222222223</v>
      </c>
      <c r="AI2188" s="25" t="s">
        <v>787</v>
      </c>
      <c r="AM2188" s="25" t="s">
        <v>784</v>
      </c>
      <c r="AN2188" s="25" t="s">
        <v>819</v>
      </c>
      <c r="AO2188" s="25" t="s">
        <v>785</v>
      </c>
      <c r="AR2188" s="25" t="s">
        <v>1176</v>
      </c>
    </row>
    <row r="2189" spans="1:44">
      <c r="A2189" s="25">
        <v>202505</v>
      </c>
      <c r="B2189" s="17" t="str">
        <f>IF(A2189="","",IFERROR(VLOOKUP(A2189,Campaña!A:K,2,0),"ID NO EXISTE"))</f>
        <v>Campaña mayo 2025</v>
      </c>
      <c r="C2189" s="25">
        <v>258</v>
      </c>
      <c r="D2189" s="85" t="str">
        <f>IF(C2189="","",IFERROR(CONCATENATE(VLOOKUP(C2189,EstacionReplica!A:W,2,0)," - ",VLOOKUP(C2189,EstacionReplica!A:W,3,0)," - ",VLOOKUP(C2189,EstacionReplica!A:W,4,0)),"ID NO EXISTE"))</f>
        <v>D-83 - Registro individual - 1</v>
      </c>
      <c r="E2189" s="25">
        <v>2025</v>
      </c>
      <c r="F2189" s="25">
        <v>5</v>
      </c>
      <c r="G2189" s="25">
        <v>29</v>
      </c>
      <c r="H2189" s="86">
        <v>0.4993055555555555</v>
      </c>
      <c r="I2189" s="25" t="s">
        <v>771</v>
      </c>
      <c r="O2189" s="25" t="s">
        <v>772</v>
      </c>
      <c r="P2189" s="25" t="s">
        <v>773</v>
      </c>
      <c r="Q2189" s="25" t="s">
        <v>774</v>
      </c>
      <c r="R2189" s="25" t="s">
        <v>775</v>
      </c>
      <c r="S2189" s="25" t="s">
        <v>776</v>
      </c>
      <c r="T2189" s="25" t="s">
        <v>777</v>
      </c>
      <c r="V2189" s="25" t="s">
        <v>778</v>
      </c>
      <c r="X2189" s="25" t="s">
        <v>779</v>
      </c>
      <c r="AB2189" s="25" t="s">
        <v>780</v>
      </c>
      <c r="AC2189" s="25" t="s">
        <v>781</v>
      </c>
      <c r="AD2189" s="25">
        <v>100</v>
      </c>
      <c r="AE2189" s="25" t="s">
        <v>782</v>
      </c>
      <c r="AF2189" s="25">
        <v>-23.419211393915301</v>
      </c>
      <c r="AG2189" s="25">
        <v>-68.031475086776297</v>
      </c>
      <c r="AH2189" s="25">
        <v>0.4993055555555555</v>
      </c>
      <c r="AI2189" s="25" t="s">
        <v>787</v>
      </c>
      <c r="AM2189" s="25" t="s">
        <v>784</v>
      </c>
      <c r="AN2189" s="25" t="s">
        <v>828</v>
      </c>
      <c r="AO2189" s="25" t="s">
        <v>785</v>
      </c>
      <c r="AR2189" s="25" t="s">
        <v>1176</v>
      </c>
    </row>
    <row r="2190" spans="1:44">
      <c r="A2190" s="25">
        <v>202505</v>
      </c>
      <c r="B2190" s="17" t="str">
        <f>IF(A2190="","",IFERROR(VLOOKUP(A2190,Campaña!A:K,2,0),"ID NO EXISTE"))</f>
        <v>Campaña mayo 2025</v>
      </c>
      <c r="C2190" s="25">
        <v>259</v>
      </c>
      <c r="D2190" s="85" t="str">
        <f>IF(C2190="","",IFERROR(CONCATENATE(VLOOKUP(C2190,EstacionReplica!A:W,2,0)," - ",VLOOKUP(C2190,EstacionReplica!A:W,3,0)," - ",VLOOKUP(C2190,EstacionReplica!A:W,4,0)),"ID NO EXISTE"))</f>
        <v>D-83B - Registro individual - 1</v>
      </c>
      <c r="E2190" s="25">
        <v>2025</v>
      </c>
      <c r="F2190" s="25">
        <v>5</v>
      </c>
      <c r="G2190" s="25">
        <v>29</v>
      </c>
      <c r="H2190" s="86">
        <v>0.5</v>
      </c>
      <c r="I2190" s="25" t="s">
        <v>771</v>
      </c>
      <c r="O2190" s="25" t="s">
        <v>772</v>
      </c>
      <c r="P2190" s="25" t="s">
        <v>773</v>
      </c>
      <c r="Q2190" s="25" t="s">
        <v>774</v>
      </c>
      <c r="R2190" s="25" t="s">
        <v>775</v>
      </c>
      <c r="S2190" s="25" t="s">
        <v>776</v>
      </c>
      <c r="T2190" s="25" t="s">
        <v>777</v>
      </c>
      <c r="V2190" s="25" t="s">
        <v>778</v>
      </c>
      <c r="X2190" s="25" t="s">
        <v>779</v>
      </c>
      <c r="AB2190" s="25" t="s">
        <v>780</v>
      </c>
      <c r="AC2190" s="25" t="s">
        <v>781</v>
      </c>
      <c r="AD2190" s="25">
        <v>100</v>
      </c>
      <c r="AE2190" s="25" t="s">
        <v>782</v>
      </c>
      <c r="AF2190" s="25">
        <v>-23.4192295179393</v>
      </c>
      <c r="AG2190" s="25">
        <v>-68.031484742195701</v>
      </c>
      <c r="AH2190" s="25">
        <v>0.5</v>
      </c>
      <c r="AI2190" s="25" t="s">
        <v>787</v>
      </c>
      <c r="AM2190" s="25" t="s">
        <v>784</v>
      </c>
      <c r="AN2190" s="25" t="s">
        <v>828</v>
      </c>
      <c r="AO2190" s="25" t="s">
        <v>785</v>
      </c>
      <c r="AR2190" s="25" t="s">
        <v>1176</v>
      </c>
    </row>
    <row r="2191" spans="1:44">
      <c r="A2191" s="25">
        <v>202505</v>
      </c>
      <c r="B2191" s="17" t="str">
        <f>IF(A2191="","",IFERROR(VLOOKUP(A2191,Campaña!A:K,2,0),"ID NO EXISTE"))</f>
        <v>Campaña mayo 2025</v>
      </c>
      <c r="C2191" s="25">
        <v>260</v>
      </c>
      <c r="D2191" s="85" t="str">
        <f>IF(C2191="","",IFERROR(CONCATENATE(VLOOKUP(C2191,EstacionReplica!A:W,2,0)," - ",VLOOKUP(C2191,EstacionReplica!A:W,3,0)," - ",VLOOKUP(C2191,EstacionReplica!A:W,4,0)),"ID NO EXISTE"))</f>
        <v>D-84 - Registro individual - 1</v>
      </c>
      <c r="E2191" s="25">
        <v>2025</v>
      </c>
      <c r="F2191" s="25">
        <v>5</v>
      </c>
      <c r="G2191" s="25">
        <v>29</v>
      </c>
      <c r="H2191" s="86">
        <v>0.48541666666666666</v>
      </c>
      <c r="I2191" s="25" t="s">
        <v>771</v>
      </c>
      <c r="O2191" s="25" t="s">
        <v>772</v>
      </c>
      <c r="P2191" s="25" t="s">
        <v>773</v>
      </c>
      <c r="Q2191" s="25" t="s">
        <v>774</v>
      </c>
      <c r="R2191" s="25" t="s">
        <v>775</v>
      </c>
      <c r="S2191" s="25" t="s">
        <v>776</v>
      </c>
      <c r="T2191" s="25" t="s">
        <v>777</v>
      </c>
      <c r="V2191" s="25" t="s">
        <v>778</v>
      </c>
      <c r="X2191" s="25" t="s">
        <v>779</v>
      </c>
      <c r="AB2191" s="25" t="s">
        <v>780</v>
      </c>
      <c r="AC2191" s="25" t="s">
        <v>781</v>
      </c>
      <c r="AD2191" s="25">
        <v>0</v>
      </c>
      <c r="AE2191" s="25" t="s">
        <v>782</v>
      </c>
      <c r="AF2191" s="25">
        <v>-23.419350567852302</v>
      </c>
      <c r="AG2191" s="25">
        <v>-68.033529426066593</v>
      </c>
      <c r="AH2191" s="25">
        <v>0.48541666666666666</v>
      </c>
      <c r="AI2191" s="25" t="s">
        <v>789</v>
      </c>
      <c r="AM2191" s="25" t="s">
        <v>784</v>
      </c>
      <c r="AN2191" s="25" t="s">
        <v>801</v>
      </c>
      <c r="AO2191" s="25" t="s">
        <v>785</v>
      </c>
      <c r="AR2191" s="25" t="s">
        <v>1176</v>
      </c>
    </row>
    <row r="2192" spans="1:44">
      <c r="A2192" s="25">
        <v>202505</v>
      </c>
      <c r="B2192" s="17" t="str">
        <f>IF(A2192="","",IFERROR(VLOOKUP(A2192,Campaña!A:K,2,0),"ID NO EXISTE"))</f>
        <v>Campaña mayo 2025</v>
      </c>
      <c r="C2192" s="25">
        <v>261</v>
      </c>
      <c r="D2192" s="85" t="str">
        <f>IF(C2192="","",IFERROR(CONCATENATE(VLOOKUP(C2192,EstacionReplica!A:W,2,0)," - ",VLOOKUP(C2192,EstacionReplica!A:W,3,0)," - ",VLOOKUP(C2192,EstacionReplica!A:W,4,0)),"ID NO EXISTE"))</f>
        <v>D-85 - Registro individual - 1</v>
      </c>
      <c r="E2192" s="25">
        <v>2025</v>
      </c>
      <c r="F2192" s="25">
        <v>5</v>
      </c>
      <c r="G2192" s="25">
        <v>30</v>
      </c>
      <c r="H2192" s="86">
        <v>0.44722222222222224</v>
      </c>
      <c r="I2192" s="25" t="s">
        <v>771</v>
      </c>
      <c r="O2192" s="25" t="s">
        <v>772</v>
      </c>
      <c r="P2192" s="25" t="s">
        <v>773</v>
      </c>
      <c r="Q2192" s="25" t="s">
        <v>774</v>
      </c>
      <c r="R2192" s="25" t="s">
        <v>775</v>
      </c>
      <c r="S2192" s="25" t="s">
        <v>776</v>
      </c>
      <c r="T2192" s="25" t="s">
        <v>777</v>
      </c>
      <c r="V2192" s="25" t="s">
        <v>778</v>
      </c>
      <c r="X2192" s="25" t="s">
        <v>779</v>
      </c>
      <c r="AB2192" s="25" t="s">
        <v>780</v>
      </c>
      <c r="AC2192" s="25" t="s">
        <v>781</v>
      </c>
      <c r="AD2192" s="25">
        <v>90</v>
      </c>
      <c r="AE2192" s="25" t="s">
        <v>782</v>
      </c>
      <c r="AF2192" s="25">
        <v>-23.415766527440901</v>
      </c>
      <c r="AG2192" s="25">
        <v>-68.039662638104303</v>
      </c>
      <c r="AH2192" s="25">
        <v>0.44722222222222224</v>
      </c>
      <c r="AI2192" s="25" t="s">
        <v>787</v>
      </c>
      <c r="AM2192" s="25" t="s">
        <v>784</v>
      </c>
      <c r="AN2192" s="25" t="s">
        <v>819</v>
      </c>
      <c r="AO2192" s="25" t="s">
        <v>785</v>
      </c>
      <c r="AR2192" s="25" t="s">
        <v>1176</v>
      </c>
    </row>
    <row r="2193" spans="1:44">
      <c r="A2193" s="25">
        <v>202505</v>
      </c>
      <c r="B2193" s="17" t="str">
        <f>IF(A2193="","",IFERROR(VLOOKUP(A2193,Campaña!A:K,2,0),"ID NO EXISTE"))</f>
        <v>Campaña mayo 2025</v>
      </c>
      <c r="C2193" s="25">
        <v>262</v>
      </c>
      <c r="D2193" s="85" t="str">
        <f>IF(C2193="","",IFERROR(CONCATENATE(VLOOKUP(C2193,EstacionReplica!A:W,2,0)," - ",VLOOKUP(C2193,EstacionReplica!A:W,3,0)," - ",VLOOKUP(C2193,EstacionReplica!A:W,4,0)),"ID NO EXISTE"))</f>
        <v>D-86 - Registro individual - 1</v>
      </c>
      <c r="E2193" s="25">
        <v>2025</v>
      </c>
      <c r="F2193" s="25">
        <v>5</v>
      </c>
      <c r="G2193" s="25">
        <v>29</v>
      </c>
      <c r="H2193" s="86">
        <v>0.4861111111111111</v>
      </c>
      <c r="I2193" s="25" t="s">
        <v>771</v>
      </c>
      <c r="O2193" s="25" t="s">
        <v>772</v>
      </c>
      <c r="P2193" s="25" t="s">
        <v>773</v>
      </c>
      <c r="Q2193" s="25" t="s">
        <v>774</v>
      </c>
      <c r="R2193" s="25" t="s">
        <v>775</v>
      </c>
      <c r="S2193" s="25" t="s">
        <v>776</v>
      </c>
      <c r="T2193" s="25" t="s">
        <v>777</v>
      </c>
      <c r="V2193" s="25" t="s">
        <v>778</v>
      </c>
      <c r="X2193" s="25" t="s">
        <v>779</v>
      </c>
      <c r="AB2193" s="25" t="s">
        <v>780</v>
      </c>
      <c r="AC2193" s="25" t="s">
        <v>781</v>
      </c>
      <c r="AD2193" s="25">
        <v>4</v>
      </c>
      <c r="AE2193" s="25" t="s">
        <v>782</v>
      </c>
      <c r="AF2193" s="25">
        <v>-23.419286134863199</v>
      </c>
      <c r="AG2193" s="25">
        <v>-68.033334146405195</v>
      </c>
      <c r="AH2193" s="25">
        <v>0.4861111111111111</v>
      </c>
      <c r="AI2193" s="25" t="s">
        <v>787</v>
      </c>
      <c r="AM2193" s="25" t="s">
        <v>784</v>
      </c>
      <c r="AN2193" s="25" t="s">
        <v>820</v>
      </c>
      <c r="AO2193" s="25" t="s">
        <v>785</v>
      </c>
      <c r="AR2193" s="25" t="s">
        <v>1176</v>
      </c>
    </row>
    <row r="2194" spans="1:44">
      <c r="A2194" s="25">
        <v>202505</v>
      </c>
      <c r="B2194" s="17" t="str">
        <f>IF(A2194="","",IFERROR(VLOOKUP(A2194,Campaña!A:K,2,0),"ID NO EXISTE"))</f>
        <v>Campaña mayo 2025</v>
      </c>
      <c r="C2194" s="25">
        <v>263</v>
      </c>
      <c r="D2194" s="85" t="str">
        <f>IF(C2194="","",IFERROR(CONCATENATE(VLOOKUP(C2194,EstacionReplica!A:W,2,0)," - ",VLOOKUP(C2194,EstacionReplica!A:W,3,0)," - ",VLOOKUP(C2194,EstacionReplica!A:W,4,0)),"ID NO EXISTE"))</f>
        <v>D-87 - Registro individual - 1</v>
      </c>
      <c r="E2194" s="25">
        <v>2025</v>
      </c>
      <c r="F2194" s="25">
        <v>5</v>
      </c>
      <c r="G2194" s="25">
        <v>30</v>
      </c>
      <c r="H2194" s="86">
        <v>0.43333333333333335</v>
      </c>
      <c r="I2194" s="25" t="s">
        <v>771</v>
      </c>
      <c r="O2194" s="25" t="s">
        <v>772</v>
      </c>
      <c r="P2194" s="25" t="s">
        <v>773</v>
      </c>
      <c r="Q2194" s="25" t="s">
        <v>774</v>
      </c>
      <c r="R2194" s="25" t="s">
        <v>775</v>
      </c>
      <c r="S2194" s="25" t="s">
        <v>776</v>
      </c>
      <c r="T2194" s="25" t="s">
        <v>777</v>
      </c>
      <c r="V2194" s="25" t="s">
        <v>778</v>
      </c>
      <c r="X2194" s="25" t="s">
        <v>779</v>
      </c>
      <c r="AB2194" s="25" t="s">
        <v>780</v>
      </c>
      <c r="AC2194" s="25" t="s">
        <v>781</v>
      </c>
      <c r="AD2194" s="25">
        <v>0</v>
      </c>
      <c r="AE2194" s="25" t="s">
        <v>782</v>
      </c>
      <c r="AF2194" s="25">
        <v>-23.418699596417699</v>
      </c>
      <c r="AG2194" s="25">
        <v>-68.037811228520695</v>
      </c>
      <c r="AH2194" s="25">
        <v>0.43333333333333335</v>
      </c>
      <c r="AI2194" s="25" t="s">
        <v>789</v>
      </c>
      <c r="AM2194" s="25" t="s">
        <v>784</v>
      </c>
      <c r="AN2194" s="25" t="s">
        <v>801</v>
      </c>
      <c r="AO2194" s="25" t="s">
        <v>785</v>
      </c>
      <c r="AR2194" s="25" t="s">
        <v>1176</v>
      </c>
    </row>
    <row r="2195" spans="1:44">
      <c r="A2195" s="25">
        <v>202505</v>
      </c>
      <c r="B2195" s="17" t="str">
        <f>IF(A2195="","",IFERROR(VLOOKUP(A2195,Campaña!A:K,2,0),"ID NO EXISTE"))</f>
        <v>Campaña mayo 2025</v>
      </c>
      <c r="C2195" s="25">
        <v>264</v>
      </c>
      <c r="D2195" s="85" t="str">
        <f>IF(C2195="","",IFERROR(CONCATENATE(VLOOKUP(C2195,EstacionReplica!A:W,2,0)," - ",VLOOKUP(C2195,EstacionReplica!A:W,3,0)," - ",VLOOKUP(C2195,EstacionReplica!A:W,4,0)),"ID NO EXISTE"))</f>
        <v>D-88 - Registro individual - 1</v>
      </c>
      <c r="E2195" s="25">
        <v>2025</v>
      </c>
      <c r="F2195" s="25">
        <v>5</v>
      </c>
      <c r="G2195" s="25">
        <v>29</v>
      </c>
      <c r="H2195" s="86">
        <v>0.50138888888888888</v>
      </c>
      <c r="I2195" s="25" t="s">
        <v>771</v>
      </c>
      <c r="O2195" s="25" t="s">
        <v>772</v>
      </c>
      <c r="P2195" s="25" t="s">
        <v>773</v>
      </c>
      <c r="Q2195" s="25" t="s">
        <v>774</v>
      </c>
      <c r="R2195" s="25" t="s">
        <v>775</v>
      </c>
      <c r="S2195" s="25" t="s">
        <v>776</v>
      </c>
      <c r="T2195" s="25" t="s">
        <v>777</v>
      </c>
      <c r="V2195" s="25" t="s">
        <v>778</v>
      </c>
      <c r="X2195" s="25" t="s">
        <v>779</v>
      </c>
      <c r="AB2195" s="25" t="s">
        <v>780</v>
      </c>
      <c r="AC2195" s="25" t="s">
        <v>781</v>
      </c>
      <c r="AD2195" s="25">
        <v>80</v>
      </c>
      <c r="AE2195" s="25" t="s">
        <v>782</v>
      </c>
      <c r="AF2195" s="25">
        <v>-23.418901403574601</v>
      </c>
      <c r="AG2195" s="25">
        <v>-68.031007550649804</v>
      </c>
      <c r="AH2195" s="25">
        <v>0.50138888888888888</v>
      </c>
      <c r="AI2195" s="25" t="s">
        <v>787</v>
      </c>
      <c r="AM2195" s="25" t="s">
        <v>784</v>
      </c>
      <c r="AN2195" s="25" t="s">
        <v>830</v>
      </c>
      <c r="AO2195" s="25" t="s">
        <v>785</v>
      </c>
      <c r="AR2195" s="25" t="s">
        <v>1176</v>
      </c>
    </row>
    <row r="2196" spans="1:44">
      <c r="A2196" s="25">
        <v>202505</v>
      </c>
      <c r="B2196" s="17" t="str">
        <f>IF(A2196="","",IFERROR(VLOOKUP(A2196,Campaña!A:K,2,0),"ID NO EXISTE"))</f>
        <v>Campaña mayo 2025</v>
      </c>
      <c r="C2196" s="25">
        <v>265</v>
      </c>
      <c r="D2196" s="85" t="str">
        <f>IF(C2196="","",IFERROR(CONCATENATE(VLOOKUP(C2196,EstacionReplica!A:W,2,0)," - ",VLOOKUP(C2196,EstacionReplica!A:W,3,0)," - ",VLOOKUP(C2196,EstacionReplica!A:W,4,0)),"ID NO EXISTE"))</f>
        <v>D-89 - Registro individual - 1</v>
      </c>
      <c r="E2196" s="25">
        <v>2025</v>
      </c>
      <c r="F2196" s="25">
        <v>5</v>
      </c>
      <c r="G2196" s="25">
        <v>29</v>
      </c>
      <c r="H2196" s="86">
        <v>0.49791666666666662</v>
      </c>
      <c r="I2196" s="25" t="s">
        <v>771</v>
      </c>
      <c r="O2196" s="25" t="s">
        <v>772</v>
      </c>
      <c r="P2196" s="25" t="s">
        <v>773</v>
      </c>
      <c r="Q2196" s="25" t="s">
        <v>774</v>
      </c>
      <c r="R2196" s="25" t="s">
        <v>775</v>
      </c>
      <c r="S2196" s="25" t="s">
        <v>776</v>
      </c>
      <c r="T2196" s="25" t="s">
        <v>777</v>
      </c>
      <c r="V2196" s="25" t="s">
        <v>778</v>
      </c>
      <c r="X2196" s="25" t="s">
        <v>779</v>
      </c>
      <c r="AB2196" s="25" t="s">
        <v>780</v>
      </c>
      <c r="AC2196" s="25" t="s">
        <v>781</v>
      </c>
      <c r="AD2196" s="25">
        <v>95</v>
      </c>
      <c r="AE2196" s="25" t="s">
        <v>782</v>
      </c>
      <c r="AF2196" s="25">
        <v>-23.419040945106801</v>
      </c>
      <c r="AG2196" s="25">
        <v>-68.031662287835204</v>
      </c>
      <c r="AH2196" s="25">
        <v>0.49791666666666662</v>
      </c>
      <c r="AI2196" s="25" t="s">
        <v>787</v>
      </c>
      <c r="AM2196" s="25" t="s">
        <v>784</v>
      </c>
      <c r="AN2196" s="25" t="s">
        <v>1188</v>
      </c>
      <c r="AO2196" s="25" t="s">
        <v>785</v>
      </c>
      <c r="AR2196" s="25" t="s">
        <v>1176</v>
      </c>
    </row>
    <row r="2197" spans="1:44">
      <c r="A2197" s="25">
        <v>202505</v>
      </c>
      <c r="B2197" s="17" t="str">
        <f>IF(A2197="","",IFERROR(VLOOKUP(A2197,Campaña!A:K,2,0),"ID NO EXISTE"))</f>
        <v>Campaña mayo 2025</v>
      </c>
      <c r="C2197" s="25">
        <v>266</v>
      </c>
      <c r="D2197" s="85" t="str">
        <f>IF(C2197="","",IFERROR(CONCATENATE(VLOOKUP(C2197,EstacionReplica!A:W,2,0)," - ",VLOOKUP(C2197,EstacionReplica!A:W,3,0)," - ",VLOOKUP(C2197,EstacionReplica!A:W,4,0)),"ID NO EXISTE"))</f>
        <v>D-90 - Registro individual - 1</v>
      </c>
      <c r="E2197" s="25">
        <v>2025</v>
      </c>
      <c r="F2197" s="25">
        <v>5</v>
      </c>
      <c r="G2197" s="25">
        <v>29</v>
      </c>
      <c r="H2197" s="86">
        <v>0.5708333333333333</v>
      </c>
      <c r="I2197" s="25" t="s">
        <v>771</v>
      </c>
      <c r="O2197" s="25" t="s">
        <v>772</v>
      </c>
      <c r="P2197" s="25" t="s">
        <v>773</v>
      </c>
      <c r="Q2197" s="25" t="s">
        <v>774</v>
      </c>
      <c r="R2197" s="25" t="s">
        <v>775</v>
      </c>
      <c r="S2197" s="25" t="s">
        <v>776</v>
      </c>
      <c r="T2197" s="25" t="s">
        <v>777</v>
      </c>
      <c r="V2197" s="25" t="s">
        <v>778</v>
      </c>
      <c r="X2197" s="25" t="s">
        <v>779</v>
      </c>
      <c r="AB2197" s="25" t="s">
        <v>780</v>
      </c>
      <c r="AC2197" s="25" t="s">
        <v>781</v>
      </c>
      <c r="AD2197" s="25">
        <v>90</v>
      </c>
      <c r="AE2197" s="25" t="s">
        <v>782</v>
      </c>
      <c r="AF2197" s="25">
        <v>-23.407906905704799</v>
      </c>
      <c r="AG2197" s="25">
        <v>-67.999095493677402</v>
      </c>
      <c r="AH2197" s="25">
        <v>0.5708333333333333</v>
      </c>
      <c r="AI2197" s="25" t="s">
        <v>787</v>
      </c>
      <c r="AM2197" s="25" t="s">
        <v>784</v>
      </c>
      <c r="AN2197" s="25" t="s">
        <v>819</v>
      </c>
      <c r="AO2197" s="25" t="s">
        <v>785</v>
      </c>
      <c r="AR2197" s="25" t="s">
        <v>1176</v>
      </c>
    </row>
    <row r="2198" spans="1:44">
      <c r="A2198" s="25">
        <v>202505</v>
      </c>
      <c r="B2198" s="17" t="str">
        <f>IF(A2198="","",IFERROR(VLOOKUP(A2198,Campaña!A:K,2,0),"ID NO EXISTE"))</f>
        <v>Campaña mayo 2025</v>
      </c>
      <c r="C2198" s="25">
        <v>267</v>
      </c>
      <c r="D2198" s="85" t="str">
        <f>IF(C2198="","",IFERROR(CONCATENATE(VLOOKUP(C2198,EstacionReplica!A:W,2,0)," - ",VLOOKUP(C2198,EstacionReplica!A:W,3,0)," - ",VLOOKUP(C2198,EstacionReplica!A:W,4,0)),"ID NO EXISTE"))</f>
        <v>D-91 - Registro individual - 1</v>
      </c>
      <c r="E2198" s="25">
        <v>2025</v>
      </c>
      <c r="F2198" s="25">
        <v>5</v>
      </c>
      <c r="G2198" s="25">
        <v>30</v>
      </c>
      <c r="H2198" s="86">
        <v>0.44166666666666665</v>
      </c>
      <c r="I2198" s="25" t="s">
        <v>771</v>
      </c>
      <c r="O2198" s="25" t="s">
        <v>772</v>
      </c>
      <c r="P2198" s="25" t="s">
        <v>773</v>
      </c>
      <c r="Q2198" s="25" t="s">
        <v>774</v>
      </c>
      <c r="R2198" s="25" t="s">
        <v>775</v>
      </c>
      <c r="S2198" s="25" t="s">
        <v>776</v>
      </c>
      <c r="T2198" s="25" t="s">
        <v>831</v>
      </c>
      <c r="V2198" s="25" t="s">
        <v>832</v>
      </c>
      <c r="X2198" s="25" t="s">
        <v>833</v>
      </c>
      <c r="AB2198" s="25" t="s">
        <v>780</v>
      </c>
      <c r="AC2198" s="25" t="s">
        <v>781</v>
      </c>
      <c r="AD2198" s="25">
        <v>80</v>
      </c>
      <c r="AE2198" s="25" t="s">
        <v>782</v>
      </c>
      <c r="AF2198" s="25">
        <v>-23.416953835488499</v>
      </c>
      <c r="AG2198" s="25">
        <v>-68.038861301743495</v>
      </c>
      <c r="AH2198" s="25">
        <v>0.44166666666666665</v>
      </c>
      <c r="AI2198" s="25" t="s">
        <v>787</v>
      </c>
      <c r="AM2198" s="25" t="s">
        <v>784</v>
      </c>
      <c r="AN2198" s="25" t="s">
        <v>1029</v>
      </c>
      <c r="AO2198" s="25" t="s">
        <v>785</v>
      </c>
      <c r="AR2198" s="25" t="s">
        <v>1176</v>
      </c>
    </row>
    <row r="2199" spans="1:44">
      <c r="A2199" s="25">
        <v>202505</v>
      </c>
      <c r="B2199" s="17" t="str">
        <f>IF(A2199="","",IFERROR(VLOOKUP(A2199,Campaña!A:K,2,0),"ID NO EXISTE"))</f>
        <v>Campaña mayo 2025</v>
      </c>
      <c r="C2199" s="25">
        <v>268</v>
      </c>
      <c r="D2199" s="85" t="str">
        <f>IF(C2199="","",IFERROR(CONCATENATE(VLOOKUP(C2199,EstacionReplica!A:W,2,0)," - ",VLOOKUP(C2199,EstacionReplica!A:W,3,0)," - ",VLOOKUP(C2199,EstacionReplica!A:W,4,0)),"ID NO EXISTE"))</f>
        <v>D-92 - Registro individual - 1</v>
      </c>
      <c r="E2199" s="25">
        <v>2025</v>
      </c>
      <c r="F2199" s="25">
        <v>5</v>
      </c>
      <c r="G2199" s="25">
        <v>29</v>
      </c>
      <c r="H2199" s="86">
        <v>0.47430555555555554</v>
      </c>
      <c r="I2199" s="25" t="s">
        <v>771</v>
      </c>
      <c r="O2199" s="25" t="s">
        <v>772</v>
      </c>
      <c r="P2199" s="25" t="s">
        <v>773</v>
      </c>
      <c r="Q2199" s="25" t="s">
        <v>774</v>
      </c>
      <c r="R2199" s="25" t="s">
        <v>775</v>
      </c>
      <c r="S2199" s="25" t="s">
        <v>776</v>
      </c>
      <c r="T2199" s="25" t="s">
        <v>777</v>
      </c>
      <c r="V2199" s="25" t="s">
        <v>778</v>
      </c>
      <c r="X2199" s="25" t="s">
        <v>779</v>
      </c>
      <c r="AB2199" s="25" t="s">
        <v>780</v>
      </c>
      <c r="AC2199" s="25" t="s">
        <v>781</v>
      </c>
      <c r="AD2199" s="25">
        <v>95</v>
      </c>
      <c r="AE2199" s="25" t="s">
        <v>782</v>
      </c>
      <c r="AF2199" s="25">
        <v>-23.419983148391999</v>
      </c>
      <c r="AG2199" s="25">
        <v>-68.033583554491003</v>
      </c>
      <c r="AH2199" s="25">
        <v>0.47430555555555554</v>
      </c>
      <c r="AI2199" s="25" t="s">
        <v>787</v>
      </c>
      <c r="AM2199" s="25" t="s">
        <v>784</v>
      </c>
      <c r="AN2199" s="25" t="s">
        <v>1189</v>
      </c>
      <c r="AO2199" s="25" t="s">
        <v>785</v>
      </c>
      <c r="AR2199" s="25" t="s">
        <v>1176</v>
      </c>
    </row>
    <row r="2200" spans="1:44">
      <c r="A2200" s="25">
        <v>202505</v>
      </c>
      <c r="B2200" s="17" t="str">
        <f>IF(A2200="","",IFERROR(VLOOKUP(A2200,Campaña!A:K,2,0),"ID NO EXISTE"))</f>
        <v>Campaña mayo 2025</v>
      </c>
      <c r="C2200" s="25">
        <v>269</v>
      </c>
      <c r="D2200" s="85" t="str">
        <f>IF(C2200="","",IFERROR(CONCATENATE(VLOOKUP(C2200,EstacionReplica!A:W,2,0)," - ",VLOOKUP(C2200,EstacionReplica!A:W,3,0)," - ",VLOOKUP(C2200,EstacionReplica!A:W,4,0)),"ID NO EXISTE"))</f>
        <v>D-93 - Registro individual - 1</v>
      </c>
      <c r="E2200" s="25">
        <v>2025</v>
      </c>
      <c r="F2200" s="25">
        <v>5</v>
      </c>
      <c r="G2200" s="25">
        <v>30</v>
      </c>
      <c r="H2200" s="86">
        <v>0.44236111111111109</v>
      </c>
      <c r="I2200" s="25" t="s">
        <v>771</v>
      </c>
      <c r="O2200" s="25" t="s">
        <v>772</v>
      </c>
      <c r="P2200" s="25" t="s">
        <v>773</v>
      </c>
      <c r="Q2200" s="25" t="s">
        <v>774</v>
      </c>
      <c r="R2200" s="25" t="s">
        <v>775</v>
      </c>
      <c r="S2200" s="25" t="s">
        <v>776</v>
      </c>
      <c r="T2200" s="25" t="s">
        <v>777</v>
      </c>
      <c r="V2200" s="25" t="s">
        <v>778</v>
      </c>
      <c r="X2200" s="25" t="s">
        <v>779</v>
      </c>
      <c r="AB2200" s="25" t="s">
        <v>780</v>
      </c>
      <c r="AC2200" s="25" t="s">
        <v>781</v>
      </c>
      <c r="AD2200" s="25">
        <v>90</v>
      </c>
      <c r="AE2200" s="25" t="s">
        <v>782</v>
      </c>
      <c r="AF2200" s="25">
        <v>-23.4170899732209</v>
      </c>
      <c r="AG2200" s="25">
        <v>-68.038967977811197</v>
      </c>
      <c r="AH2200" s="25">
        <v>0.44236111111111109</v>
      </c>
      <c r="AI2200" s="25" t="s">
        <v>787</v>
      </c>
      <c r="AM2200" s="25" t="s">
        <v>784</v>
      </c>
      <c r="AN2200" s="25" t="s">
        <v>819</v>
      </c>
      <c r="AO2200" s="25" t="s">
        <v>785</v>
      </c>
      <c r="AR2200" s="25" t="s">
        <v>1176</v>
      </c>
    </row>
    <row r="2201" spans="1:44">
      <c r="A2201" s="25">
        <v>202505</v>
      </c>
      <c r="B2201" s="17" t="str">
        <f>IF(A2201="","",IFERROR(VLOOKUP(A2201,Campaña!A:K,2,0),"ID NO EXISTE"))</f>
        <v>Campaña mayo 2025</v>
      </c>
      <c r="C2201" s="25">
        <v>270</v>
      </c>
      <c r="D2201" s="85" t="str">
        <f>IF(C2201="","",IFERROR(CONCATENATE(VLOOKUP(C2201,EstacionReplica!A:W,2,0)," - ",VLOOKUP(C2201,EstacionReplica!A:W,3,0)," - ",VLOOKUP(C2201,EstacionReplica!A:W,4,0)),"ID NO EXISTE"))</f>
        <v>E-001 - Registro individual - 1</v>
      </c>
      <c r="E2201" s="25">
        <v>2025</v>
      </c>
      <c r="F2201" s="25">
        <v>5</v>
      </c>
      <c r="G2201" s="25">
        <v>27</v>
      </c>
      <c r="H2201" s="86">
        <v>0.57013888888888886</v>
      </c>
      <c r="I2201" s="25" t="s">
        <v>771</v>
      </c>
      <c r="O2201" s="25" t="s">
        <v>772</v>
      </c>
      <c r="P2201" s="25" t="s">
        <v>773</v>
      </c>
      <c r="Q2201" s="25" t="s">
        <v>774</v>
      </c>
      <c r="R2201" s="25" t="s">
        <v>775</v>
      </c>
      <c r="S2201" s="25" t="s">
        <v>776</v>
      </c>
      <c r="T2201" s="25" t="s">
        <v>777</v>
      </c>
      <c r="V2201" s="25" t="s">
        <v>778</v>
      </c>
      <c r="X2201" s="25" t="s">
        <v>779</v>
      </c>
      <c r="AB2201" s="25" t="s">
        <v>780</v>
      </c>
      <c r="AC2201" s="25" t="s">
        <v>781</v>
      </c>
      <c r="AD2201" s="25">
        <v>28</v>
      </c>
      <c r="AE2201" s="25" t="s">
        <v>782</v>
      </c>
      <c r="AF2201" s="25">
        <v>-23.406266864718699</v>
      </c>
      <c r="AG2201" s="25">
        <v>-67.962291672606</v>
      </c>
      <c r="AH2201" s="25">
        <v>0.57013888888888886</v>
      </c>
      <c r="AI2201" s="25" t="s">
        <v>792</v>
      </c>
      <c r="AM2201" s="25" t="s">
        <v>784</v>
      </c>
      <c r="AN2201" s="25" t="s">
        <v>1190</v>
      </c>
      <c r="AO2201" s="25" t="s">
        <v>785</v>
      </c>
      <c r="AR2201" s="25" t="s">
        <v>1176</v>
      </c>
    </row>
    <row r="2202" spans="1:44">
      <c r="A2202" s="25">
        <v>202505</v>
      </c>
      <c r="B2202" s="17" t="str">
        <f>IF(A2202="","",IFERROR(VLOOKUP(A2202,Campaña!A:K,2,0),"ID NO EXISTE"))</f>
        <v>Campaña mayo 2025</v>
      </c>
      <c r="C2202" s="25">
        <v>271</v>
      </c>
      <c r="D2202" s="85" t="str">
        <f>IF(C2202="","",IFERROR(CONCATENATE(VLOOKUP(C2202,EstacionReplica!A:W,2,0)," - ",VLOOKUP(C2202,EstacionReplica!A:W,3,0)," - ",VLOOKUP(C2202,EstacionReplica!A:W,4,0)),"ID NO EXISTE"))</f>
        <v>E-002 - Registro individual - 1</v>
      </c>
      <c r="E2202" s="25">
        <v>2025</v>
      </c>
      <c r="F2202" s="25">
        <v>5</v>
      </c>
      <c r="G2202" s="25">
        <v>28</v>
      </c>
      <c r="H2202" s="86">
        <v>0.54652777777777783</v>
      </c>
      <c r="I2202" s="25" t="s">
        <v>771</v>
      </c>
      <c r="O2202" s="25" t="s">
        <v>772</v>
      </c>
      <c r="P2202" s="25" t="s">
        <v>773</v>
      </c>
      <c r="Q2202" s="25" t="s">
        <v>774</v>
      </c>
      <c r="R2202" s="25" t="s">
        <v>775</v>
      </c>
      <c r="S2202" s="25" t="s">
        <v>776</v>
      </c>
      <c r="T2202" s="25" t="s">
        <v>777</v>
      </c>
      <c r="V2202" s="25" t="s">
        <v>778</v>
      </c>
      <c r="X2202" s="25" t="s">
        <v>779</v>
      </c>
      <c r="AB2202" s="25" t="s">
        <v>780</v>
      </c>
      <c r="AC2202" s="25" t="s">
        <v>781</v>
      </c>
      <c r="AD2202" s="25">
        <v>0</v>
      </c>
      <c r="AE2202" s="25" t="s">
        <v>782</v>
      </c>
      <c r="AF2202" s="25">
        <v>-23.406519726261301</v>
      </c>
      <c r="AG2202" s="25">
        <v>-67.965010294690501</v>
      </c>
      <c r="AH2202" s="25">
        <v>0.54652777777777783</v>
      </c>
      <c r="AI2202" s="25" t="s">
        <v>783</v>
      </c>
      <c r="AM2202" s="25" t="s">
        <v>784</v>
      </c>
      <c r="AO2202" s="25" t="s">
        <v>785</v>
      </c>
      <c r="AR2202" s="25" t="s">
        <v>1176</v>
      </c>
    </row>
    <row r="2203" spans="1:44">
      <c r="A2203" s="25">
        <v>202505</v>
      </c>
      <c r="B2203" s="17" t="str">
        <f>IF(A2203="","",IFERROR(VLOOKUP(A2203,Campaña!A:K,2,0),"ID NO EXISTE"))</f>
        <v>Campaña mayo 2025</v>
      </c>
      <c r="C2203" s="25">
        <v>272</v>
      </c>
      <c r="D2203" s="85" t="str">
        <f>IF(C2203="","",IFERROR(CONCATENATE(VLOOKUP(C2203,EstacionReplica!A:W,2,0)," - ",VLOOKUP(C2203,EstacionReplica!A:W,3,0)," - ",VLOOKUP(C2203,EstacionReplica!A:W,4,0)),"ID NO EXISTE"))</f>
        <v>E-003 - Registro individual - 1</v>
      </c>
      <c r="E2203" s="25">
        <v>2025</v>
      </c>
      <c r="F2203" s="25">
        <v>5</v>
      </c>
      <c r="G2203" s="25">
        <v>28</v>
      </c>
      <c r="H2203" s="86">
        <v>0.55347222222222225</v>
      </c>
      <c r="I2203" s="25" t="s">
        <v>771</v>
      </c>
      <c r="O2203" s="25" t="s">
        <v>772</v>
      </c>
      <c r="P2203" s="25" t="s">
        <v>773</v>
      </c>
      <c r="Q2203" s="25" t="s">
        <v>774</v>
      </c>
      <c r="R2203" s="25" t="s">
        <v>775</v>
      </c>
      <c r="S2203" s="25" t="s">
        <v>776</v>
      </c>
      <c r="T2203" s="25" t="s">
        <v>777</v>
      </c>
      <c r="V2203" s="25" t="s">
        <v>778</v>
      </c>
      <c r="X2203" s="25" t="s">
        <v>779</v>
      </c>
      <c r="AB2203" s="25" t="s">
        <v>780</v>
      </c>
      <c r="AC2203" s="25" t="s">
        <v>781</v>
      </c>
      <c r="AD2203" s="25">
        <v>0</v>
      </c>
      <c r="AE2203" s="25" t="s">
        <v>782</v>
      </c>
      <c r="AF2203" s="25">
        <v>-23.4065106299443</v>
      </c>
      <c r="AG2203" s="25">
        <v>-67.9650005791149</v>
      </c>
      <c r="AH2203" s="25">
        <v>0.55347222222222225</v>
      </c>
      <c r="AI2203" s="25" t="s">
        <v>783</v>
      </c>
      <c r="AM2203" s="25" t="s">
        <v>784</v>
      </c>
      <c r="AO2203" s="25" t="s">
        <v>785</v>
      </c>
      <c r="AR2203" s="25" t="s">
        <v>1176</v>
      </c>
    </row>
    <row r="2204" spans="1:44">
      <c r="A2204" s="25">
        <v>202505</v>
      </c>
      <c r="B2204" s="17" t="str">
        <f>IF(A2204="","",IFERROR(VLOOKUP(A2204,Campaña!A:K,2,0),"ID NO EXISTE"))</f>
        <v>Campaña mayo 2025</v>
      </c>
      <c r="C2204" s="25">
        <v>273</v>
      </c>
      <c r="D2204" s="85" t="str">
        <f>IF(C2204="","",IFERROR(CONCATENATE(VLOOKUP(C2204,EstacionReplica!A:W,2,0)," - ",VLOOKUP(C2204,EstacionReplica!A:W,3,0)," - ",VLOOKUP(C2204,EstacionReplica!A:W,4,0)),"ID NO EXISTE"))</f>
        <v>E-004 - Registro individual - 1</v>
      </c>
      <c r="E2204" s="25">
        <v>2025</v>
      </c>
      <c r="F2204" s="25">
        <v>5</v>
      </c>
      <c r="G2204" s="25">
        <v>28</v>
      </c>
      <c r="H2204" s="86">
        <v>0.5131944444444444</v>
      </c>
      <c r="I2204" s="25" t="s">
        <v>771</v>
      </c>
      <c r="O2204" s="25" t="s">
        <v>772</v>
      </c>
      <c r="P2204" s="25" t="s">
        <v>773</v>
      </c>
      <c r="Q2204" s="25" t="s">
        <v>774</v>
      </c>
      <c r="R2204" s="25" t="s">
        <v>775</v>
      </c>
      <c r="S2204" s="25" t="s">
        <v>776</v>
      </c>
      <c r="T2204" s="25" t="s">
        <v>777</v>
      </c>
      <c r="V2204" s="25" t="s">
        <v>778</v>
      </c>
      <c r="X2204" s="25" t="s">
        <v>779</v>
      </c>
      <c r="AB2204" s="25" t="s">
        <v>780</v>
      </c>
      <c r="AC2204" s="25" t="s">
        <v>781</v>
      </c>
      <c r="AD2204" s="25">
        <v>80</v>
      </c>
      <c r="AE2204" s="25" t="s">
        <v>782</v>
      </c>
      <c r="AF2204" s="25">
        <v>-23.406119981509502</v>
      </c>
      <c r="AG2204" s="25">
        <v>-67.9660213901997</v>
      </c>
      <c r="AH2204" s="25">
        <v>0.5131944444444444</v>
      </c>
      <c r="AI2204" s="25" t="s">
        <v>792</v>
      </c>
      <c r="AM2204" s="25" t="s">
        <v>784</v>
      </c>
      <c r="AN2204" s="25" t="s">
        <v>878</v>
      </c>
      <c r="AO2204" s="25" t="s">
        <v>785</v>
      </c>
      <c r="AR2204" s="25" t="s">
        <v>1176</v>
      </c>
    </row>
    <row r="2205" spans="1:44">
      <c r="A2205" s="25">
        <v>202505</v>
      </c>
      <c r="B2205" s="17" t="str">
        <f>IF(A2205="","",IFERROR(VLOOKUP(A2205,Campaña!A:K,2,0),"ID NO EXISTE"))</f>
        <v>Campaña mayo 2025</v>
      </c>
      <c r="C2205" s="25">
        <v>274</v>
      </c>
      <c r="D2205" s="85" t="str">
        <f>IF(C2205="","",IFERROR(CONCATENATE(VLOOKUP(C2205,EstacionReplica!A:W,2,0)," - ",VLOOKUP(C2205,EstacionReplica!A:W,3,0)," - ",VLOOKUP(C2205,EstacionReplica!A:W,4,0)),"ID NO EXISTE"))</f>
        <v>E-005 - Registro individual - 1</v>
      </c>
      <c r="E2205" s="25">
        <v>2025</v>
      </c>
      <c r="F2205" s="25">
        <v>5</v>
      </c>
      <c r="G2205" s="25">
        <v>28</v>
      </c>
      <c r="H2205" s="86">
        <v>0.52361111111111114</v>
      </c>
      <c r="I2205" s="25" t="s">
        <v>771</v>
      </c>
      <c r="O2205" s="25" t="s">
        <v>772</v>
      </c>
      <c r="P2205" s="25" t="s">
        <v>773</v>
      </c>
      <c r="Q2205" s="25" t="s">
        <v>774</v>
      </c>
      <c r="R2205" s="25" t="s">
        <v>775</v>
      </c>
      <c r="S2205" s="25" t="s">
        <v>776</v>
      </c>
      <c r="T2205" s="25" t="s">
        <v>777</v>
      </c>
      <c r="V2205" s="25" t="s">
        <v>778</v>
      </c>
      <c r="X2205" s="25" t="s">
        <v>779</v>
      </c>
      <c r="AB2205" s="25" t="s">
        <v>780</v>
      </c>
      <c r="AC2205" s="25" t="s">
        <v>781</v>
      </c>
      <c r="AD2205" s="25">
        <v>70</v>
      </c>
      <c r="AE2205" s="25" t="s">
        <v>782</v>
      </c>
      <c r="AF2205" s="25">
        <v>-23.405384188046099</v>
      </c>
      <c r="AG2205" s="25">
        <v>-67.966751287038207</v>
      </c>
      <c r="AH2205" s="25">
        <v>0.52361111111111114</v>
      </c>
      <c r="AI2205" s="25" t="s">
        <v>792</v>
      </c>
      <c r="AM2205" s="25" t="s">
        <v>784</v>
      </c>
      <c r="AN2205" s="25" t="s">
        <v>857</v>
      </c>
      <c r="AO2205" s="25" t="s">
        <v>785</v>
      </c>
      <c r="AR2205" s="25" t="s">
        <v>1176</v>
      </c>
    </row>
    <row r="2206" spans="1:44">
      <c r="A2206" s="25">
        <v>202505</v>
      </c>
      <c r="B2206" s="17" t="str">
        <f>IF(A2206="","",IFERROR(VLOOKUP(A2206,Campaña!A:K,2,0),"ID NO EXISTE"))</f>
        <v>Campaña mayo 2025</v>
      </c>
      <c r="C2206" s="25">
        <v>275</v>
      </c>
      <c r="D2206" s="85" t="str">
        <f>IF(C2206="","",IFERROR(CONCATENATE(VLOOKUP(C2206,EstacionReplica!A:W,2,0)," - ",VLOOKUP(C2206,EstacionReplica!A:W,3,0)," - ",VLOOKUP(C2206,EstacionReplica!A:W,4,0)),"ID NO EXISTE"))</f>
        <v>E-006 - Registro individual - 1</v>
      </c>
      <c r="E2206" s="25">
        <v>2025</v>
      </c>
      <c r="F2206" s="25">
        <v>5</v>
      </c>
      <c r="G2206" s="25">
        <v>28</v>
      </c>
      <c r="H2206" s="86">
        <v>0.52569444444444446</v>
      </c>
      <c r="I2206" s="25" t="s">
        <v>771</v>
      </c>
      <c r="O2206" s="25" t="s">
        <v>772</v>
      </c>
      <c r="P2206" s="25" t="s">
        <v>773</v>
      </c>
      <c r="Q2206" s="25" t="s">
        <v>774</v>
      </c>
      <c r="R2206" s="25" t="s">
        <v>775</v>
      </c>
      <c r="S2206" s="25" t="s">
        <v>776</v>
      </c>
      <c r="T2206" s="25" t="s">
        <v>777</v>
      </c>
      <c r="V2206" s="25" t="s">
        <v>778</v>
      </c>
      <c r="X2206" s="25" t="s">
        <v>779</v>
      </c>
      <c r="AB2206" s="25" t="s">
        <v>780</v>
      </c>
      <c r="AC2206" s="25" t="s">
        <v>781</v>
      </c>
      <c r="AD2206" s="25">
        <v>80</v>
      </c>
      <c r="AE2206" s="25" t="s">
        <v>782</v>
      </c>
      <c r="AF2206" s="25">
        <v>-23.405412511847398</v>
      </c>
      <c r="AG2206" s="25">
        <v>-67.9669370055976</v>
      </c>
      <c r="AH2206" s="25">
        <v>0.52569444444444446</v>
      </c>
      <c r="AI2206" s="25" t="s">
        <v>792</v>
      </c>
      <c r="AM2206" s="25" t="s">
        <v>784</v>
      </c>
      <c r="AN2206" s="25" t="s">
        <v>807</v>
      </c>
      <c r="AO2206" s="25" t="s">
        <v>785</v>
      </c>
      <c r="AR2206" s="25" t="s">
        <v>1176</v>
      </c>
    </row>
    <row r="2207" spans="1:44">
      <c r="A2207" s="25">
        <v>202505</v>
      </c>
      <c r="B2207" s="17" t="str">
        <f>IF(A2207="","",IFERROR(VLOOKUP(A2207,Campaña!A:K,2,0),"ID NO EXISTE"))</f>
        <v>Campaña mayo 2025</v>
      </c>
      <c r="C2207" s="25">
        <v>276</v>
      </c>
      <c r="D2207" s="85" t="str">
        <f>IF(C2207="","",IFERROR(CONCATENATE(VLOOKUP(C2207,EstacionReplica!A:W,2,0)," - ",VLOOKUP(C2207,EstacionReplica!A:W,3,0)," - ",VLOOKUP(C2207,EstacionReplica!A:W,4,0)),"ID NO EXISTE"))</f>
        <v>E-007 - Registro individual - 1</v>
      </c>
      <c r="E2207" s="25">
        <v>2025</v>
      </c>
      <c r="F2207" s="25">
        <v>5</v>
      </c>
      <c r="G2207" s="25">
        <v>28</v>
      </c>
      <c r="H2207" s="86">
        <v>0.52708333333333335</v>
      </c>
      <c r="I2207" s="25" t="s">
        <v>771</v>
      </c>
      <c r="O2207" s="25" t="s">
        <v>772</v>
      </c>
      <c r="P2207" s="25" t="s">
        <v>773</v>
      </c>
      <c r="Q2207" s="25" t="s">
        <v>774</v>
      </c>
      <c r="R2207" s="25" t="s">
        <v>775</v>
      </c>
      <c r="S2207" s="25" t="s">
        <v>776</v>
      </c>
      <c r="T2207" s="25" t="s">
        <v>777</v>
      </c>
      <c r="V2207" s="25" t="s">
        <v>778</v>
      </c>
      <c r="X2207" s="25" t="s">
        <v>779</v>
      </c>
      <c r="AB2207" s="25" t="s">
        <v>780</v>
      </c>
      <c r="AC2207" s="25" t="s">
        <v>781</v>
      </c>
      <c r="AD2207" s="25">
        <v>80</v>
      </c>
      <c r="AE2207" s="25" t="s">
        <v>782</v>
      </c>
      <c r="AF2207" s="25">
        <v>-23.405224208617199</v>
      </c>
      <c r="AG2207" s="25">
        <v>-67.967143977670702</v>
      </c>
      <c r="AH2207" s="25">
        <v>0.52708333333333335</v>
      </c>
      <c r="AI2207" s="25" t="s">
        <v>792</v>
      </c>
      <c r="AM2207" s="25" t="s">
        <v>784</v>
      </c>
      <c r="AN2207" s="25" t="s">
        <v>815</v>
      </c>
      <c r="AO2207" s="25" t="s">
        <v>785</v>
      </c>
      <c r="AR2207" s="25" t="s">
        <v>1176</v>
      </c>
    </row>
    <row r="2208" spans="1:44">
      <c r="A2208" s="25">
        <v>202505</v>
      </c>
      <c r="B2208" s="17" t="str">
        <f>IF(A2208="","",IFERROR(VLOOKUP(A2208,Campaña!A:K,2,0),"ID NO EXISTE"))</f>
        <v>Campaña mayo 2025</v>
      </c>
      <c r="C2208" s="25">
        <v>277</v>
      </c>
      <c r="D2208" s="85" t="str">
        <f>IF(C2208="","",IFERROR(CONCATENATE(VLOOKUP(C2208,EstacionReplica!A:W,2,0)," - ",VLOOKUP(C2208,EstacionReplica!A:W,3,0)," - ",VLOOKUP(C2208,EstacionReplica!A:W,4,0)),"ID NO EXISTE"))</f>
        <v>E-008 - Registro individual - 1</v>
      </c>
      <c r="E2208" s="25">
        <v>2025</v>
      </c>
      <c r="F2208" s="25">
        <v>5</v>
      </c>
      <c r="G2208" s="25">
        <v>28</v>
      </c>
      <c r="H2208" s="86">
        <v>0.53055555555555556</v>
      </c>
      <c r="I2208" s="25" t="s">
        <v>771</v>
      </c>
      <c r="O2208" s="25" t="s">
        <v>772</v>
      </c>
      <c r="P2208" s="25" t="s">
        <v>773</v>
      </c>
      <c r="Q2208" s="25" t="s">
        <v>774</v>
      </c>
      <c r="R2208" s="25" t="s">
        <v>775</v>
      </c>
      <c r="S2208" s="25" t="s">
        <v>776</v>
      </c>
      <c r="T2208" s="25" t="s">
        <v>777</v>
      </c>
      <c r="V2208" s="25" t="s">
        <v>778</v>
      </c>
      <c r="X2208" s="25" t="s">
        <v>779</v>
      </c>
      <c r="AB2208" s="25" t="s">
        <v>780</v>
      </c>
      <c r="AC2208" s="25" t="s">
        <v>781</v>
      </c>
      <c r="AD2208" s="25">
        <v>90</v>
      </c>
      <c r="AE2208" s="25" t="s">
        <v>782</v>
      </c>
      <c r="AF2208" s="25">
        <v>-23.405460385963799</v>
      </c>
      <c r="AG2208" s="25">
        <v>-67.967347655994502</v>
      </c>
      <c r="AH2208" s="25">
        <v>0.53055555555555556</v>
      </c>
      <c r="AI2208" s="25" t="s">
        <v>792</v>
      </c>
      <c r="AM2208" s="25" t="s">
        <v>784</v>
      </c>
      <c r="AN2208" s="25" t="s">
        <v>859</v>
      </c>
      <c r="AO2208" s="25" t="s">
        <v>785</v>
      </c>
      <c r="AR2208" s="25" t="s">
        <v>1176</v>
      </c>
    </row>
    <row r="2209" spans="1:44">
      <c r="A2209" s="25">
        <v>202505</v>
      </c>
      <c r="B2209" s="17" t="str">
        <f>IF(A2209="","",IFERROR(VLOOKUP(A2209,Campaña!A:K,2,0),"ID NO EXISTE"))</f>
        <v>Campaña mayo 2025</v>
      </c>
      <c r="C2209" s="25">
        <v>278</v>
      </c>
      <c r="D2209" s="85" t="str">
        <f>IF(C2209="","",IFERROR(CONCATENATE(VLOOKUP(C2209,EstacionReplica!A:W,2,0)," - ",VLOOKUP(C2209,EstacionReplica!A:W,3,0)," - ",VLOOKUP(C2209,EstacionReplica!A:W,4,0)),"ID NO EXISTE"))</f>
        <v>E-009 - Registro individual - 1</v>
      </c>
      <c r="E2209" s="25">
        <v>2025</v>
      </c>
      <c r="F2209" s="25">
        <v>5</v>
      </c>
      <c r="G2209" s="25">
        <v>28</v>
      </c>
      <c r="H2209" s="86">
        <v>0.53402777777777777</v>
      </c>
      <c r="I2209" s="25" t="s">
        <v>771</v>
      </c>
      <c r="O2209" s="25" t="s">
        <v>772</v>
      </c>
      <c r="P2209" s="25" t="s">
        <v>773</v>
      </c>
      <c r="Q2209" s="25" t="s">
        <v>774</v>
      </c>
      <c r="R2209" s="25" t="s">
        <v>775</v>
      </c>
      <c r="S2209" s="25" t="s">
        <v>776</v>
      </c>
      <c r="T2209" s="25" t="s">
        <v>777</v>
      </c>
      <c r="V2209" s="25" t="s">
        <v>778</v>
      </c>
      <c r="X2209" s="25" t="s">
        <v>779</v>
      </c>
      <c r="AB2209" s="25" t="s">
        <v>780</v>
      </c>
      <c r="AC2209" s="25" t="s">
        <v>781</v>
      </c>
      <c r="AD2209" s="25">
        <v>70</v>
      </c>
      <c r="AE2209" s="25" t="s">
        <v>782</v>
      </c>
      <c r="AF2209" s="25">
        <v>-23.404980504653899</v>
      </c>
      <c r="AG2209" s="25">
        <v>-67.968535509585607</v>
      </c>
      <c r="AH2209" s="25">
        <v>0.53402777777777777</v>
      </c>
      <c r="AI2209" s="25" t="s">
        <v>792</v>
      </c>
      <c r="AM2209" s="25" t="s">
        <v>784</v>
      </c>
      <c r="AN2209" s="25" t="s">
        <v>857</v>
      </c>
      <c r="AO2209" s="25" t="s">
        <v>785</v>
      </c>
      <c r="AR2209" s="25" t="s">
        <v>1176</v>
      </c>
    </row>
    <row r="2210" spans="1:44">
      <c r="A2210" s="25">
        <v>202505</v>
      </c>
      <c r="B2210" s="17" t="str">
        <f>IF(A2210="","",IFERROR(VLOOKUP(A2210,Campaña!A:K,2,0),"ID NO EXISTE"))</f>
        <v>Campaña mayo 2025</v>
      </c>
      <c r="C2210" s="25">
        <v>279</v>
      </c>
      <c r="D2210" s="85" t="str">
        <f>IF(C2210="","",IFERROR(CONCATENATE(VLOOKUP(C2210,EstacionReplica!A:W,2,0)," - ",VLOOKUP(C2210,EstacionReplica!A:W,3,0)," - ",VLOOKUP(C2210,EstacionReplica!A:W,4,0)),"ID NO EXISTE"))</f>
        <v>E-010 - Registro individual - 1</v>
      </c>
      <c r="E2210" s="25">
        <v>2025</v>
      </c>
      <c r="F2210" s="25">
        <v>5</v>
      </c>
      <c r="G2210" s="25">
        <v>28</v>
      </c>
      <c r="H2210" s="86">
        <v>0.53611111111111109</v>
      </c>
      <c r="I2210" s="25" t="s">
        <v>771</v>
      </c>
      <c r="O2210" s="25" t="s">
        <v>772</v>
      </c>
      <c r="P2210" s="25" t="s">
        <v>773</v>
      </c>
      <c r="Q2210" s="25" t="s">
        <v>774</v>
      </c>
      <c r="R2210" s="25" t="s">
        <v>775</v>
      </c>
      <c r="S2210" s="25" t="s">
        <v>776</v>
      </c>
      <c r="T2210" s="25" t="s">
        <v>777</v>
      </c>
      <c r="V2210" s="25" t="s">
        <v>778</v>
      </c>
      <c r="X2210" s="25" t="s">
        <v>779</v>
      </c>
      <c r="AB2210" s="25" t="s">
        <v>780</v>
      </c>
      <c r="AC2210" s="25" t="s">
        <v>781</v>
      </c>
      <c r="AD2210" s="25">
        <v>90</v>
      </c>
      <c r="AE2210" s="25" t="s">
        <v>782</v>
      </c>
      <c r="AF2210" s="25">
        <v>-23.4051282376996</v>
      </c>
      <c r="AG2210" s="25">
        <v>-67.969023675595096</v>
      </c>
      <c r="AH2210" s="25">
        <v>0.53611111111111109</v>
      </c>
      <c r="AI2210" s="25" t="s">
        <v>792</v>
      </c>
      <c r="AM2210" s="25" t="s">
        <v>784</v>
      </c>
      <c r="AN2210" s="25" t="s">
        <v>858</v>
      </c>
      <c r="AO2210" s="25" t="s">
        <v>785</v>
      </c>
      <c r="AR2210" s="25" t="s">
        <v>1176</v>
      </c>
    </row>
    <row r="2211" spans="1:44">
      <c r="A2211" s="25">
        <v>202505</v>
      </c>
      <c r="B2211" s="17" t="str">
        <f>IF(A2211="","",IFERROR(VLOOKUP(A2211,Campaña!A:K,2,0),"ID NO EXISTE"))</f>
        <v>Campaña mayo 2025</v>
      </c>
      <c r="C2211" s="25">
        <v>280</v>
      </c>
      <c r="D2211" s="85" t="str">
        <f>IF(C2211="","",IFERROR(CONCATENATE(VLOOKUP(C2211,EstacionReplica!A:W,2,0)," - ",VLOOKUP(C2211,EstacionReplica!A:W,3,0)," - ",VLOOKUP(C2211,EstacionReplica!A:W,4,0)),"ID NO EXISTE"))</f>
        <v>E-011 - Registro individual - 1</v>
      </c>
      <c r="E2211" s="25">
        <v>2025</v>
      </c>
      <c r="F2211" s="25">
        <v>5</v>
      </c>
      <c r="G2211" s="25">
        <v>28</v>
      </c>
      <c r="H2211" s="86">
        <v>0.42986111111111108</v>
      </c>
      <c r="I2211" s="25" t="s">
        <v>771</v>
      </c>
      <c r="O2211" s="25" t="s">
        <v>772</v>
      </c>
      <c r="P2211" s="25" t="s">
        <v>773</v>
      </c>
      <c r="Q2211" s="25" t="s">
        <v>774</v>
      </c>
      <c r="R2211" s="25" t="s">
        <v>775</v>
      </c>
      <c r="S2211" s="25" t="s">
        <v>776</v>
      </c>
      <c r="T2211" s="25" t="s">
        <v>777</v>
      </c>
      <c r="V2211" s="25" t="s">
        <v>778</v>
      </c>
      <c r="X2211" s="25" t="s">
        <v>779</v>
      </c>
      <c r="AB2211" s="25" t="s">
        <v>780</v>
      </c>
      <c r="AC2211" s="25" t="s">
        <v>781</v>
      </c>
      <c r="AD2211" s="25">
        <v>70</v>
      </c>
      <c r="AE2211" s="25" t="s">
        <v>782</v>
      </c>
      <c r="AF2211" s="25">
        <v>-23.4043544290539</v>
      </c>
      <c r="AG2211" s="25">
        <v>-67.970840108898898</v>
      </c>
      <c r="AH2211" s="25">
        <v>0.42986111111111108</v>
      </c>
      <c r="AI2211" s="25" t="s">
        <v>792</v>
      </c>
      <c r="AM2211" s="25" t="s">
        <v>784</v>
      </c>
      <c r="AN2211" s="25" t="s">
        <v>857</v>
      </c>
      <c r="AO2211" s="25" t="s">
        <v>785</v>
      </c>
      <c r="AR2211" s="25" t="s">
        <v>1176</v>
      </c>
    </row>
    <row r="2212" spans="1:44">
      <c r="A2212" s="25">
        <v>202505</v>
      </c>
      <c r="B2212" s="17" t="str">
        <f>IF(A2212="","",IFERROR(VLOOKUP(A2212,Campaña!A:K,2,0),"ID NO EXISTE"))</f>
        <v>Campaña mayo 2025</v>
      </c>
      <c r="C2212" s="25">
        <v>281</v>
      </c>
      <c r="D2212" s="85" t="str">
        <f>IF(C2212="","",IFERROR(CONCATENATE(VLOOKUP(C2212,EstacionReplica!A:W,2,0)," - ",VLOOKUP(C2212,EstacionReplica!A:W,3,0)," - ",VLOOKUP(C2212,EstacionReplica!A:W,4,0)),"ID NO EXISTE"))</f>
        <v>E-013 - Registro individual - 1</v>
      </c>
      <c r="E2212" s="25">
        <v>2025</v>
      </c>
      <c r="F2212" s="25">
        <v>5</v>
      </c>
      <c r="G2212" s="25">
        <v>28</v>
      </c>
      <c r="H2212" s="86">
        <v>0.42638888888888887</v>
      </c>
      <c r="I2212" s="25" t="s">
        <v>771</v>
      </c>
      <c r="O2212" s="25" t="s">
        <v>772</v>
      </c>
      <c r="P2212" s="25" t="s">
        <v>773</v>
      </c>
      <c r="Q2212" s="25" t="s">
        <v>774</v>
      </c>
      <c r="R2212" s="25" t="s">
        <v>775</v>
      </c>
      <c r="S2212" s="25" t="s">
        <v>776</v>
      </c>
      <c r="T2212" s="25" t="s">
        <v>777</v>
      </c>
      <c r="V2212" s="25" t="s">
        <v>778</v>
      </c>
      <c r="X2212" s="25" t="s">
        <v>779</v>
      </c>
      <c r="AB2212" s="25" t="s">
        <v>780</v>
      </c>
      <c r="AC2212" s="25" t="s">
        <v>781</v>
      </c>
      <c r="AD2212" s="25">
        <v>40</v>
      </c>
      <c r="AE2212" s="25" t="s">
        <v>782</v>
      </c>
      <c r="AF2212" s="25">
        <v>-23.404119222873099</v>
      </c>
      <c r="AG2212" s="25">
        <v>-67.970783210514</v>
      </c>
      <c r="AH2212" s="25">
        <v>0.42638888888888887</v>
      </c>
      <c r="AI2212" s="25" t="s">
        <v>787</v>
      </c>
      <c r="AM2212" s="25" t="s">
        <v>784</v>
      </c>
      <c r="AN2212" s="25" t="s">
        <v>1048</v>
      </c>
      <c r="AO2212" s="25" t="s">
        <v>785</v>
      </c>
      <c r="AR2212" s="25" t="s">
        <v>1176</v>
      </c>
    </row>
    <row r="2213" spans="1:44">
      <c r="A2213" s="25">
        <v>202505</v>
      </c>
      <c r="B2213" s="17" t="str">
        <f>IF(A2213="","",IFERROR(VLOOKUP(A2213,Campaña!A:K,2,0),"ID NO EXISTE"))</f>
        <v>Campaña mayo 2025</v>
      </c>
      <c r="C2213" s="25">
        <v>282</v>
      </c>
      <c r="D2213" s="85" t="str">
        <f>IF(C2213="","",IFERROR(CONCATENATE(VLOOKUP(C2213,EstacionReplica!A:W,2,0)," - ",VLOOKUP(C2213,EstacionReplica!A:W,3,0)," - ",VLOOKUP(C2213,EstacionReplica!A:W,4,0)),"ID NO EXISTE"))</f>
        <v>E-014 - Registro individual - 1</v>
      </c>
      <c r="E2213" s="25">
        <v>2025</v>
      </c>
      <c r="F2213" s="25">
        <v>5</v>
      </c>
      <c r="G2213" s="25">
        <v>28</v>
      </c>
      <c r="H2213" s="86">
        <v>0.43611111111111112</v>
      </c>
      <c r="I2213" s="25" t="s">
        <v>771</v>
      </c>
      <c r="O2213" s="25" t="s">
        <v>772</v>
      </c>
      <c r="P2213" s="25" t="s">
        <v>773</v>
      </c>
      <c r="Q2213" s="25" t="s">
        <v>774</v>
      </c>
      <c r="R2213" s="25" t="s">
        <v>775</v>
      </c>
      <c r="S2213" s="25" t="s">
        <v>776</v>
      </c>
      <c r="T2213" s="25" t="s">
        <v>777</v>
      </c>
      <c r="V2213" s="25" t="s">
        <v>778</v>
      </c>
      <c r="X2213" s="25" t="s">
        <v>779</v>
      </c>
      <c r="AB2213" s="25" t="s">
        <v>780</v>
      </c>
      <c r="AC2213" s="25" t="s">
        <v>781</v>
      </c>
      <c r="AD2213" s="25">
        <v>80</v>
      </c>
      <c r="AE2213" s="25" t="s">
        <v>782</v>
      </c>
      <c r="AF2213" s="25">
        <v>-23.402848787588599</v>
      </c>
      <c r="AG2213" s="25">
        <v>-67.972623025251394</v>
      </c>
      <c r="AH2213" s="25">
        <v>0.43611111111111112</v>
      </c>
      <c r="AI2213" s="25" t="s">
        <v>792</v>
      </c>
      <c r="AM2213" s="25" t="s">
        <v>784</v>
      </c>
      <c r="AN2213" s="25" t="s">
        <v>878</v>
      </c>
      <c r="AO2213" s="25" t="s">
        <v>785</v>
      </c>
      <c r="AR2213" s="25" t="s">
        <v>1176</v>
      </c>
    </row>
    <row r="2214" spans="1:44">
      <c r="A2214" s="25">
        <v>202505</v>
      </c>
      <c r="B2214" s="17" t="str">
        <f>IF(A2214="","",IFERROR(VLOOKUP(A2214,Campaña!A:K,2,0),"ID NO EXISTE"))</f>
        <v>Campaña mayo 2025</v>
      </c>
      <c r="C2214" s="25">
        <v>283</v>
      </c>
      <c r="D2214" s="85" t="str">
        <f>IF(C2214="","",IFERROR(CONCATENATE(VLOOKUP(C2214,EstacionReplica!A:W,2,0)," - ",VLOOKUP(C2214,EstacionReplica!A:W,3,0)," - ",VLOOKUP(C2214,EstacionReplica!A:W,4,0)),"ID NO EXISTE"))</f>
        <v>E-015 - Registro individual - 1</v>
      </c>
      <c r="E2214" s="25">
        <v>2025</v>
      </c>
      <c r="F2214" s="25">
        <v>5</v>
      </c>
      <c r="G2214" s="25">
        <v>28</v>
      </c>
      <c r="H2214" s="86">
        <v>0.44097222222222227</v>
      </c>
      <c r="I2214" s="25" t="s">
        <v>771</v>
      </c>
      <c r="O2214" s="25" t="s">
        <v>772</v>
      </c>
      <c r="P2214" s="25" t="s">
        <v>773</v>
      </c>
      <c r="Q2214" s="25" t="s">
        <v>774</v>
      </c>
      <c r="R2214" s="25" t="s">
        <v>775</v>
      </c>
      <c r="S2214" s="25" t="s">
        <v>776</v>
      </c>
      <c r="T2214" s="25" t="s">
        <v>777</v>
      </c>
      <c r="V2214" s="25" t="s">
        <v>778</v>
      </c>
      <c r="X2214" s="25" t="s">
        <v>779</v>
      </c>
      <c r="AB2214" s="25" t="s">
        <v>780</v>
      </c>
      <c r="AC2214" s="25" t="s">
        <v>781</v>
      </c>
      <c r="AD2214" s="25">
        <v>0</v>
      </c>
      <c r="AE2214" s="25" t="s">
        <v>782</v>
      </c>
      <c r="AF2214" s="25">
        <v>-23.402440602695702</v>
      </c>
      <c r="AG2214" s="25">
        <v>-67.973731996560105</v>
      </c>
      <c r="AH2214" s="25">
        <v>0.44097222222222227</v>
      </c>
      <c r="AI2214" s="25" t="s">
        <v>783</v>
      </c>
      <c r="AM2214" s="25" t="s">
        <v>784</v>
      </c>
      <c r="AO2214" s="25" t="s">
        <v>785</v>
      </c>
      <c r="AR2214" s="25" t="s">
        <v>1176</v>
      </c>
    </row>
    <row r="2215" spans="1:44">
      <c r="A2215" s="25">
        <v>202505</v>
      </c>
      <c r="B2215" s="17" t="str">
        <f>IF(A2215="","",IFERROR(VLOOKUP(A2215,Campaña!A:K,2,0),"ID NO EXISTE"))</f>
        <v>Campaña mayo 2025</v>
      </c>
      <c r="C2215" s="25">
        <v>284</v>
      </c>
      <c r="D2215" s="85" t="str">
        <f>IF(C2215="","",IFERROR(CONCATENATE(VLOOKUP(C2215,EstacionReplica!A:W,2,0)," - ",VLOOKUP(C2215,EstacionReplica!A:W,3,0)," - ",VLOOKUP(C2215,EstacionReplica!A:W,4,0)),"ID NO EXISTE"))</f>
        <v>E-016 - Registro individual - 1</v>
      </c>
      <c r="E2215" s="25">
        <v>2025</v>
      </c>
      <c r="F2215" s="25">
        <v>5</v>
      </c>
      <c r="G2215" s="25">
        <v>28</v>
      </c>
      <c r="H2215" s="86">
        <v>0.44027777777777777</v>
      </c>
      <c r="I2215" s="25" t="s">
        <v>771</v>
      </c>
      <c r="O2215" s="25" t="s">
        <v>772</v>
      </c>
      <c r="P2215" s="25" t="s">
        <v>773</v>
      </c>
      <c r="Q2215" s="25" t="s">
        <v>774</v>
      </c>
      <c r="R2215" s="25" t="s">
        <v>775</v>
      </c>
      <c r="S2215" s="25" t="s">
        <v>776</v>
      </c>
      <c r="T2215" s="25" t="s">
        <v>777</v>
      </c>
      <c r="V2215" s="25" t="s">
        <v>778</v>
      </c>
      <c r="X2215" s="25" t="s">
        <v>779</v>
      </c>
      <c r="AB2215" s="25" t="s">
        <v>780</v>
      </c>
      <c r="AC2215" s="25" t="s">
        <v>781</v>
      </c>
      <c r="AD2215" s="25">
        <v>0</v>
      </c>
      <c r="AE2215" s="25" t="s">
        <v>782</v>
      </c>
      <c r="AF2215" s="25">
        <v>-23.4023972440881</v>
      </c>
      <c r="AG2215" s="25">
        <v>-67.974006339546094</v>
      </c>
      <c r="AH2215" s="25">
        <v>0.44027777777777777</v>
      </c>
      <c r="AI2215" s="25" t="s">
        <v>789</v>
      </c>
      <c r="AM2215" s="25" t="s">
        <v>784</v>
      </c>
      <c r="AN2215" s="25" t="s">
        <v>861</v>
      </c>
      <c r="AO2215" s="25" t="s">
        <v>785</v>
      </c>
      <c r="AR2215" s="25" t="s">
        <v>1176</v>
      </c>
    </row>
    <row r="2216" spans="1:44">
      <c r="A2216" s="25">
        <v>202505</v>
      </c>
      <c r="B2216" s="17" t="str">
        <f>IF(A2216="","",IFERROR(VLOOKUP(A2216,Campaña!A:K,2,0),"ID NO EXISTE"))</f>
        <v>Campaña mayo 2025</v>
      </c>
      <c r="C2216" s="25">
        <v>285</v>
      </c>
      <c r="D2216" s="85" t="str">
        <f>IF(C2216="","",IFERROR(CONCATENATE(VLOOKUP(C2216,EstacionReplica!A:W,2,0)," - ",VLOOKUP(C2216,EstacionReplica!A:W,3,0)," - ",VLOOKUP(C2216,EstacionReplica!A:W,4,0)),"ID NO EXISTE"))</f>
        <v>E-017 - Registro individual - 1</v>
      </c>
      <c r="E2216" s="25">
        <v>2025</v>
      </c>
      <c r="F2216" s="25">
        <v>5</v>
      </c>
      <c r="G2216" s="25">
        <v>28</v>
      </c>
      <c r="H2216" s="86">
        <v>0.44097222222222227</v>
      </c>
      <c r="I2216" s="25" t="s">
        <v>771</v>
      </c>
      <c r="O2216" s="25" t="s">
        <v>772</v>
      </c>
      <c r="P2216" s="25" t="s">
        <v>773</v>
      </c>
      <c r="Q2216" s="25" t="s">
        <v>774</v>
      </c>
      <c r="R2216" s="25" t="s">
        <v>775</v>
      </c>
      <c r="S2216" s="25" t="s">
        <v>776</v>
      </c>
      <c r="T2216" s="25" t="s">
        <v>777</v>
      </c>
      <c r="V2216" s="25" t="s">
        <v>778</v>
      </c>
      <c r="X2216" s="25" t="s">
        <v>779</v>
      </c>
      <c r="AB2216" s="25" t="s">
        <v>780</v>
      </c>
      <c r="AC2216" s="25" t="s">
        <v>781</v>
      </c>
      <c r="AD2216" s="25">
        <v>0</v>
      </c>
      <c r="AE2216" s="25" t="s">
        <v>782</v>
      </c>
      <c r="AF2216" s="25">
        <v>-23.402334986946901</v>
      </c>
      <c r="AG2216" s="25">
        <v>-67.974153609691797</v>
      </c>
      <c r="AH2216" s="25">
        <v>0.44097222222222227</v>
      </c>
      <c r="AI2216" s="25" t="s">
        <v>783</v>
      </c>
      <c r="AM2216" s="25" t="s">
        <v>784</v>
      </c>
      <c r="AO2216" s="25" t="s">
        <v>785</v>
      </c>
      <c r="AR2216" s="25" t="s">
        <v>1176</v>
      </c>
    </row>
    <row r="2217" spans="1:44">
      <c r="A2217" s="25">
        <v>202505</v>
      </c>
      <c r="B2217" s="17" t="str">
        <f>IF(A2217="","",IFERROR(VLOOKUP(A2217,Campaña!A:K,2,0),"ID NO EXISTE"))</f>
        <v>Campaña mayo 2025</v>
      </c>
      <c r="C2217" s="25">
        <v>286</v>
      </c>
      <c r="D2217" s="85" t="str">
        <f>IF(C2217="","",IFERROR(CONCATENATE(VLOOKUP(C2217,EstacionReplica!A:W,2,0)," - ",VLOOKUP(C2217,EstacionReplica!A:W,3,0)," - ",VLOOKUP(C2217,EstacionReplica!A:W,4,0)),"ID NO EXISTE"))</f>
        <v>E-018 - Registro individual - 1</v>
      </c>
      <c r="E2217" s="25">
        <v>2025</v>
      </c>
      <c r="F2217" s="25">
        <v>5</v>
      </c>
      <c r="G2217" s="25">
        <v>28</v>
      </c>
      <c r="H2217" s="86">
        <v>0.4458333333333333</v>
      </c>
      <c r="I2217" s="25" t="s">
        <v>771</v>
      </c>
      <c r="O2217" s="25" t="s">
        <v>772</v>
      </c>
      <c r="P2217" s="25" t="s">
        <v>773</v>
      </c>
      <c r="Q2217" s="25" t="s">
        <v>774</v>
      </c>
      <c r="R2217" s="25" t="s">
        <v>775</v>
      </c>
      <c r="S2217" s="25" t="s">
        <v>776</v>
      </c>
      <c r="T2217" s="25" t="s">
        <v>777</v>
      </c>
      <c r="V2217" s="25" t="s">
        <v>778</v>
      </c>
      <c r="X2217" s="25" t="s">
        <v>779</v>
      </c>
      <c r="AB2217" s="25" t="s">
        <v>780</v>
      </c>
      <c r="AC2217" s="25" t="s">
        <v>781</v>
      </c>
      <c r="AD2217" s="25">
        <v>0</v>
      </c>
      <c r="AE2217" s="25" t="s">
        <v>782</v>
      </c>
      <c r="AF2217" s="25">
        <v>-23.402855883745701</v>
      </c>
      <c r="AG2217" s="25">
        <v>-67.9750792714932</v>
      </c>
      <c r="AH2217" s="25">
        <v>0.4458333333333333</v>
      </c>
      <c r="AI2217" s="25" t="s">
        <v>789</v>
      </c>
      <c r="AM2217" s="25" t="s">
        <v>784</v>
      </c>
      <c r="AN2217" s="25" t="s">
        <v>790</v>
      </c>
      <c r="AO2217" s="25" t="s">
        <v>785</v>
      </c>
      <c r="AR2217" s="25" t="s">
        <v>1176</v>
      </c>
    </row>
    <row r="2218" spans="1:44">
      <c r="A2218" s="25">
        <v>202505</v>
      </c>
      <c r="B2218" s="17" t="str">
        <f>IF(A2218="","",IFERROR(VLOOKUP(A2218,Campaña!A:K,2,0),"ID NO EXISTE"))</f>
        <v>Campaña mayo 2025</v>
      </c>
      <c r="C2218" s="25">
        <v>287</v>
      </c>
      <c r="D2218" s="85" t="str">
        <f>IF(C2218="","",IFERROR(CONCATENATE(VLOOKUP(C2218,EstacionReplica!A:W,2,0)," - ",VLOOKUP(C2218,EstacionReplica!A:W,3,0)," - ",VLOOKUP(C2218,EstacionReplica!A:W,4,0)),"ID NO EXISTE"))</f>
        <v>E-019 - Registro individual - 1</v>
      </c>
      <c r="E2218" s="25">
        <v>2025</v>
      </c>
      <c r="F2218" s="25">
        <v>5</v>
      </c>
      <c r="G2218" s="25">
        <v>28</v>
      </c>
      <c r="H2218" s="86">
        <v>0.45833333333333331</v>
      </c>
      <c r="I2218" s="25" t="s">
        <v>771</v>
      </c>
      <c r="O2218" s="25" t="s">
        <v>772</v>
      </c>
      <c r="P2218" s="25" t="s">
        <v>773</v>
      </c>
      <c r="Q2218" s="25" t="s">
        <v>774</v>
      </c>
      <c r="R2218" s="25" t="s">
        <v>775</v>
      </c>
      <c r="S2218" s="25" t="s">
        <v>776</v>
      </c>
      <c r="T2218" s="25" t="s">
        <v>777</v>
      </c>
      <c r="V2218" s="25" t="s">
        <v>778</v>
      </c>
      <c r="X2218" s="25" t="s">
        <v>779</v>
      </c>
      <c r="AB2218" s="25" t="s">
        <v>780</v>
      </c>
      <c r="AC2218" s="25" t="s">
        <v>781</v>
      </c>
      <c r="AD2218" s="25">
        <v>65</v>
      </c>
      <c r="AE2218" s="25" t="s">
        <v>782</v>
      </c>
      <c r="AF2218" s="25">
        <v>-23.403418899030399</v>
      </c>
      <c r="AG2218" s="25">
        <v>-67.974164829137095</v>
      </c>
      <c r="AH2218" s="25">
        <v>0.45833333333333331</v>
      </c>
      <c r="AI2218" s="25" t="s">
        <v>787</v>
      </c>
      <c r="AM2218" s="25" t="s">
        <v>784</v>
      </c>
      <c r="AN2218" s="25" t="s">
        <v>1037</v>
      </c>
      <c r="AO2218" s="25" t="s">
        <v>785</v>
      </c>
      <c r="AR2218" s="25" t="s">
        <v>1176</v>
      </c>
    </row>
    <row r="2219" spans="1:44">
      <c r="A2219" s="25">
        <v>202505</v>
      </c>
      <c r="B2219" s="17" t="str">
        <f>IF(A2219="","",IFERROR(VLOOKUP(A2219,Campaña!A:K,2,0),"ID NO EXISTE"))</f>
        <v>Campaña mayo 2025</v>
      </c>
      <c r="C2219" s="25">
        <v>288</v>
      </c>
      <c r="D2219" s="85" t="str">
        <f>IF(C2219="","",IFERROR(CONCATENATE(VLOOKUP(C2219,EstacionReplica!A:W,2,0)," - ",VLOOKUP(C2219,EstacionReplica!A:W,3,0)," - ",VLOOKUP(C2219,EstacionReplica!A:W,4,0)),"ID NO EXISTE"))</f>
        <v>E-020 - Registro individual - 1</v>
      </c>
      <c r="E2219" s="25">
        <v>2025</v>
      </c>
      <c r="F2219" s="25">
        <v>5</v>
      </c>
      <c r="G2219" s="25">
        <v>28</v>
      </c>
      <c r="H2219" s="86">
        <v>0.44861111111111113</v>
      </c>
      <c r="I2219" s="25" t="s">
        <v>771</v>
      </c>
      <c r="O2219" s="25" t="s">
        <v>772</v>
      </c>
      <c r="P2219" s="25" t="s">
        <v>773</v>
      </c>
      <c r="Q2219" s="25" t="s">
        <v>774</v>
      </c>
      <c r="R2219" s="25" t="s">
        <v>775</v>
      </c>
      <c r="S2219" s="25" t="s">
        <v>776</v>
      </c>
      <c r="T2219" s="25" t="s">
        <v>777</v>
      </c>
      <c r="V2219" s="25" t="s">
        <v>778</v>
      </c>
      <c r="X2219" s="25" t="s">
        <v>779</v>
      </c>
      <c r="AB2219" s="25" t="s">
        <v>780</v>
      </c>
      <c r="AC2219" s="25" t="s">
        <v>781</v>
      </c>
      <c r="AD2219" s="25">
        <v>100</v>
      </c>
      <c r="AE2219" s="25" t="s">
        <v>782</v>
      </c>
      <c r="AF2219" s="25">
        <v>-23.404317772356499</v>
      </c>
      <c r="AG2219" s="25">
        <v>-67.974882078546202</v>
      </c>
      <c r="AH2219" s="25">
        <v>0.44861111111111113</v>
      </c>
      <c r="AI2219" s="25" t="s">
        <v>787</v>
      </c>
      <c r="AM2219" s="25" t="s">
        <v>784</v>
      </c>
      <c r="AN2219" s="25" t="s">
        <v>828</v>
      </c>
      <c r="AO2219" s="25" t="s">
        <v>785</v>
      </c>
      <c r="AR2219" s="25" t="s">
        <v>1176</v>
      </c>
    </row>
    <row r="2220" spans="1:44">
      <c r="A2220" s="25">
        <v>202505</v>
      </c>
      <c r="B2220" s="17" t="str">
        <f>IF(A2220="","",IFERROR(VLOOKUP(A2220,Campaña!A:K,2,0),"ID NO EXISTE"))</f>
        <v>Campaña mayo 2025</v>
      </c>
      <c r="C2220" s="25">
        <v>289</v>
      </c>
      <c r="D2220" s="85" t="str">
        <f>IF(C2220="","",IFERROR(CONCATENATE(VLOOKUP(C2220,EstacionReplica!A:W,2,0)," - ",VLOOKUP(C2220,EstacionReplica!A:W,3,0)," - ",VLOOKUP(C2220,EstacionReplica!A:W,4,0)),"ID NO EXISTE"))</f>
        <v>E-021 - Registro individual - 1</v>
      </c>
      <c r="E2220" s="25">
        <v>2025</v>
      </c>
      <c r="F2220" s="25">
        <v>5</v>
      </c>
      <c r="G2220" s="25">
        <v>28</v>
      </c>
      <c r="H2220" s="86">
        <v>0.4770833333333333</v>
      </c>
      <c r="I2220" s="25" t="s">
        <v>771</v>
      </c>
      <c r="O2220" s="25" t="s">
        <v>772</v>
      </c>
      <c r="P2220" s="25" t="s">
        <v>773</v>
      </c>
      <c r="Q2220" s="25" t="s">
        <v>774</v>
      </c>
      <c r="R2220" s="25" t="s">
        <v>775</v>
      </c>
      <c r="S2220" s="25" t="s">
        <v>776</v>
      </c>
      <c r="T2220" s="25" t="s">
        <v>777</v>
      </c>
      <c r="V2220" s="25" t="s">
        <v>778</v>
      </c>
      <c r="X2220" s="25" t="s">
        <v>779</v>
      </c>
      <c r="AB2220" s="25" t="s">
        <v>780</v>
      </c>
      <c r="AC2220" s="25" t="s">
        <v>781</v>
      </c>
      <c r="AD2220" s="25">
        <v>20</v>
      </c>
      <c r="AE2220" s="25" t="s">
        <v>782</v>
      </c>
      <c r="AF2220" s="25">
        <v>-23.406082139781901</v>
      </c>
      <c r="AG2220" s="25">
        <v>-67.976737673752794</v>
      </c>
      <c r="AH2220" s="25">
        <v>0.4770833333333333</v>
      </c>
      <c r="AI2220" s="25" t="s">
        <v>787</v>
      </c>
      <c r="AM2220" s="25" t="s">
        <v>784</v>
      </c>
      <c r="AN2220" s="25" t="s">
        <v>883</v>
      </c>
      <c r="AO2220" s="25" t="s">
        <v>785</v>
      </c>
      <c r="AR2220" s="25" t="s">
        <v>1176</v>
      </c>
    </row>
    <row r="2221" spans="1:44">
      <c r="A2221" s="25">
        <v>202505</v>
      </c>
      <c r="B2221" s="17" t="str">
        <f>IF(A2221="","",IFERROR(VLOOKUP(A2221,Campaña!A:K,2,0),"ID NO EXISTE"))</f>
        <v>Campaña mayo 2025</v>
      </c>
      <c r="C2221" s="25">
        <v>290</v>
      </c>
      <c r="D2221" s="85" t="str">
        <f>IF(C2221="","",IFERROR(CONCATENATE(VLOOKUP(C2221,EstacionReplica!A:W,2,0)," - ",VLOOKUP(C2221,EstacionReplica!A:W,3,0)," - ",VLOOKUP(C2221,EstacionReplica!A:W,4,0)),"ID NO EXISTE"))</f>
        <v>E-022 - Registro individual - 1</v>
      </c>
      <c r="E2221" s="25">
        <v>2025</v>
      </c>
      <c r="F2221" s="25">
        <v>5</v>
      </c>
      <c r="G2221" s="25">
        <v>28</v>
      </c>
      <c r="H2221" s="86">
        <v>0.47916666666666669</v>
      </c>
      <c r="I2221" s="25" t="s">
        <v>771</v>
      </c>
      <c r="O2221" s="25" t="s">
        <v>772</v>
      </c>
      <c r="P2221" s="25" t="s">
        <v>773</v>
      </c>
      <c r="Q2221" s="25" t="s">
        <v>774</v>
      </c>
      <c r="R2221" s="25" t="s">
        <v>775</v>
      </c>
      <c r="S2221" s="25" t="s">
        <v>776</v>
      </c>
      <c r="T2221" s="25" t="s">
        <v>777</v>
      </c>
      <c r="V2221" s="25" t="s">
        <v>778</v>
      </c>
      <c r="X2221" s="25" t="s">
        <v>779</v>
      </c>
      <c r="AB2221" s="25" t="s">
        <v>780</v>
      </c>
      <c r="AC2221" s="25" t="s">
        <v>781</v>
      </c>
      <c r="AD2221" s="25">
        <v>0</v>
      </c>
      <c r="AE2221" s="25" t="s">
        <v>782</v>
      </c>
      <c r="AF2221" s="25">
        <v>-23.406082139781901</v>
      </c>
      <c r="AG2221" s="25">
        <v>-67.976737673752794</v>
      </c>
      <c r="AH2221" s="25">
        <v>0.47916666666666669</v>
      </c>
      <c r="AI2221" s="25" t="s">
        <v>789</v>
      </c>
      <c r="AM2221" s="25" t="s">
        <v>784</v>
      </c>
      <c r="AN2221" s="25" t="s">
        <v>801</v>
      </c>
      <c r="AO2221" s="25" t="s">
        <v>785</v>
      </c>
      <c r="AR2221" s="25" t="s">
        <v>1176</v>
      </c>
    </row>
    <row r="2222" spans="1:44">
      <c r="A2222" s="25">
        <v>202505</v>
      </c>
      <c r="B2222" s="17" t="str">
        <f>IF(A2222="","",IFERROR(VLOOKUP(A2222,Campaña!A:K,2,0),"ID NO EXISTE"))</f>
        <v>Campaña mayo 2025</v>
      </c>
      <c r="C2222" s="25">
        <v>291</v>
      </c>
      <c r="D2222" s="85" t="str">
        <f>IF(C2222="","",IFERROR(CONCATENATE(VLOOKUP(C2222,EstacionReplica!A:W,2,0)," - ",VLOOKUP(C2222,EstacionReplica!A:W,3,0)," - ",VLOOKUP(C2222,EstacionReplica!A:W,4,0)),"ID NO EXISTE"))</f>
        <v>E-023 - Registro individual - 1</v>
      </c>
      <c r="E2222" s="25">
        <v>2025</v>
      </c>
      <c r="F2222" s="25">
        <v>5</v>
      </c>
      <c r="G2222" s="25">
        <v>28</v>
      </c>
      <c r="H2222" s="86">
        <v>0.47847222222222219</v>
      </c>
      <c r="I2222" s="25" t="s">
        <v>771</v>
      </c>
      <c r="O2222" s="25" t="s">
        <v>772</v>
      </c>
      <c r="P2222" s="25" t="s">
        <v>773</v>
      </c>
      <c r="Q2222" s="25" t="s">
        <v>774</v>
      </c>
      <c r="R2222" s="25" t="s">
        <v>775</v>
      </c>
      <c r="S2222" s="25" t="s">
        <v>776</v>
      </c>
      <c r="T2222" s="25" t="s">
        <v>777</v>
      </c>
      <c r="V2222" s="25" t="s">
        <v>778</v>
      </c>
      <c r="X2222" s="25" t="s">
        <v>779</v>
      </c>
      <c r="AB2222" s="25" t="s">
        <v>780</v>
      </c>
      <c r="AC2222" s="25" t="s">
        <v>781</v>
      </c>
      <c r="AD2222" s="25">
        <v>0</v>
      </c>
      <c r="AE2222" s="25" t="s">
        <v>782</v>
      </c>
      <c r="AF2222" s="25">
        <v>-23.406027822415801</v>
      </c>
      <c r="AG2222" s="25">
        <v>-67.976718518737997</v>
      </c>
      <c r="AH2222" s="25">
        <v>0.47847222222222219</v>
      </c>
      <c r="AI2222" s="25" t="s">
        <v>789</v>
      </c>
      <c r="AM2222" s="25" t="s">
        <v>784</v>
      </c>
      <c r="AN2222" s="25" t="s">
        <v>801</v>
      </c>
      <c r="AO2222" s="25" t="s">
        <v>785</v>
      </c>
      <c r="AR2222" s="25" t="s">
        <v>1176</v>
      </c>
    </row>
    <row r="2223" spans="1:44">
      <c r="A2223" s="25">
        <v>202505</v>
      </c>
      <c r="B2223" s="17" t="str">
        <f>IF(A2223="","",IFERROR(VLOOKUP(A2223,Campaña!A:K,2,0),"ID NO EXISTE"))</f>
        <v>Campaña mayo 2025</v>
      </c>
      <c r="C2223" s="25">
        <v>292</v>
      </c>
      <c r="D2223" s="85" t="str">
        <f>IF(C2223="","",IFERROR(CONCATENATE(VLOOKUP(C2223,EstacionReplica!A:W,2,0)," - ",VLOOKUP(C2223,EstacionReplica!A:W,3,0)," - ",VLOOKUP(C2223,EstacionReplica!A:W,4,0)),"ID NO EXISTE"))</f>
        <v>E-024 - Registro individual - 1</v>
      </c>
      <c r="E2223" s="25">
        <v>2025</v>
      </c>
      <c r="F2223" s="25">
        <v>5</v>
      </c>
      <c r="G2223" s="25">
        <v>28</v>
      </c>
      <c r="H2223" s="86">
        <v>0.49583333333333335</v>
      </c>
      <c r="I2223" s="25" t="s">
        <v>771</v>
      </c>
      <c r="O2223" s="25" t="s">
        <v>772</v>
      </c>
      <c r="P2223" s="25" t="s">
        <v>773</v>
      </c>
      <c r="Q2223" s="25" t="s">
        <v>774</v>
      </c>
      <c r="R2223" s="25" t="s">
        <v>775</v>
      </c>
      <c r="S2223" s="25" t="s">
        <v>776</v>
      </c>
      <c r="T2223" s="25" t="s">
        <v>777</v>
      </c>
      <c r="V2223" s="25" t="s">
        <v>778</v>
      </c>
      <c r="X2223" s="25" t="s">
        <v>779</v>
      </c>
      <c r="AB2223" s="25" t="s">
        <v>780</v>
      </c>
      <c r="AC2223" s="25" t="s">
        <v>781</v>
      </c>
      <c r="AD2223" s="25">
        <v>70</v>
      </c>
      <c r="AE2223" s="25" t="s">
        <v>782</v>
      </c>
      <c r="AF2223" s="25">
        <v>-23.407238881343101</v>
      </c>
      <c r="AG2223" s="25">
        <v>-67.967226207360298</v>
      </c>
      <c r="AH2223" s="25">
        <v>0.49583333333333335</v>
      </c>
      <c r="AI2223" s="25" t="s">
        <v>787</v>
      </c>
      <c r="AM2223" s="25" t="s">
        <v>784</v>
      </c>
      <c r="AN2223" s="25" t="s">
        <v>857</v>
      </c>
      <c r="AO2223" s="25" t="s">
        <v>785</v>
      </c>
      <c r="AR2223" s="25" t="s">
        <v>1176</v>
      </c>
    </row>
    <row r="2224" spans="1:44">
      <c r="A2224" s="25">
        <v>202505</v>
      </c>
      <c r="B2224" s="17" t="str">
        <f>IF(A2224="","",IFERROR(VLOOKUP(A2224,Campaña!A:K,2,0),"ID NO EXISTE"))</f>
        <v>Campaña mayo 2025</v>
      </c>
      <c r="C2224" s="25">
        <v>293</v>
      </c>
      <c r="D2224" s="85" t="str">
        <f>IF(C2224="","",IFERROR(CONCATENATE(VLOOKUP(C2224,EstacionReplica!A:W,2,0)," - ",VLOOKUP(C2224,EstacionReplica!A:W,3,0)," - ",VLOOKUP(C2224,EstacionReplica!A:W,4,0)),"ID NO EXISTE"))</f>
        <v>E-025 - Registro individual - 1</v>
      </c>
      <c r="E2224" s="25">
        <v>2025</v>
      </c>
      <c r="F2224" s="25">
        <v>5</v>
      </c>
      <c r="G2224" s="25">
        <v>28</v>
      </c>
      <c r="H2224" s="86">
        <v>0.49444444444444446</v>
      </c>
      <c r="I2224" s="25" t="s">
        <v>771</v>
      </c>
      <c r="O2224" s="25" t="s">
        <v>772</v>
      </c>
      <c r="P2224" s="25" t="s">
        <v>773</v>
      </c>
      <c r="Q2224" s="25" t="s">
        <v>774</v>
      </c>
      <c r="R2224" s="25" t="s">
        <v>775</v>
      </c>
      <c r="S2224" s="25" t="s">
        <v>776</v>
      </c>
      <c r="T2224" s="25" t="s">
        <v>777</v>
      </c>
      <c r="V2224" s="25" t="s">
        <v>778</v>
      </c>
      <c r="X2224" s="25" t="s">
        <v>779</v>
      </c>
      <c r="AB2224" s="25" t="s">
        <v>780</v>
      </c>
      <c r="AC2224" s="25" t="s">
        <v>781</v>
      </c>
      <c r="AD2224" s="25">
        <v>80</v>
      </c>
      <c r="AE2224" s="25" t="s">
        <v>782</v>
      </c>
      <c r="AF2224" s="25">
        <v>-23.4072173894392</v>
      </c>
      <c r="AG2224" s="25">
        <v>-67.966707696732598</v>
      </c>
      <c r="AH2224" s="25">
        <v>0.49444444444444446</v>
      </c>
      <c r="AI2224" s="25" t="s">
        <v>792</v>
      </c>
      <c r="AM2224" s="25" t="s">
        <v>784</v>
      </c>
      <c r="AN2224" s="25" t="s">
        <v>815</v>
      </c>
      <c r="AO2224" s="25" t="s">
        <v>785</v>
      </c>
      <c r="AR2224" s="25" t="s">
        <v>1176</v>
      </c>
    </row>
    <row r="2225" spans="1:44">
      <c r="A2225" s="25">
        <v>202505</v>
      </c>
      <c r="B2225" s="17" t="str">
        <f>IF(A2225="","",IFERROR(VLOOKUP(A2225,Campaña!A:K,2,0),"ID NO EXISTE"))</f>
        <v>Campaña mayo 2025</v>
      </c>
      <c r="C2225" s="25">
        <v>294</v>
      </c>
      <c r="D2225" s="85" t="str">
        <f>IF(C2225="","",IFERROR(CONCATENATE(VLOOKUP(C2225,EstacionReplica!A:W,2,0)," - ",VLOOKUP(C2225,EstacionReplica!A:W,3,0)," - ",VLOOKUP(C2225,EstacionReplica!A:W,4,0)),"ID NO EXISTE"))</f>
        <v>E-026 - Registro individual - 1</v>
      </c>
      <c r="E2225" s="25">
        <v>2025</v>
      </c>
      <c r="F2225" s="25">
        <v>5</v>
      </c>
      <c r="G2225" s="25">
        <v>28</v>
      </c>
      <c r="H2225" s="86">
        <v>0.49236111111111108</v>
      </c>
      <c r="I2225" s="25" t="s">
        <v>771</v>
      </c>
      <c r="O2225" s="25" t="s">
        <v>772</v>
      </c>
      <c r="P2225" s="25" t="s">
        <v>773</v>
      </c>
      <c r="Q2225" s="25" t="s">
        <v>774</v>
      </c>
      <c r="R2225" s="25" t="s">
        <v>775</v>
      </c>
      <c r="S2225" s="25" t="s">
        <v>776</v>
      </c>
      <c r="T2225" s="25" t="s">
        <v>777</v>
      </c>
      <c r="V2225" s="25" t="s">
        <v>778</v>
      </c>
      <c r="X2225" s="25" t="s">
        <v>779</v>
      </c>
      <c r="AB2225" s="25" t="s">
        <v>780</v>
      </c>
      <c r="AC2225" s="25" t="s">
        <v>781</v>
      </c>
      <c r="AD2225" s="25">
        <v>100</v>
      </c>
      <c r="AE2225" s="25" t="s">
        <v>782</v>
      </c>
      <c r="AF2225" s="25">
        <v>-23.4070548223673</v>
      </c>
      <c r="AG2225" s="25">
        <v>-67.966708958840997</v>
      </c>
      <c r="AH2225" s="25">
        <v>0.49236111111111108</v>
      </c>
      <c r="AI2225" s="25" t="s">
        <v>792</v>
      </c>
      <c r="AM2225" s="25" t="s">
        <v>784</v>
      </c>
      <c r="AN2225" s="25" t="s">
        <v>865</v>
      </c>
      <c r="AO2225" s="25" t="s">
        <v>785</v>
      </c>
      <c r="AR2225" s="25" t="s">
        <v>1176</v>
      </c>
    </row>
    <row r="2226" spans="1:44">
      <c r="A2226" s="25">
        <v>202505</v>
      </c>
      <c r="B2226" s="17" t="str">
        <f>IF(A2226="","",IFERROR(VLOOKUP(A2226,Campaña!A:K,2,0),"ID NO EXISTE"))</f>
        <v>Campaña mayo 2025</v>
      </c>
      <c r="C2226" s="25">
        <v>295</v>
      </c>
      <c r="D2226" s="85" t="str">
        <f>IF(C2226="","",IFERROR(CONCATENATE(VLOOKUP(C2226,EstacionReplica!A:W,2,0)," - ",VLOOKUP(C2226,EstacionReplica!A:W,3,0)," - ",VLOOKUP(C2226,EstacionReplica!A:W,4,0)),"ID NO EXISTE"))</f>
        <v>E-027 - Registro individual - 1</v>
      </c>
      <c r="E2226" s="25">
        <v>2025</v>
      </c>
      <c r="F2226" s="25">
        <v>5</v>
      </c>
      <c r="G2226" s="25">
        <v>28</v>
      </c>
      <c r="H2226" s="86">
        <v>0.48680555555555555</v>
      </c>
      <c r="I2226" s="25" t="s">
        <v>771</v>
      </c>
      <c r="O2226" s="25" t="s">
        <v>772</v>
      </c>
      <c r="P2226" s="25" t="s">
        <v>773</v>
      </c>
      <c r="Q2226" s="25" t="s">
        <v>774</v>
      </c>
      <c r="R2226" s="25" t="s">
        <v>775</v>
      </c>
      <c r="S2226" s="25" t="s">
        <v>776</v>
      </c>
      <c r="T2226" s="25" t="s">
        <v>777</v>
      </c>
      <c r="V2226" s="25" t="s">
        <v>778</v>
      </c>
      <c r="X2226" s="25" t="s">
        <v>779</v>
      </c>
      <c r="AB2226" s="25" t="s">
        <v>780</v>
      </c>
      <c r="AC2226" s="25" t="s">
        <v>781</v>
      </c>
      <c r="AD2226" s="25">
        <v>40</v>
      </c>
      <c r="AE2226" s="25" t="s">
        <v>782</v>
      </c>
      <c r="AF2226" s="25">
        <v>-23.406540220744901</v>
      </c>
      <c r="AG2226" s="25">
        <v>-67.9667423128829</v>
      </c>
      <c r="AH2226" s="25">
        <v>0.48680555555555555</v>
      </c>
      <c r="AI2226" s="25" t="s">
        <v>787</v>
      </c>
      <c r="AM2226" s="25" t="s">
        <v>784</v>
      </c>
      <c r="AN2226" s="25" t="s">
        <v>1191</v>
      </c>
      <c r="AO2226" s="25" t="s">
        <v>785</v>
      </c>
      <c r="AR2226" s="25" t="s">
        <v>1176</v>
      </c>
    </row>
    <row r="2227" spans="1:44">
      <c r="A2227" s="25">
        <v>202505</v>
      </c>
      <c r="B2227" s="17" t="str">
        <f>IF(A2227="","",IFERROR(VLOOKUP(A2227,Campaña!A:K,2,0),"ID NO EXISTE"))</f>
        <v>Campaña mayo 2025</v>
      </c>
      <c r="C2227" s="25">
        <v>296</v>
      </c>
      <c r="D2227" s="85" t="str">
        <f>IF(C2227="","",IFERROR(CONCATENATE(VLOOKUP(C2227,EstacionReplica!A:W,2,0)," - ",VLOOKUP(C2227,EstacionReplica!A:W,3,0)," - ",VLOOKUP(C2227,EstacionReplica!A:W,4,0)),"ID NO EXISTE"))</f>
        <v>E-028 - Registro individual - 1</v>
      </c>
      <c r="E2227" s="25">
        <v>2025</v>
      </c>
      <c r="F2227" s="25">
        <v>5</v>
      </c>
      <c r="G2227" s="25">
        <v>28</v>
      </c>
      <c r="H2227" s="86">
        <v>0.4993055555555555</v>
      </c>
      <c r="I2227" s="25" t="s">
        <v>771</v>
      </c>
      <c r="O2227" s="25" t="s">
        <v>772</v>
      </c>
      <c r="P2227" s="25" t="s">
        <v>773</v>
      </c>
      <c r="Q2227" s="25" t="s">
        <v>774</v>
      </c>
      <c r="R2227" s="25" t="s">
        <v>775</v>
      </c>
      <c r="S2227" s="25" t="s">
        <v>776</v>
      </c>
      <c r="T2227" s="25" t="s">
        <v>831</v>
      </c>
      <c r="V2227" s="25" t="s">
        <v>832</v>
      </c>
      <c r="X2227" s="25" t="s">
        <v>833</v>
      </c>
      <c r="AB2227" s="25" t="s">
        <v>780</v>
      </c>
      <c r="AC2227" s="25" t="s">
        <v>781</v>
      </c>
      <c r="AD2227" s="25">
        <v>100</v>
      </c>
      <c r="AE2227" s="25" t="s">
        <v>782</v>
      </c>
      <c r="AF2227" s="25">
        <v>-23.406574146320299</v>
      </c>
      <c r="AG2227" s="25">
        <v>-67.9664093147057</v>
      </c>
      <c r="AH2227" s="25">
        <v>0.4993055555555555</v>
      </c>
      <c r="AI2227" s="25" t="s">
        <v>787</v>
      </c>
      <c r="AM2227" s="25" t="s">
        <v>784</v>
      </c>
      <c r="AN2227" s="25" t="s">
        <v>865</v>
      </c>
      <c r="AO2227" s="25" t="s">
        <v>785</v>
      </c>
      <c r="AR2227" s="25" t="s">
        <v>1176</v>
      </c>
    </row>
    <row r="2228" spans="1:44">
      <c r="A2228" s="25">
        <v>202505</v>
      </c>
      <c r="B2228" s="17" t="str">
        <f>IF(A2228="","",IFERROR(VLOOKUP(A2228,Campaña!A:K,2,0),"ID NO EXISTE"))</f>
        <v>Campaña mayo 2025</v>
      </c>
      <c r="C2228" s="25">
        <v>297</v>
      </c>
      <c r="D2228" s="85" t="str">
        <f>IF(C2228="","",IFERROR(CONCATENATE(VLOOKUP(C2228,EstacionReplica!A:W,2,0)," - ",VLOOKUP(C2228,EstacionReplica!A:W,3,0)," - ",VLOOKUP(C2228,EstacionReplica!A:W,4,0)),"ID NO EXISTE"))</f>
        <v>E-029 - Registro individual - 1</v>
      </c>
      <c r="E2228" s="25">
        <v>2025</v>
      </c>
      <c r="F2228" s="25">
        <v>5</v>
      </c>
      <c r="G2228" s="25">
        <v>28</v>
      </c>
      <c r="H2228" s="86">
        <v>0.5444444444444444</v>
      </c>
      <c r="I2228" s="25" t="s">
        <v>771</v>
      </c>
      <c r="O2228" s="25" t="s">
        <v>772</v>
      </c>
      <c r="P2228" s="25" t="s">
        <v>773</v>
      </c>
      <c r="Q2228" s="25" t="s">
        <v>774</v>
      </c>
      <c r="R2228" s="25" t="s">
        <v>775</v>
      </c>
      <c r="S2228" s="25" t="s">
        <v>776</v>
      </c>
      <c r="T2228" s="25" t="s">
        <v>777</v>
      </c>
      <c r="V2228" s="25" t="s">
        <v>778</v>
      </c>
      <c r="X2228" s="25" t="s">
        <v>779</v>
      </c>
      <c r="AB2228" s="25" t="s">
        <v>780</v>
      </c>
      <c r="AC2228" s="25" t="s">
        <v>781</v>
      </c>
      <c r="AD2228" s="25">
        <v>65</v>
      </c>
      <c r="AE2228" s="25" t="s">
        <v>782</v>
      </c>
      <c r="AF2228" s="25">
        <v>-23.406560993640799</v>
      </c>
      <c r="AG2228" s="25">
        <v>-67.964422795011103</v>
      </c>
      <c r="AH2228" s="25">
        <v>0.5444444444444444</v>
      </c>
      <c r="AI2228" s="25" t="s">
        <v>787</v>
      </c>
      <c r="AM2228" s="25" t="s">
        <v>784</v>
      </c>
      <c r="AN2228" s="25" t="s">
        <v>1192</v>
      </c>
      <c r="AO2228" s="25" t="s">
        <v>785</v>
      </c>
      <c r="AR2228" s="25" t="s">
        <v>1176</v>
      </c>
    </row>
    <row r="2229" spans="1:44">
      <c r="A2229" s="25">
        <v>202505</v>
      </c>
      <c r="B2229" s="17" t="str">
        <f>IF(A2229="","",IFERROR(VLOOKUP(A2229,Campaña!A:K,2,0),"ID NO EXISTE"))</f>
        <v>Campaña mayo 2025</v>
      </c>
      <c r="C2229" s="25">
        <v>298</v>
      </c>
      <c r="D2229" s="85" t="str">
        <f>IF(C2229="","",IFERROR(CONCATENATE(VLOOKUP(C2229,EstacionReplica!A:W,2,0)," - ",VLOOKUP(C2229,EstacionReplica!A:W,3,0)," - ",VLOOKUP(C2229,EstacionReplica!A:W,4,0)),"ID NO EXISTE"))</f>
        <v>E-030 - Registro individual - 1</v>
      </c>
      <c r="E2229" s="25">
        <v>2025</v>
      </c>
      <c r="F2229" s="25">
        <v>5</v>
      </c>
      <c r="G2229" s="25">
        <v>28</v>
      </c>
      <c r="H2229" s="86">
        <v>0.54583333333333328</v>
      </c>
      <c r="I2229" s="25" t="s">
        <v>771</v>
      </c>
      <c r="O2229" s="25" t="s">
        <v>772</v>
      </c>
      <c r="P2229" s="25" t="s">
        <v>773</v>
      </c>
      <c r="Q2229" s="25" t="s">
        <v>774</v>
      </c>
      <c r="R2229" s="25" t="s">
        <v>775</v>
      </c>
      <c r="S2229" s="25" t="s">
        <v>776</v>
      </c>
      <c r="T2229" s="25" t="s">
        <v>777</v>
      </c>
      <c r="V2229" s="25" t="s">
        <v>778</v>
      </c>
      <c r="X2229" s="25" t="s">
        <v>779</v>
      </c>
      <c r="AB2229" s="25" t="s">
        <v>780</v>
      </c>
      <c r="AC2229" s="25" t="s">
        <v>781</v>
      </c>
      <c r="AD2229" s="25">
        <v>90</v>
      </c>
      <c r="AE2229" s="25" t="s">
        <v>782</v>
      </c>
      <c r="AF2229" s="25">
        <v>-23.406511035308998</v>
      </c>
      <c r="AG2229" s="25">
        <v>-67.963698996931001</v>
      </c>
      <c r="AH2229" s="25">
        <v>0.54583333333333328</v>
      </c>
      <c r="AI2229" s="25" t="s">
        <v>787</v>
      </c>
      <c r="AM2229" s="25" t="s">
        <v>784</v>
      </c>
      <c r="AN2229" s="25" t="s">
        <v>819</v>
      </c>
      <c r="AO2229" s="25" t="s">
        <v>785</v>
      </c>
      <c r="AR2229" s="25" t="s">
        <v>1176</v>
      </c>
    </row>
    <row r="2230" spans="1:44">
      <c r="A2230" s="25">
        <v>202505</v>
      </c>
      <c r="B2230" s="17" t="str">
        <f>IF(A2230="","",IFERROR(VLOOKUP(A2230,Campaña!A:K,2,0),"ID NO EXISTE"))</f>
        <v>Campaña mayo 2025</v>
      </c>
      <c r="C2230" s="25">
        <v>299</v>
      </c>
      <c r="D2230" s="85" t="str">
        <f>IF(C2230="","",IFERROR(CONCATENATE(VLOOKUP(C2230,EstacionReplica!A:W,2,0)," - ",VLOOKUP(C2230,EstacionReplica!A:W,3,0)," - ",VLOOKUP(C2230,EstacionReplica!A:W,4,0)),"ID NO EXISTE"))</f>
        <v>E-031 - Registro individual - 1</v>
      </c>
      <c r="E2230" s="25">
        <v>2025</v>
      </c>
      <c r="F2230" s="25">
        <v>5</v>
      </c>
      <c r="G2230" s="25">
        <v>28</v>
      </c>
      <c r="H2230" s="86">
        <v>0.54722222222222217</v>
      </c>
      <c r="I2230" s="25" t="s">
        <v>771</v>
      </c>
      <c r="O2230" s="25" t="s">
        <v>772</v>
      </c>
      <c r="P2230" s="25" t="s">
        <v>773</v>
      </c>
      <c r="Q2230" s="25" t="s">
        <v>774</v>
      </c>
      <c r="R2230" s="25" t="s">
        <v>775</v>
      </c>
      <c r="S2230" s="25" t="s">
        <v>776</v>
      </c>
      <c r="T2230" s="25" t="s">
        <v>777</v>
      </c>
      <c r="V2230" s="25" t="s">
        <v>778</v>
      </c>
      <c r="X2230" s="25" t="s">
        <v>779</v>
      </c>
      <c r="AB2230" s="25" t="s">
        <v>780</v>
      </c>
      <c r="AC2230" s="25" t="s">
        <v>781</v>
      </c>
      <c r="AD2230" s="25">
        <v>90</v>
      </c>
      <c r="AE2230" s="25" t="s">
        <v>782</v>
      </c>
      <c r="AF2230" s="25">
        <v>-23.4065016144087</v>
      </c>
      <c r="AG2230" s="25">
        <v>-67.963640352443903</v>
      </c>
      <c r="AH2230" s="25">
        <v>0.54722222222222217</v>
      </c>
      <c r="AI2230" s="25" t="s">
        <v>787</v>
      </c>
      <c r="AM2230" s="25" t="s">
        <v>784</v>
      </c>
      <c r="AN2230" s="25" t="s">
        <v>819</v>
      </c>
      <c r="AO2230" s="25" t="s">
        <v>785</v>
      </c>
      <c r="AR2230" s="25" t="s">
        <v>1176</v>
      </c>
    </row>
    <row r="2231" spans="1:44">
      <c r="A2231" s="25">
        <v>202505</v>
      </c>
      <c r="B2231" s="17" t="str">
        <f>IF(A2231="","",IFERROR(VLOOKUP(A2231,Campaña!A:K,2,0),"ID NO EXISTE"))</f>
        <v>Campaña mayo 2025</v>
      </c>
      <c r="C2231" s="25">
        <v>300</v>
      </c>
      <c r="D2231" s="85" t="str">
        <f>IF(C2231="","",IFERROR(CONCATENATE(VLOOKUP(C2231,EstacionReplica!A:W,2,0)," - ",VLOOKUP(C2231,EstacionReplica!A:W,3,0)," - ",VLOOKUP(C2231,EstacionReplica!A:W,4,0)),"ID NO EXISTE"))</f>
        <v>E-032 - Registro individual - 1</v>
      </c>
      <c r="E2231" s="25">
        <v>2025</v>
      </c>
      <c r="F2231" s="25">
        <v>5</v>
      </c>
      <c r="G2231" s="25">
        <v>28</v>
      </c>
      <c r="H2231" s="86">
        <v>0.54791666666666672</v>
      </c>
      <c r="I2231" s="25" t="s">
        <v>771</v>
      </c>
      <c r="O2231" s="25" t="s">
        <v>772</v>
      </c>
      <c r="P2231" s="25" t="s">
        <v>773</v>
      </c>
      <c r="Q2231" s="25" t="s">
        <v>774</v>
      </c>
      <c r="R2231" s="25" t="s">
        <v>775</v>
      </c>
      <c r="S2231" s="25" t="s">
        <v>776</v>
      </c>
      <c r="T2231" s="25" t="s">
        <v>777</v>
      </c>
      <c r="V2231" s="25" t="s">
        <v>778</v>
      </c>
      <c r="X2231" s="25" t="s">
        <v>779</v>
      </c>
      <c r="AB2231" s="25" t="s">
        <v>780</v>
      </c>
      <c r="AC2231" s="25" t="s">
        <v>781</v>
      </c>
      <c r="AD2231" s="25">
        <v>0</v>
      </c>
      <c r="AE2231" s="25" t="s">
        <v>782</v>
      </c>
      <c r="AF2231" s="25">
        <v>-23.406501419698301</v>
      </c>
      <c r="AG2231" s="25">
        <v>-67.963610995041194</v>
      </c>
      <c r="AH2231" s="25">
        <v>0.54791666666666672</v>
      </c>
      <c r="AI2231" s="25" t="s">
        <v>783</v>
      </c>
      <c r="AM2231" s="25" t="s">
        <v>784</v>
      </c>
      <c r="AO2231" s="25" t="s">
        <v>785</v>
      </c>
      <c r="AR2231" s="25" t="s">
        <v>1176</v>
      </c>
    </row>
    <row r="2232" spans="1:44">
      <c r="A2232" s="25">
        <v>202505</v>
      </c>
      <c r="B2232" s="17" t="str">
        <f>IF(A2232="","",IFERROR(VLOOKUP(A2232,Campaña!A:K,2,0),"ID NO EXISTE"))</f>
        <v>Campaña mayo 2025</v>
      </c>
      <c r="C2232" s="25">
        <v>301</v>
      </c>
      <c r="D2232" s="85" t="str">
        <f>IF(C2232="","",IFERROR(CONCATENATE(VLOOKUP(C2232,EstacionReplica!A:W,2,0)," - ",VLOOKUP(C2232,EstacionReplica!A:W,3,0)," - ",VLOOKUP(C2232,EstacionReplica!A:W,4,0)),"ID NO EXISTE"))</f>
        <v>E-033 - Registro individual - 1</v>
      </c>
      <c r="E2232" s="25">
        <v>2025</v>
      </c>
      <c r="F2232" s="25">
        <v>5</v>
      </c>
      <c r="G2232" s="25">
        <v>27</v>
      </c>
      <c r="H2232" s="86">
        <v>0.57777777777777783</v>
      </c>
      <c r="I2232" s="25" t="s">
        <v>771</v>
      </c>
      <c r="O2232" s="25" t="s">
        <v>772</v>
      </c>
      <c r="P2232" s="25" t="s">
        <v>773</v>
      </c>
      <c r="Q2232" s="25" t="s">
        <v>774</v>
      </c>
      <c r="R2232" s="25" t="s">
        <v>775</v>
      </c>
      <c r="S2232" s="25" t="s">
        <v>776</v>
      </c>
      <c r="T2232" s="25" t="s">
        <v>777</v>
      </c>
      <c r="V2232" s="25" t="s">
        <v>778</v>
      </c>
      <c r="X2232" s="25" t="s">
        <v>779</v>
      </c>
      <c r="AB2232" s="25" t="s">
        <v>780</v>
      </c>
      <c r="AC2232" s="25" t="s">
        <v>781</v>
      </c>
      <c r="AD2232" s="25">
        <v>68</v>
      </c>
      <c r="AE2232" s="25" t="s">
        <v>782</v>
      </c>
      <c r="AF2232" s="25">
        <v>-23.406487453702201</v>
      </c>
      <c r="AG2232" s="25">
        <v>-67.962867344654299</v>
      </c>
      <c r="AH2232" s="25">
        <v>0.57777777777777783</v>
      </c>
      <c r="AI2232" s="25" t="s">
        <v>787</v>
      </c>
      <c r="AM2232" s="25" t="s">
        <v>784</v>
      </c>
      <c r="AN2232" s="25" t="s">
        <v>1193</v>
      </c>
      <c r="AO2232" s="25" t="s">
        <v>785</v>
      </c>
      <c r="AR2232" s="25" t="s">
        <v>1176</v>
      </c>
    </row>
    <row r="2233" spans="1:44">
      <c r="A2233" s="25">
        <v>202505</v>
      </c>
      <c r="B2233" s="17" t="str">
        <f>IF(A2233="","",IFERROR(VLOOKUP(A2233,Campaña!A:K,2,0),"ID NO EXISTE"))</f>
        <v>Campaña mayo 2025</v>
      </c>
      <c r="C2233" s="25">
        <v>302</v>
      </c>
      <c r="D2233" s="85" t="str">
        <f>IF(C2233="","",IFERROR(CONCATENATE(VLOOKUP(C2233,EstacionReplica!A:W,2,0)," - ",VLOOKUP(C2233,EstacionReplica!A:W,3,0)," - ",VLOOKUP(C2233,EstacionReplica!A:W,4,0)),"ID NO EXISTE"))</f>
        <v>E-034 - Registro individual - 1</v>
      </c>
      <c r="E2233" s="25">
        <v>2025</v>
      </c>
      <c r="F2233" s="25">
        <v>5</v>
      </c>
      <c r="G2233" s="25">
        <v>27</v>
      </c>
      <c r="H2233" s="86">
        <v>0.58680555555555558</v>
      </c>
      <c r="I2233" s="25" t="s">
        <v>771</v>
      </c>
      <c r="O2233" s="25" t="s">
        <v>772</v>
      </c>
      <c r="P2233" s="25" t="s">
        <v>773</v>
      </c>
      <c r="Q2233" s="25" t="s">
        <v>774</v>
      </c>
      <c r="R2233" s="25" t="s">
        <v>775</v>
      </c>
      <c r="S2233" s="25" t="s">
        <v>776</v>
      </c>
      <c r="T2233" s="25" t="s">
        <v>777</v>
      </c>
      <c r="V2233" s="25" t="s">
        <v>778</v>
      </c>
      <c r="X2233" s="25" t="s">
        <v>779</v>
      </c>
      <c r="AB2233" s="25" t="s">
        <v>780</v>
      </c>
      <c r="AC2233" s="25" t="s">
        <v>781</v>
      </c>
      <c r="AD2233" s="25">
        <v>60</v>
      </c>
      <c r="AE2233" s="25" t="s">
        <v>782</v>
      </c>
      <c r="AF2233" s="25">
        <v>-23.406514418280199</v>
      </c>
      <c r="AG2233" s="25">
        <v>-67.962847561928598</v>
      </c>
      <c r="AH2233" s="25">
        <v>0.58680555555555558</v>
      </c>
      <c r="AI2233" s="25" t="s">
        <v>787</v>
      </c>
      <c r="AM2233" s="25" t="s">
        <v>784</v>
      </c>
      <c r="AN2233" s="25" t="s">
        <v>809</v>
      </c>
      <c r="AO2233" s="25" t="s">
        <v>785</v>
      </c>
      <c r="AR2233" s="25" t="s">
        <v>1176</v>
      </c>
    </row>
    <row r="2234" spans="1:44">
      <c r="A2234" s="25">
        <v>202505</v>
      </c>
      <c r="B2234" s="17" t="str">
        <f>IF(A2234="","",IFERROR(VLOOKUP(A2234,Campaña!A:K,2,0),"ID NO EXISTE"))</f>
        <v>Campaña mayo 2025</v>
      </c>
      <c r="C2234" s="25">
        <v>303</v>
      </c>
      <c r="D2234" s="85" t="str">
        <f>IF(C2234="","",IFERROR(CONCATENATE(VLOOKUP(C2234,EstacionReplica!A:W,2,0)," - ",VLOOKUP(C2234,EstacionReplica!A:W,3,0)," - ",VLOOKUP(C2234,EstacionReplica!A:W,4,0)),"ID NO EXISTE"))</f>
        <v>E-035 - Registro individual - 1</v>
      </c>
      <c r="E2234" s="25">
        <v>2025</v>
      </c>
      <c r="F2234" s="25">
        <v>5</v>
      </c>
      <c r="G2234" s="25">
        <v>27</v>
      </c>
      <c r="H2234" s="86">
        <v>0.59097222222222223</v>
      </c>
      <c r="I2234" s="25" t="s">
        <v>771</v>
      </c>
      <c r="O2234" s="25" t="s">
        <v>772</v>
      </c>
      <c r="P2234" s="25" t="s">
        <v>773</v>
      </c>
      <c r="Q2234" s="25" t="s">
        <v>774</v>
      </c>
      <c r="R2234" s="25" t="s">
        <v>775</v>
      </c>
      <c r="S2234" s="25" t="s">
        <v>776</v>
      </c>
      <c r="T2234" s="25" t="s">
        <v>777</v>
      </c>
      <c r="V2234" s="25" t="s">
        <v>778</v>
      </c>
      <c r="X2234" s="25" t="s">
        <v>779</v>
      </c>
      <c r="AB2234" s="25" t="s">
        <v>780</v>
      </c>
      <c r="AC2234" s="25" t="s">
        <v>781</v>
      </c>
      <c r="AD2234" s="25">
        <v>80</v>
      </c>
      <c r="AE2234" s="25" t="s">
        <v>782</v>
      </c>
      <c r="AF2234" s="25">
        <v>-23.406496160433601</v>
      </c>
      <c r="AG2234" s="25">
        <v>-67.962818345288298</v>
      </c>
      <c r="AH2234" s="25">
        <v>0.59097222222222223</v>
      </c>
      <c r="AI2234" s="25" t="s">
        <v>792</v>
      </c>
      <c r="AM2234" s="25" t="s">
        <v>784</v>
      </c>
      <c r="AN2234" s="25" t="s">
        <v>815</v>
      </c>
      <c r="AO2234" s="25" t="s">
        <v>785</v>
      </c>
      <c r="AR2234" s="25" t="s">
        <v>1176</v>
      </c>
    </row>
    <row r="2235" spans="1:44">
      <c r="A2235" s="25">
        <v>202505</v>
      </c>
      <c r="B2235" s="17" t="str">
        <f>IF(A2235="","",IFERROR(VLOOKUP(A2235,Campaña!A:K,2,0),"ID NO EXISTE"))</f>
        <v>Campaña mayo 2025</v>
      </c>
      <c r="C2235" s="25">
        <v>304</v>
      </c>
      <c r="D2235" s="85" t="str">
        <f>IF(C2235="","",IFERROR(CONCATENATE(VLOOKUP(C2235,EstacionReplica!A:W,2,0)," - ",VLOOKUP(C2235,EstacionReplica!A:W,3,0)," - ",VLOOKUP(C2235,EstacionReplica!A:W,4,0)),"ID NO EXISTE"))</f>
        <v>E-036 - Registro individual - 1</v>
      </c>
      <c r="E2235" s="25">
        <v>2025</v>
      </c>
      <c r="F2235" s="25">
        <v>5</v>
      </c>
      <c r="G2235" s="25">
        <v>27</v>
      </c>
      <c r="H2235" s="86">
        <v>0.57222222222222219</v>
      </c>
      <c r="I2235" s="25" t="s">
        <v>771</v>
      </c>
      <c r="O2235" s="25" t="s">
        <v>772</v>
      </c>
      <c r="P2235" s="25" t="s">
        <v>773</v>
      </c>
      <c r="Q2235" s="25" t="s">
        <v>774</v>
      </c>
      <c r="R2235" s="25" t="s">
        <v>775</v>
      </c>
      <c r="S2235" s="25" t="s">
        <v>776</v>
      </c>
      <c r="T2235" s="25" t="s">
        <v>777</v>
      </c>
      <c r="V2235" s="25" t="s">
        <v>778</v>
      </c>
      <c r="X2235" s="25" t="s">
        <v>779</v>
      </c>
      <c r="AB2235" s="25" t="s">
        <v>780</v>
      </c>
      <c r="AC2235" s="25" t="s">
        <v>781</v>
      </c>
      <c r="AD2235" s="25">
        <v>90</v>
      </c>
      <c r="AE2235" s="25" t="s">
        <v>782</v>
      </c>
      <c r="AF2235" s="25">
        <v>-23.406477967537299</v>
      </c>
      <c r="AG2235" s="25">
        <v>-67.962798914452804</v>
      </c>
      <c r="AH2235" s="25">
        <v>0.57222222222222219</v>
      </c>
      <c r="AI2235" s="25" t="s">
        <v>792</v>
      </c>
      <c r="AM2235" s="25" t="s">
        <v>784</v>
      </c>
      <c r="AN2235" s="25" t="s">
        <v>858</v>
      </c>
      <c r="AO2235" s="25" t="s">
        <v>785</v>
      </c>
      <c r="AR2235" s="25" t="s">
        <v>1176</v>
      </c>
    </row>
    <row r="2236" spans="1:44">
      <c r="A2236" s="25">
        <v>202505</v>
      </c>
      <c r="B2236" s="17" t="str">
        <f>IF(A2236="","",IFERROR(VLOOKUP(A2236,Campaña!A:K,2,0),"ID NO EXISTE"))</f>
        <v>Campaña mayo 2025</v>
      </c>
      <c r="C2236" s="25">
        <v>305</v>
      </c>
      <c r="D2236" s="85" t="str">
        <f>IF(C2236="","",IFERROR(CONCATENATE(VLOOKUP(C2236,EstacionReplica!A:W,2,0)," - ",VLOOKUP(C2236,EstacionReplica!A:W,3,0)," - ",VLOOKUP(C2236,EstacionReplica!A:W,4,0)),"ID NO EXISTE"))</f>
        <v>E-037 - Registro individual - 1</v>
      </c>
      <c r="E2236" s="25">
        <v>2025</v>
      </c>
      <c r="F2236" s="25">
        <v>5</v>
      </c>
      <c r="G2236" s="25">
        <v>27</v>
      </c>
      <c r="H2236" s="86">
        <v>0.57500000000000007</v>
      </c>
      <c r="I2236" s="25" t="s">
        <v>771</v>
      </c>
      <c r="O2236" s="25" t="s">
        <v>772</v>
      </c>
      <c r="P2236" s="25" t="s">
        <v>773</v>
      </c>
      <c r="Q2236" s="25" t="s">
        <v>774</v>
      </c>
      <c r="R2236" s="25" t="s">
        <v>775</v>
      </c>
      <c r="S2236" s="25" t="s">
        <v>776</v>
      </c>
      <c r="T2236" s="25" t="s">
        <v>777</v>
      </c>
      <c r="V2236" s="25" t="s">
        <v>778</v>
      </c>
      <c r="X2236" s="25" t="s">
        <v>779</v>
      </c>
      <c r="AB2236" s="25" t="s">
        <v>780</v>
      </c>
      <c r="AC2236" s="25" t="s">
        <v>781</v>
      </c>
      <c r="AD2236" s="25">
        <v>20</v>
      </c>
      <c r="AE2236" s="25" t="s">
        <v>782</v>
      </c>
      <c r="AF2236" s="25">
        <v>-23.406523514725802</v>
      </c>
      <c r="AG2236" s="25">
        <v>-67.962857277351603</v>
      </c>
      <c r="AH2236" s="25">
        <v>0.57500000000000007</v>
      </c>
      <c r="AI2236" s="25" t="s">
        <v>787</v>
      </c>
      <c r="AM2236" s="25" t="s">
        <v>784</v>
      </c>
      <c r="AN2236" s="25" t="s">
        <v>1194</v>
      </c>
      <c r="AO2236" s="25" t="s">
        <v>785</v>
      </c>
      <c r="AR2236" s="25" t="s">
        <v>1176</v>
      </c>
    </row>
    <row r="2237" spans="1:44">
      <c r="A2237" s="25">
        <v>202505</v>
      </c>
      <c r="B2237" s="17" t="str">
        <f>IF(A2237="","",IFERROR(VLOOKUP(A2237,Campaña!A:K,2,0),"ID NO EXISTE"))</f>
        <v>Campaña mayo 2025</v>
      </c>
      <c r="C2237" s="25">
        <v>306</v>
      </c>
      <c r="D2237" s="85" t="str">
        <f>IF(C2237="","",IFERROR(CONCATENATE(VLOOKUP(C2237,EstacionReplica!A:W,2,0)," - ",VLOOKUP(C2237,EstacionReplica!A:W,3,0)," - ",VLOOKUP(C2237,EstacionReplica!A:W,4,0)),"ID NO EXISTE"))</f>
        <v>E-038 - Registro individual - 1</v>
      </c>
      <c r="E2237" s="25">
        <v>2025</v>
      </c>
      <c r="F2237" s="25">
        <v>5</v>
      </c>
      <c r="G2237" s="25">
        <v>27</v>
      </c>
      <c r="H2237" s="86">
        <v>0.59444444444444444</v>
      </c>
      <c r="I2237" s="25" t="s">
        <v>771</v>
      </c>
      <c r="O2237" s="25" t="s">
        <v>772</v>
      </c>
      <c r="P2237" s="25" t="s">
        <v>773</v>
      </c>
      <c r="Q2237" s="25" t="s">
        <v>774</v>
      </c>
      <c r="R2237" s="25" t="s">
        <v>775</v>
      </c>
      <c r="S2237" s="25" t="s">
        <v>776</v>
      </c>
      <c r="T2237" s="25" t="s">
        <v>777</v>
      </c>
      <c r="V2237" s="25" t="s">
        <v>778</v>
      </c>
      <c r="X2237" s="25" t="s">
        <v>779</v>
      </c>
      <c r="AB2237" s="25" t="s">
        <v>780</v>
      </c>
      <c r="AC2237" s="25" t="s">
        <v>781</v>
      </c>
      <c r="AD2237" s="25">
        <v>0</v>
      </c>
      <c r="AE2237" s="25" t="s">
        <v>782</v>
      </c>
      <c r="AF2237" s="25">
        <v>-23.406523709578</v>
      </c>
      <c r="AG2237" s="25">
        <v>-67.962886634752195</v>
      </c>
      <c r="AH2237" s="25">
        <v>0.59444444444444444</v>
      </c>
      <c r="AI2237" s="25" t="s">
        <v>783</v>
      </c>
      <c r="AM2237" s="25" t="s">
        <v>784</v>
      </c>
      <c r="AO2237" s="25" t="s">
        <v>785</v>
      </c>
      <c r="AR2237" s="25" t="s">
        <v>1176</v>
      </c>
    </row>
    <row r="2238" spans="1:44">
      <c r="A2238" s="25">
        <v>202505</v>
      </c>
      <c r="B2238" s="17" t="str">
        <f>IF(A2238="","",IFERROR(VLOOKUP(A2238,Campaña!A:K,2,0),"ID NO EXISTE"))</f>
        <v>Campaña mayo 2025</v>
      </c>
      <c r="C2238" s="25">
        <v>307</v>
      </c>
      <c r="D2238" s="85" t="str">
        <f>IF(C2238="","",IFERROR(CONCATENATE(VLOOKUP(C2238,EstacionReplica!A:W,2,0)," - ",VLOOKUP(C2238,EstacionReplica!A:W,3,0)," - ",VLOOKUP(C2238,EstacionReplica!A:W,4,0)),"ID NO EXISTE"))</f>
        <v>E-039 - Registro individual - 1</v>
      </c>
      <c r="E2238" s="25">
        <v>2025</v>
      </c>
      <c r="F2238" s="25">
        <v>5</v>
      </c>
      <c r="G2238" s="25">
        <v>27</v>
      </c>
      <c r="H2238" s="86">
        <v>0.58124999999999993</v>
      </c>
      <c r="I2238" s="25" t="s">
        <v>771</v>
      </c>
      <c r="O2238" s="25" t="s">
        <v>772</v>
      </c>
      <c r="P2238" s="25" t="s">
        <v>773</v>
      </c>
      <c r="Q2238" s="25" t="s">
        <v>774</v>
      </c>
      <c r="R2238" s="25" t="s">
        <v>775</v>
      </c>
      <c r="S2238" s="25" t="s">
        <v>776</v>
      </c>
      <c r="T2238" s="25" t="s">
        <v>777</v>
      </c>
      <c r="V2238" s="25" t="s">
        <v>778</v>
      </c>
      <c r="X2238" s="25" t="s">
        <v>779</v>
      </c>
      <c r="AB2238" s="25" t="s">
        <v>780</v>
      </c>
      <c r="AC2238" s="25" t="s">
        <v>781</v>
      </c>
      <c r="AD2238" s="25">
        <v>86</v>
      </c>
      <c r="AE2238" s="25" t="s">
        <v>782</v>
      </c>
      <c r="AF2238" s="25">
        <v>-23.4065142234208</v>
      </c>
      <c r="AG2238" s="25">
        <v>-67.962818204530393</v>
      </c>
      <c r="AH2238" s="25">
        <v>0.58124999999999993</v>
      </c>
      <c r="AI2238" s="25" t="s">
        <v>787</v>
      </c>
      <c r="AM2238" s="25" t="s">
        <v>784</v>
      </c>
      <c r="AN2238" s="25" t="s">
        <v>1195</v>
      </c>
      <c r="AO2238" s="25" t="s">
        <v>785</v>
      </c>
      <c r="AR2238" s="25" t="s">
        <v>1176</v>
      </c>
    </row>
    <row r="2239" spans="1:44">
      <c r="A2239" s="25">
        <v>202505</v>
      </c>
      <c r="B2239" s="17" t="str">
        <f>IF(A2239="","",IFERROR(VLOOKUP(A2239,Campaña!A:K,2,0),"ID NO EXISTE"))</f>
        <v>Campaña mayo 2025</v>
      </c>
      <c r="C2239" s="25">
        <v>308</v>
      </c>
      <c r="D2239" s="85" t="str">
        <f>IF(C2239="","",IFERROR(CONCATENATE(VLOOKUP(C2239,EstacionReplica!A:W,2,0)," - ",VLOOKUP(C2239,EstacionReplica!A:W,3,0)," - ",VLOOKUP(C2239,EstacionReplica!A:W,4,0)),"ID NO EXISTE"))</f>
        <v>E-040 - Registro individual - 1</v>
      </c>
      <c r="E2239" s="25">
        <v>2025</v>
      </c>
      <c r="F2239" s="25">
        <v>5</v>
      </c>
      <c r="G2239" s="25">
        <v>27</v>
      </c>
      <c r="H2239" s="86">
        <v>0.59444444444444444</v>
      </c>
      <c r="I2239" s="25" t="s">
        <v>771</v>
      </c>
      <c r="O2239" s="25" t="s">
        <v>772</v>
      </c>
      <c r="P2239" s="25" t="s">
        <v>773</v>
      </c>
      <c r="Q2239" s="25" t="s">
        <v>774</v>
      </c>
      <c r="R2239" s="25" t="s">
        <v>775</v>
      </c>
      <c r="S2239" s="25" t="s">
        <v>776</v>
      </c>
      <c r="T2239" s="25" t="s">
        <v>777</v>
      </c>
      <c r="V2239" s="25" t="s">
        <v>778</v>
      </c>
      <c r="X2239" s="25" t="s">
        <v>779</v>
      </c>
      <c r="AB2239" s="25" t="s">
        <v>780</v>
      </c>
      <c r="AC2239" s="25" t="s">
        <v>781</v>
      </c>
      <c r="AD2239" s="25">
        <v>0</v>
      </c>
      <c r="AE2239" s="25" t="s">
        <v>782</v>
      </c>
      <c r="AF2239" s="25">
        <v>-23.406559640700401</v>
      </c>
      <c r="AG2239" s="25">
        <v>-67.962856995845897</v>
      </c>
      <c r="AH2239" s="25">
        <v>0.59444444444444444</v>
      </c>
      <c r="AI2239" s="25" t="s">
        <v>783</v>
      </c>
      <c r="AM2239" s="25" t="s">
        <v>784</v>
      </c>
      <c r="AO2239" s="25" t="s">
        <v>785</v>
      </c>
      <c r="AR2239" s="25" t="s">
        <v>1176</v>
      </c>
    </row>
    <row r="2240" spans="1:44">
      <c r="A2240" s="25">
        <v>202505</v>
      </c>
      <c r="B2240" s="17" t="str">
        <f>IF(A2240="","",IFERROR(VLOOKUP(A2240,Campaña!A:K,2,0),"ID NO EXISTE"))</f>
        <v>Campaña mayo 2025</v>
      </c>
      <c r="C2240" s="25">
        <v>309</v>
      </c>
      <c r="D2240" s="85" t="str">
        <f>IF(C2240="","",IFERROR(CONCATENATE(VLOOKUP(C2240,EstacionReplica!A:W,2,0)," - ",VLOOKUP(C2240,EstacionReplica!A:W,3,0)," - ",VLOOKUP(C2240,EstacionReplica!A:W,4,0)),"ID NO EXISTE"))</f>
        <v>E-041 - Registro individual - 1</v>
      </c>
      <c r="E2240" s="25">
        <v>2025</v>
      </c>
      <c r="F2240" s="25">
        <v>5</v>
      </c>
      <c r="G2240" s="25">
        <v>27</v>
      </c>
      <c r="H2240" s="86">
        <v>0.58750000000000002</v>
      </c>
      <c r="I2240" s="25" t="s">
        <v>771</v>
      </c>
      <c r="O2240" s="25" t="s">
        <v>772</v>
      </c>
      <c r="P2240" s="25" t="s">
        <v>773</v>
      </c>
      <c r="Q2240" s="25" t="s">
        <v>774</v>
      </c>
      <c r="R2240" s="25" t="s">
        <v>775</v>
      </c>
      <c r="S2240" s="25" t="s">
        <v>776</v>
      </c>
      <c r="T2240" s="25" t="s">
        <v>777</v>
      </c>
      <c r="V2240" s="25" t="s">
        <v>778</v>
      </c>
      <c r="X2240" s="25" t="s">
        <v>779</v>
      </c>
      <c r="AB2240" s="25" t="s">
        <v>780</v>
      </c>
      <c r="AC2240" s="25" t="s">
        <v>781</v>
      </c>
      <c r="AD2240" s="25">
        <v>10</v>
      </c>
      <c r="AE2240" s="25" t="s">
        <v>782</v>
      </c>
      <c r="AF2240" s="25">
        <v>-23.406505321834</v>
      </c>
      <c r="AG2240" s="25">
        <v>-67.962837846506801</v>
      </c>
      <c r="AH2240" s="25">
        <v>0.58750000000000002</v>
      </c>
      <c r="AI2240" s="25" t="s">
        <v>787</v>
      </c>
      <c r="AM2240" s="25" t="s">
        <v>784</v>
      </c>
      <c r="AN2240" s="25" t="s">
        <v>821</v>
      </c>
      <c r="AO2240" s="25" t="s">
        <v>785</v>
      </c>
      <c r="AR2240" s="25" t="s">
        <v>1176</v>
      </c>
    </row>
    <row r="2241" spans="1:44">
      <c r="A2241" s="25">
        <v>202505</v>
      </c>
      <c r="B2241" s="17" t="str">
        <f>IF(A2241="","",IFERROR(VLOOKUP(A2241,Campaña!A:K,2,0),"ID NO EXISTE"))</f>
        <v>Campaña mayo 2025</v>
      </c>
      <c r="C2241" s="25">
        <v>310</v>
      </c>
      <c r="D2241" s="85" t="str">
        <f>IF(C2241="","",IFERROR(CONCATENATE(VLOOKUP(C2241,EstacionReplica!A:W,2,0)," - ",VLOOKUP(C2241,EstacionReplica!A:W,3,0)," - ",VLOOKUP(C2241,EstacionReplica!A:W,4,0)),"ID NO EXISTE"))</f>
        <v>E-042 - Registro individual - 1</v>
      </c>
      <c r="E2241" s="25">
        <v>2025</v>
      </c>
      <c r="F2241" s="25">
        <v>5</v>
      </c>
      <c r="G2241" s="25">
        <v>27</v>
      </c>
      <c r="H2241" s="86">
        <v>0.58888888888888891</v>
      </c>
      <c r="I2241" s="25" t="s">
        <v>771</v>
      </c>
      <c r="O2241" s="25" t="s">
        <v>772</v>
      </c>
      <c r="P2241" s="25" t="s">
        <v>773</v>
      </c>
      <c r="Q2241" s="25" t="s">
        <v>774</v>
      </c>
      <c r="R2241" s="25" t="s">
        <v>775</v>
      </c>
      <c r="S2241" s="25" t="s">
        <v>776</v>
      </c>
      <c r="T2241" s="25" t="s">
        <v>777</v>
      </c>
      <c r="V2241" s="25" t="s">
        <v>778</v>
      </c>
      <c r="X2241" s="25" t="s">
        <v>779</v>
      </c>
      <c r="AB2241" s="25" t="s">
        <v>780</v>
      </c>
      <c r="AC2241" s="25" t="s">
        <v>781</v>
      </c>
      <c r="AD2241" s="25">
        <v>20</v>
      </c>
      <c r="AE2241" s="25" t="s">
        <v>782</v>
      </c>
      <c r="AF2241" s="25">
        <v>-23.406505191927199</v>
      </c>
      <c r="AG2241" s="25">
        <v>-67.962818274909395</v>
      </c>
      <c r="AH2241" s="25">
        <v>0.58888888888888891</v>
      </c>
      <c r="AI2241" s="25" t="s">
        <v>787</v>
      </c>
      <c r="AM2241" s="25" t="s">
        <v>784</v>
      </c>
      <c r="AN2241" s="25" t="s">
        <v>840</v>
      </c>
      <c r="AO2241" s="25" t="s">
        <v>785</v>
      </c>
      <c r="AR2241" s="25" t="s">
        <v>1176</v>
      </c>
    </row>
    <row r="2242" spans="1:44">
      <c r="A2242" s="25">
        <v>202505</v>
      </c>
      <c r="B2242" s="17" t="str">
        <f>IF(A2242="","",IFERROR(VLOOKUP(A2242,Campaña!A:K,2,0),"ID NO EXISTE"))</f>
        <v>Campaña mayo 2025</v>
      </c>
      <c r="C2242" s="25">
        <v>311</v>
      </c>
      <c r="D2242" s="85" t="str">
        <f>IF(C2242="","",IFERROR(CONCATENATE(VLOOKUP(C2242,EstacionReplica!A:W,2,0)," - ",VLOOKUP(C2242,EstacionReplica!A:W,3,0)," - ",VLOOKUP(C2242,EstacionReplica!A:W,4,0)),"ID NO EXISTE"))</f>
        <v>E-043 - Registro individual - 1</v>
      </c>
      <c r="E2242" s="25">
        <v>2025</v>
      </c>
      <c r="F2242" s="25">
        <v>5</v>
      </c>
      <c r="G2242" s="25">
        <v>27</v>
      </c>
      <c r="H2242" s="86">
        <v>0.59236111111111112</v>
      </c>
      <c r="I2242" s="25" t="s">
        <v>771</v>
      </c>
      <c r="O2242" s="25" t="s">
        <v>772</v>
      </c>
      <c r="P2242" s="25" t="s">
        <v>773</v>
      </c>
      <c r="Q2242" s="25" t="s">
        <v>774</v>
      </c>
      <c r="R2242" s="25" t="s">
        <v>775</v>
      </c>
      <c r="S2242" s="25" t="s">
        <v>776</v>
      </c>
      <c r="T2242" s="25" t="s">
        <v>777</v>
      </c>
      <c r="V2242" s="25" t="s">
        <v>778</v>
      </c>
      <c r="X2242" s="25" t="s">
        <v>779</v>
      </c>
      <c r="AB2242" s="25" t="s">
        <v>780</v>
      </c>
      <c r="AC2242" s="25" t="s">
        <v>781</v>
      </c>
      <c r="AD2242" s="25">
        <v>10</v>
      </c>
      <c r="AE2242" s="25" t="s">
        <v>782</v>
      </c>
      <c r="AF2242" s="25">
        <v>-23.406496030524401</v>
      </c>
      <c r="AG2242" s="25">
        <v>-67.962798773692398</v>
      </c>
      <c r="AH2242" s="25">
        <v>0.59236111111111112</v>
      </c>
      <c r="AI2242" s="25" t="s">
        <v>787</v>
      </c>
      <c r="AM2242" s="25" t="s">
        <v>784</v>
      </c>
      <c r="AN2242" s="25" t="s">
        <v>951</v>
      </c>
      <c r="AO2242" s="25" t="s">
        <v>785</v>
      </c>
      <c r="AR2242" s="25" t="s">
        <v>1176</v>
      </c>
    </row>
    <row r="2243" spans="1:44">
      <c r="A2243" s="25">
        <v>202505</v>
      </c>
      <c r="B2243" s="17" t="str">
        <f>IF(A2243="","",IFERROR(VLOOKUP(A2243,Campaña!A:K,2,0),"ID NO EXISTE"))</f>
        <v>Campaña mayo 2025</v>
      </c>
      <c r="C2243" s="25">
        <v>312</v>
      </c>
      <c r="D2243" s="85" t="str">
        <f>IF(C2243="","",IFERROR(CONCATENATE(VLOOKUP(C2243,EstacionReplica!A:W,2,0)," - ",VLOOKUP(C2243,EstacionReplica!A:W,3,0)," - ",VLOOKUP(C2243,EstacionReplica!A:W,4,0)),"ID NO EXISTE"))</f>
        <v>E-044 - Registro individual - 1</v>
      </c>
      <c r="E2243" s="25">
        <v>2025</v>
      </c>
      <c r="F2243" s="25">
        <v>5</v>
      </c>
      <c r="G2243" s="25">
        <v>27</v>
      </c>
      <c r="H2243" s="86">
        <v>0.59444444444444444</v>
      </c>
      <c r="I2243" s="25" t="s">
        <v>771</v>
      </c>
      <c r="O2243" s="25" t="s">
        <v>772</v>
      </c>
      <c r="P2243" s="25" t="s">
        <v>773</v>
      </c>
      <c r="Q2243" s="25" t="s">
        <v>774</v>
      </c>
      <c r="R2243" s="25" t="s">
        <v>775</v>
      </c>
      <c r="S2243" s="25" t="s">
        <v>776</v>
      </c>
      <c r="T2243" s="25" t="s">
        <v>777</v>
      </c>
      <c r="V2243" s="25" t="s">
        <v>778</v>
      </c>
      <c r="X2243" s="25" t="s">
        <v>779</v>
      </c>
      <c r="AB2243" s="25" t="s">
        <v>780</v>
      </c>
      <c r="AC2243" s="25" t="s">
        <v>781</v>
      </c>
      <c r="AD2243" s="25">
        <v>0</v>
      </c>
      <c r="AE2243" s="25" t="s">
        <v>782</v>
      </c>
      <c r="AF2243" s="25">
        <v>-23.406496160433601</v>
      </c>
      <c r="AG2243" s="25">
        <v>-67.962818345288298</v>
      </c>
      <c r="AH2243" s="25">
        <v>0.59444444444444444</v>
      </c>
      <c r="AI2243" s="25" t="s">
        <v>783</v>
      </c>
      <c r="AM2243" s="25" t="s">
        <v>784</v>
      </c>
      <c r="AO2243" s="25" t="s">
        <v>785</v>
      </c>
      <c r="AR2243" s="25" t="s">
        <v>1176</v>
      </c>
    </row>
    <row r="2244" spans="1:44">
      <c r="A2244" s="25">
        <v>202505</v>
      </c>
      <c r="B2244" s="17" t="str">
        <f>IF(A2244="","",IFERROR(VLOOKUP(A2244,Campaña!A:K,2,0),"ID NO EXISTE"))</f>
        <v>Campaña mayo 2025</v>
      </c>
      <c r="C2244" s="25">
        <v>313</v>
      </c>
      <c r="D2244" s="85" t="str">
        <f>IF(C2244="","",IFERROR(CONCATENATE(VLOOKUP(C2244,EstacionReplica!A:W,2,0)," - ",VLOOKUP(C2244,EstacionReplica!A:W,3,0)," - ",VLOOKUP(C2244,EstacionReplica!A:W,4,0)),"ID NO EXISTE"))</f>
        <v>E-045 - Registro individual - 1</v>
      </c>
      <c r="E2244" s="25">
        <v>2025</v>
      </c>
      <c r="F2244" s="25">
        <v>5</v>
      </c>
      <c r="G2244" s="25">
        <v>27</v>
      </c>
      <c r="H2244" s="86">
        <v>0.57986111111111105</v>
      </c>
      <c r="I2244" s="25" t="s">
        <v>771</v>
      </c>
      <c r="O2244" s="25" t="s">
        <v>772</v>
      </c>
      <c r="P2244" s="25" t="s">
        <v>773</v>
      </c>
      <c r="Q2244" s="25" t="s">
        <v>774</v>
      </c>
      <c r="R2244" s="25" t="s">
        <v>775</v>
      </c>
      <c r="S2244" s="25" t="s">
        <v>776</v>
      </c>
      <c r="T2244" s="25" t="s">
        <v>777</v>
      </c>
      <c r="V2244" s="25" t="s">
        <v>778</v>
      </c>
      <c r="X2244" s="25" t="s">
        <v>779</v>
      </c>
      <c r="AB2244" s="25" t="s">
        <v>780</v>
      </c>
      <c r="AC2244" s="25" t="s">
        <v>781</v>
      </c>
      <c r="AD2244" s="25">
        <v>85</v>
      </c>
      <c r="AE2244" s="25" t="s">
        <v>782</v>
      </c>
      <c r="AF2244" s="25">
        <v>-23.406487323799201</v>
      </c>
      <c r="AG2244" s="25">
        <v>-67.962847773059394</v>
      </c>
      <c r="AH2244" s="25">
        <v>0.57986111111111105</v>
      </c>
      <c r="AI2244" s="25" t="s">
        <v>787</v>
      </c>
      <c r="AM2244" s="25" t="s">
        <v>784</v>
      </c>
      <c r="AN2244" s="25" t="s">
        <v>834</v>
      </c>
      <c r="AO2244" s="25" t="s">
        <v>785</v>
      </c>
      <c r="AR2244" s="25" t="s">
        <v>1176</v>
      </c>
    </row>
    <row r="2245" spans="1:44">
      <c r="A2245" s="25">
        <v>202505</v>
      </c>
      <c r="B2245" s="17" t="str">
        <f>IF(A2245="","",IFERROR(VLOOKUP(A2245,Campaña!A:K,2,0),"ID NO EXISTE"))</f>
        <v>Campaña mayo 2025</v>
      </c>
      <c r="C2245" s="25">
        <v>314</v>
      </c>
      <c r="D2245" s="85" t="str">
        <f>IF(C2245="","",IFERROR(CONCATENATE(VLOOKUP(C2245,EstacionReplica!A:W,2,0)," - ",VLOOKUP(C2245,EstacionReplica!A:W,3,0)," - ",VLOOKUP(C2245,EstacionReplica!A:W,4,0)),"ID NO EXISTE"))</f>
        <v>E-046 - Registro individual - 1</v>
      </c>
      <c r="E2245" s="25">
        <v>2025</v>
      </c>
      <c r="F2245" s="25">
        <v>5</v>
      </c>
      <c r="G2245" s="25">
        <v>27</v>
      </c>
      <c r="H2245" s="86">
        <v>0.57847222222222217</v>
      </c>
      <c r="I2245" s="25" t="s">
        <v>771</v>
      </c>
      <c r="O2245" s="25" t="s">
        <v>772</v>
      </c>
      <c r="P2245" s="25" t="s">
        <v>773</v>
      </c>
      <c r="Q2245" s="25" t="s">
        <v>774</v>
      </c>
      <c r="R2245" s="25" t="s">
        <v>775</v>
      </c>
      <c r="S2245" s="25" t="s">
        <v>776</v>
      </c>
      <c r="T2245" s="25" t="s">
        <v>777</v>
      </c>
      <c r="V2245" s="25" t="s">
        <v>778</v>
      </c>
      <c r="X2245" s="25" t="s">
        <v>779</v>
      </c>
      <c r="AB2245" s="25" t="s">
        <v>780</v>
      </c>
      <c r="AC2245" s="25" t="s">
        <v>781</v>
      </c>
      <c r="AD2245" s="25">
        <v>45</v>
      </c>
      <c r="AE2245" s="25" t="s">
        <v>782</v>
      </c>
      <c r="AF2245" s="25">
        <v>-23.406514288374499</v>
      </c>
      <c r="AG2245" s="25">
        <v>-67.962827990329799</v>
      </c>
      <c r="AH2245" s="25">
        <v>0.57847222222222217</v>
      </c>
      <c r="AI2245" s="25" t="s">
        <v>787</v>
      </c>
      <c r="AM2245" s="25" t="s">
        <v>784</v>
      </c>
      <c r="AN2245" s="25" t="s">
        <v>1196</v>
      </c>
      <c r="AO2245" s="25" t="s">
        <v>785</v>
      </c>
      <c r="AR2245" s="25" t="s">
        <v>1176</v>
      </c>
    </row>
    <row r="2246" spans="1:44">
      <c r="A2246" s="25">
        <v>202505</v>
      </c>
      <c r="B2246" s="17" t="str">
        <f>IF(A2246="","",IFERROR(VLOOKUP(A2246,Campaña!A:K,2,0),"ID NO EXISTE"))</f>
        <v>Campaña mayo 2025</v>
      </c>
      <c r="C2246" s="25">
        <v>315</v>
      </c>
      <c r="D2246" s="85" t="str">
        <f>IF(C2246="","",IFERROR(CONCATENATE(VLOOKUP(C2246,EstacionReplica!A:W,2,0)," - ",VLOOKUP(C2246,EstacionReplica!A:W,3,0)," - ",VLOOKUP(C2246,EstacionReplica!A:W,4,0)),"ID NO EXISTE"))</f>
        <v>E-047 - Registro individual - 1</v>
      </c>
      <c r="E2246" s="25">
        <v>2025</v>
      </c>
      <c r="F2246" s="25">
        <v>5</v>
      </c>
      <c r="G2246" s="25">
        <v>27</v>
      </c>
      <c r="H2246" s="86">
        <v>0.51597222222222217</v>
      </c>
      <c r="I2246" s="25" t="s">
        <v>771</v>
      </c>
      <c r="O2246" s="25" t="s">
        <v>772</v>
      </c>
      <c r="P2246" s="25" t="s">
        <v>773</v>
      </c>
      <c r="Q2246" s="25" t="s">
        <v>774</v>
      </c>
      <c r="R2246" s="25" t="s">
        <v>775</v>
      </c>
      <c r="S2246" s="25" t="s">
        <v>776</v>
      </c>
      <c r="T2246" s="25" t="s">
        <v>777</v>
      </c>
      <c r="V2246" s="25" t="s">
        <v>778</v>
      </c>
      <c r="X2246" s="25" t="s">
        <v>779</v>
      </c>
      <c r="AB2246" s="25" t="s">
        <v>780</v>
      </c>
      <c r="AC2246" s="25" t="s">
        <v>781</v>
      </c>
      <c r="AD2246" s="25">
        <v>100</v>
      </c>
      <c r="AE2246" s="25" t="s">
        <v>782</v>
      </c>
      <c r="AF2246" s="25">
        <v>-23.407873755247099</v>
      </c>
      <c r="AG2246" s="25">
        <v>-67.962171493505593</v>
      </c>
      <c r="AH2246" s="25">
        <v>0.51597222222222217</v>
      </c>
      <c r="AI2246" s="25" t="s">
        <v>787</v>
      </c>
      <c r="AM2246" s="25" t="s">
        <v>784</v>
      </c>
      <c r="AN2246" s="25" t="s">
        <v>870</v>
      </c>
      <c r="AO2246" s="25" t="s">
        <v>785</v>
      </c>
      <c r="AR2246" s="25" t="s">
        <v>1176</v>
      </c>
    </row>
    <row r="2247" spans="1:44">
      <c r="A2247" s="25">
        <v>202505</v>
      </c>
      <c r="B2247" s="17" t="str">
        <f>IF(A2247="","",IFERROR(VLOOKUP(A2247,Campaña!A:K,2,0),"ID NO EXISTE"))</f>
        <v>Campaña mayo 2025</v>
      </c>
      <c r="C2247" s="25">
        <v>316</v>
      </c>
      <c r="D2247" s="85" t="str">
        <f>IF(C2247="","",IFERROR(CONCATENATE(VLOOKUP(C2247,EstacionReplica!A:W,2,0)," - ",VLOOKUP(C2247,EstacionReplica!A:W,3,0)," - ",VLOOKUP(C2247,EstacionReplica!A:W,4,0)),"ID NO EXISTE"))</f>
        <v>E-048 - Registro individual - 1</v>
      </c>
      <c r="E2247" s="25">
        <v>2025</v>
      </c>
      <c r="F2247" s="25">
        <v>5</v>
      </c>
      <c r="G2247" s="25">
        <v>27</v>
      </c>
      <c r="H2247" s="86">
        <v>0.53194444444444444</v>
      </c>
      <c r="I2247" s="25" t="s">
        <v>771</v>
      </c>
      <c r="O2247" s="25" t="s">
        <v>772</v>
      </c>
      <c r="P2247" s="25" t="s">
        <v>773</v>
      </c>
      <c r="Q2247" s="25" t="s">
        <v>774</v>
      </c>
      <c r="R2247" s="25" t="s">
        <v>775</v>
      </c>
      <c r="S2247" s="25" t="s">
        <v>776</v>
      </c>
      <c r="T2247" s="25" t="s">
        <v>777</v>
      </c>
      <c r="V2247" s="25" t="s">
        <v>778</v>
      </c>
      <c r="X2247" s="25" t="s">
        <v>779</v>
      </c>
      <c r="AB2247" s="25" t="s">
        <v>780</v>
      </c>
      <c r="AC2247" s="25" t="s">
        <v>781</v>
      </c>
      <c r="AD2247" s="25">
        <v>80</v>
      </c>
      <c r="AE2247" s="25" t="s">
        <v>782</v>
      </c>
      <c r="AF2247" s="25">
        <v>-23.4078285327979</v>
      </c>
      <c r="AG2247" s="25">
        <v>-67.962162059748493</v>
      </c>
      <c r="AH2247" s="25">
        <v>0.53194444444444444</v>
      </c>
      <c r="AI2247" s="25" t="s">
        <v>792</v>
      </c>
      <c r="AM2247" s="25" t="s">
        <v>784</v>
      </c>
      <c r="AN2247" s="25" t="s">
        <v>815</v>
      </c>
      <c r="AO2247" s="25" t="s">
        <v>785</v>
      </c>
      <c r="AR2247" s="25" t="s">
        <v>1176</v>
      </c>
    </row>
    <row r="2248" spans="1:44">
      <c r="A2248" s="25">
        <v>202505</v>
      </c>
      <c r="B2248" s="17" t="str">
        <f>IF(A2248="","",IFERROR(VLOOKUP(A2248,Campaña!A:K,2,0),"ID NO EXISTE"))</f>
        <v>Campaña mayo 2025</v>
      </c>
      <c r="C2248" s="25">
        <v>317</v>
      </c>
      <c r="D2248" s="85" t="str">
        <f>IF(C2248="","",IFERROR(CONCATENATE(VLOOKUP(C2248,EstacionReplica!A:W,2,0)," - ",VLOOKUP(C2248,EstacionReplica!A:W,3,0)," - ",VLOOKUP(C2248,EstacionReplica!A:W,4,0)),"ID NO EXISTE"))</f>
        <v>E-049 - Registro individual - 1</v>
      </c>
      <c r="E2248" s="25">
        <v>2025</v>
      </c>
      <c r="F2248" s="25">
        <v>5</v>
      </c>
      <c r="G2248" s="25">
        <v>27</v>
      </c>
      <c r="H2248" s="86">
        <v>0.5625</v>
      </c>
      <c r="I2248" s="25" t="s">
        <v>771</v>
      </c>
      <c r="O2248" s="25" t="s">
        <v>772</v>
      </c>
      <c r="P2248" s="25" t="s">
        <v>773</v>
      </c>
      <c r="Q2248" s="25" t="s">
        <v>774</v>
      </c>
      <c r="R2248" s="25" t="s">
        <v>775</v>
      </c>
      <c r="S2248" s="25" t="s">
        <v>776</v>
      </c>
      <c r="T2248" s="25" t="s">
        <v>777</v>
      </c>
      <c r="V2248" s="25" t="s">
        <v>778</v>
      </c>
      <c r="X2248" s="25" t="s">
        <v>779</v>
      </c>
      <c r="AB2248" s="25" t="s">
        <v>780</v>
      </c>
      <c r="AC2248" s="25" t="s">
        <v>781</v>
      </c>
      <c r="AD2248" s="25">
        <v>0</v>
      </c>
      <c r="AE2248" s="25" t="s">
        <v>782</v>
      </c>
      <c r="AF2248" s="25">
        <v>-23.407846660776599</v>
      </c>
      <c r="AG2248" s="25">
        <v>-67.962171704787806</v>
      </c>
      <c r="AH2248" s="25">
        <v>0.5625</v>
      </c>
      <c r="AI2248" s="25" t="s">
        <v>783</v>
      </c>
      <c r="AM2248" s="25" t="s">
        <v>784</v>
      </c>
      <c r="AO2248" s="25" t="s">
        <v>785</v>
      </c>
      <c r="AR2248" s="25" t="s">
        <v>1176</v>
      </c>
    </row>
    <row r="2249" spans="1:44">
      <c r="A2249" s="25">
        <v>202505</v>
      </c>
      <c r="B2249" s="17" t="str">
        <f>IF(A2249="","",IFERROR(VLOOKUP(A2249,Campaña!A:K,2,0),"ID NO EXISTE"))</f>
        <v>Campaña mayo 2025</v>
      </c>
      <c r="C2249" s="25">
        <v>318</v>
      </c>
      <c r="D2249" s="85" t="str">
        <f>IF(C2249="","",IFERROR(CONCATENATE(VLOOKUP(C2249,EstacionReplica!A:W,2,0)," - ",VLOOKUP(C2249,EstacionReplica!A:W,3,0)," - ",VLOOKUP(C2249,EstacionReplica!A:W,4,0)),"ID NO EXISTE"))</f>
        <v>E-050 - Registro individual - 1</v>
      </c>
      <c r="E2249" s="25">
        <v>2025</v>
      </c>
      <c r="F2249" s="25">
        <v>5</v>
      </c>
      <c r="G2249" s="25">
        <v>27</v>
      </c>
      <c r="H2249" s="86">
        <v>0.53333333333333333</v>
      </c>
      <c r="I2249" s="25" t="s">
        <v>771</v>
      </c>
      <c r="O2249" s="25" t="s">
        <v>772</v>
      </c>
      <c r="P2249" s="25" t="s">
        <v>773</v>
      </c>
      <c r="Q2249" s="25" t="s">
        <v>774</v>
      </c>
      <c r="R2249" s="25" t="s">
        <v>775</v>
      </c>
      <c r="S2249" s="25" t="s">
        <v>776</v>
      </c>
      <c r="T2249" s="25" t="s">
        <v>777</v>
      </c>
      <c r="V2249" s="25" t="s">
        <v>778</v>
      </c>
      <c r="X2249" s="25" t="s">
        <v>779</v>
      </c>
      <c r="AB2249" s="25" t="s">
        <v>780</v>
      </c>
      <c r="AC2249" s="25" t="s">
        <v>781</v>
      </c>
      <c r="AD2249" s="25">
        <v>90</v>
      </c>
      <c r="AE2249" s="25" t="s">
        <v>782</v>
      </c>
      <c r="AF2249" s="25">
        <v>-23.4078017633122</v>
      </c>
      <c r="AG2249" s="25">
        <v>-67.962211200492106</v>
      </c>
      <c r="AH2249" s="25">
        <v>0.53333333333333333</v>
      </c>
      <c r="AI2249" s="25" t="s">
        <v>792</v>
      </c>
      <c r="AM2249" s="25" t="s">
        <v>784</v>
      </c>
      <c r="AN2249" s="25" t="s">
        <v>793</v>
      </c>
      <c r="AO2249" s="25" t="s">
        <v>785</v>
      </c>
      <c r="AR2249" s="25" t="s">
        <v>1176</v>
      </c>
    </row>
    <row r="2250" spans="1:44">
      <c r="A2250" s="25">
        <v>202505</v>
      </c>
      <c r="B2250" s="17" t="str">
        <f>IF(A2250="","",IFERROR(VLOOKUP(A2250,Campaña!A:K,2,0),"ID NO EXISTE"))</f>
        <v>Campaña mayo 2025</v>
      </c>
      <c r="C2250" s="25">
        <v>319</v>
      </c>
      <c r="D2250" s="85" t="str">
        <f>IF(C2250="","",IFERROR(CONCATENATE(VLOOKUP(C2250,EstacionReplica!A:W,2,0)," - ",VLOOKUP(C2250,EstacionReplica!A:W,3,0)," - ",VLOOKUP(C2250,EstacionReplica!A:W,4,0)),"ID NO EXISTE"))</f>
        <v>E-051 - Registro individual - 1</v>
      </c>
      <c r="E2250" s="25">
        <v>2025</v>
      </c>
      <c r="F2250" s="25">
        <v>5</v>
      </c>
      <c r="G2250" s="25">
        <v>27</v>
      </c>
      <c r="H2250" s="86">
        <v>0.5625</v>
      </c>
      <c r="I2250" s="25" t="s">
        <v>771</v>
      </c>
      <c r="O2250" s="25" t="s">
        <v>772</v>
      </c>
      <c r="P2250" s="25" t="s">
        <v>773</v>
      </c>
      <c r="Q2250" s="25" t="s">
        <v>774</v>
      </c>
      <c r="R2250" s="25" t="s">
        <v>775</v>
      </c>
      <c r="S2250" s="25" t="s">
        <v>776</v>
      </c>
      <c r="T2250" s="25" t="s">
        <v>777</v>
      </c>
      <c r="V2250" s="25" t="s">
        <v>778</v>
      </c>
      <c r="X2250" s="25" t="s">
        <v>779</v>
      </c>
      <c r="AB2250" s="25" t="s">
        <v>780</v>
      </c>
      <c r="AC2250" s="25" t="s">
        <v>781</v>
      </c>
      <c r="AD2250" s="25">
        <v>0</v>
      </c>
      <c r="AE2250" s="25" t="s">
        <v>782</v>
      </c>
      <c r="AF2250" s="25">
        <v>-23.407756735849599</v>
      </c>
      <c r="AG2250" s="25">
        <v>-67.962231124391906</v>
      </c>
      <c r="AH2250" s="25">
        <v>0.5625</v>
      </c>
      <c r="AI2250" s="25" t="s">
        <v>783</v>
      </c>
      <c r="AM2250" s="25" t="s">
        <v>784</v>
      </c>
      <c r="AO2250" s="25" t="s">
        <v>785</v>
      </c>
      <c r="AR2250" s="25" t="s">
        <v>1176</v>
      </c>
    </row>
    <row r="2251" spans="1:44">
      <c r="A2251" s="25">
        <v>202505</v>
      </c>
      <c r="B2251" s="17" t="str">
        <f>IF(A2251="","",IFERROR(VLOOKUP(A2251,Campaña!A:K,2,0),"ID NO EXISTE"))</f>
        <v>Campaña mayo 2025</v>
      </c>
      <c r="C2251" s="25">
        <v>320</v>
      </c>
      <c r="D2251" s="85" t="str">
        <f>IF(C2251="","",IFERROR(CONCATENATE(VLOOKUP(C2251,EstacionReplica!A:W,2,0)," - ",VLOOKUP(C2251,EstacionReplica!A:W,3,0)," - ",VLOOKUP(C2251,EstacionReplica!A:W,4,0)),"ID NO EXISTE"))</f>
        <v>E-052 - Registro individual - 1</v>
      </c>
      <c r="E2251" s="25">
        <v>2025</v>
      </c>
      <c r="F2251" s="25">
        <v>5</v>
      </c>
      <c r="G2251" s="25">
        <v>27</v>
      </c>
      <c r="H2251" s="86">
        <v>0.53125</v>
      </c>
      <c r="I2251" s="25" t="s">
        <v>771</v>
      </c>
      <c r="O2251" s="25" t="s">
        <v>772</v>
      </c>
      <c r="P2251" s="25" t="s">
        <v>773</v>
      </c>
      <c r="Q2251" s="25" t="s">
        <v>774</v>
      </c>
      <c r="R2251" s="25" t="s">
        <v>775</v>
      </c>
      <c r="S2251" s="25" t="s">
        <v>776</v>
      </c>
      <c r="T2251" s="25" t="s">
        <v>777</v>
      </c>
      <c r="V2251" s="25" t="s">
        <v>778</v>
      </c>
      <c r="X2251" s="25" t="s">
        <v>779</v>
      </c>
      <c r="AB2251" s="25" t="s">
        <v>780</v>
      </c>
      <c r="AC2251" s="25" t="s">
        <v>781</v>
      </c>
      <c r="AD2251" s="25">
        <v>90</v>
      </c>
      <c r="AE2251" s="25" t="s">
        <v>782</v>
      </c>
      <c r="AF2251" s="25">
        <v>-23.4077748638244</v>
      </c>
      <c r="AG2251" s="25">
        <v>-67.962240769435994</v>
      </c>
      <c r="AH2251" s="25">
        <v>0.53125</v>
      </c>
      <c r="AI2251" s="25" t="s">
        <v>792</v>
      </c>
      <c r="AM2251" s="25" t="s">
        <v>784</v>
      </c>
      <c r="AN2251" s="25" t="s">
        <v>871</v>
      </c>
      <c r="AO2251" s="25" t="s">
        <v>785</v>
      </c>
      <c r="AR2251" s="25" t="s">
        <v>1176</v>
      </c>
    </row>
    <row r="2252" spans="1:44">
      <c r="A2252" s="25">
        <v>202505</v>
      </c>
      <c r="B2252" s="17" t="str">
        <f>IF(A2252="","",IFERROR(VLOOKUP(A2252,Campaña!A:K,2,0),"ID NO EXISTE"))</f>
        <v>Campaña mayo 2025</v>
      </c>
      <c r="C2252" s="25">
        <v>321</v>
      </c>
      <c r="D2252" s="85" t="str">
        <f>IF(C2252="","",IFERROR(CONCATENATE(VLOOKUP(C2252,EstacionReplica!A:W,2,0)," - ",VLOOKUP(C2252,EstacionReplica!A:W,3,0)," - ",VLOOKUP(C2252,EstacionReplica!A:W,4,0)),"ID NO EXISTE"))</f>
        <v>E-053-A - Registro individual - 1</v>
      </c>
      <c r="E2252" s="25">
        <v>2025</v>
      </c>
      <c r="F2252" s="25">
        <v>5</v>
      </c>
      <c r="G2252" s="25">
        <v>27</v>
      </c>
      <c r="H2252" s="86">
        <v>0.5625</v>
      </c>
      <c r="I2252" s="25" t="s">
        <v>771</v>
      </c>
      <c r="O2252" s="25" t="s">
        <v>772</v>
      </c>
      <c r="P2252" s="25" t="s">
        <v>773</v>
      </c>
      <c r="Q2252" s="25" t="s">
        <v>774</v>
      </c>
      <c r="R2252" s="25" t="s">
        <v>775</v>
      </c>
      <c r="S2252" s="25" t="s">
        <v>776</v>
      </c>
      <c r="T2252" s="25" t="s">
        <v>777</v>
      </c>
      <c r="V2252" s="25" t="s">
        <v>778</v>
      </c>
      <c r="X2252" s="25" t="s">
        <v>779</v>
      </c>
      <c r="AB2252" s="25" t="s">
        <v>780</v>
      </c>
      <c r="AC2252" s="25" t="s">
        <v>781</v>
      </c>
      <c r="AD2252" s="25">
        <v>0</v>
      </c>
      <c r="AE2252" s="25" t="s">
        <v>782</v>
      </c>
      <c r="AF2252" s="25">
        <v>-23.407828142795399</v>
      </c>
      <c r="AG2252" s="25">
        <v>-67.962103344385596</v>
      </c>
      <c r="AH2252" s="25">
        <v>0.5625</v>
      </c>
      <c r="AI2252" s="25" t="s">
        <v>783</v>
      </c>
      <c r="AM2252" s="25" t="s">
        <v>784</v>
      </c>
      <c r="AO2252" s="25" t="s">
        <v>785</v>
      </c>
      <c r="AR2252" s="25" t="s">
        <v>1176</v>
      </c>
    </row>
    <row r="2253" spans="1:44">
      <c r="A2253" s="25">
        <v>202505</v>
      </c>
      <c r="B2253" s="17" t="str">
        <f>IF(A2253="","",IFERROR(VLOOKUP(A2253,Campaña!A:K,2,0),"ID NO EXISTE"))</f>
        <v>Campaña mayo 2025</v>
      </c>
      <c r="C2253" s="25">
        <v>322</v>
      </c>
      <c r="D2253" s="85" t="str">
        <f>IF(C2253="","",IFERROR(CONCATENATE(VLOOKUP(C2253,EstacionReplica!A:W,2,0)," - ",VLOOKUP(C2253,EstacionReplica!A:W,3,0)," - ",VLOOKUP(C2253,EstacionReplica!A:W,4,0)),"ID NO EXISTE"))</f>
        <v>E-053-B - Registro individual - 1</v>
      </c>
      <c r="E2253" s="25">
        <v>2025</v>
      </c>
      <c r="F2253" s="25">
        <v>5</v>
      </c>
      <c r="G2253" s="25">
        <v>27</v>
      </c>
      <c r="H2253" s="86">
        <v>0.59444444444444444</v>
      </c>
      <c r="I2253" s="25" t="s">
        <v>771</v>
      </c>
      <c r="O2253" s="25" t="s">
        <v>772</v>
      </c>
      <c r="P2253" s="25" t="s">
        <v>773</v>
      </c>
      <c r="Q2253" s="25" t="s">
        <v>774</v>
      </c>
      <c r="R2253" s="25" t="s">
        <v>775</v>
      </c>
      <c r="S2253" s="25" t="s">
        <v>776</v>
      </c>
      <c r="T2253" s="25" t="s">
        <v>777</v>
      </c>
      <c r="V2253" s="25" t="s">
        <v>778</v>
      </c>
      <c r="X2253" s="25" t="s">
        <v>779</v>
      </c>
      <c r="AB2253" s="25" t="s">
        <v>780</v>
      </c>
      <c r="AC2253" s="25" t="s">
        <v>781</v>
      </c>
      <c r="AD2253" s="25">
        <v>0</v>
      </c>
      <c r="AE2253" s="25" t="s">
        <v>782</v>
      </c>
      <c r="AF2253" s="25">
        <v>-23.407828142795399</v>
      </c>
      <c r="AG2253" s="25">
        <v>-67.962103344385596</v>
      </c>
      <c r="AH2253" s="25">
        <v>0.59444444444444444</v>
      </c>
      <c r="AI2253" s="25" t="s">
        <v>783</v>
      </c>
      <c r="AM2253" s="25" t="s">
        <v>784</v>
      </c>
      <c r="AO2253" s="25" t="s">
        <v>785</v>
      </c>
      <c r="AR2253" s="25" t="s">
        <v>1176</v>
      </c>
    </row>
    <row r="2254" spans="1:44">
      <c r="A2254" s="25">
        <v>202505</v>
      </c>
      <c r="B2254" s="17" t="str">
        <f>IF(A2254="","",IFERROR(VLOOKUP(A2254,Campaña!A:K,2,0),"ID NO EXISTE"))</f>
        <v>Campaña mayo 2025</v>
      </c>
      <c r="C2254" s="25">
        <v>323</v>
      </c>
      <c r="D2254" s="85" t="str">
        <f>IF(C2254="","",IFERROR(CONCATENATE(VLOOKUP(C2254,EstacionReplica!A:W,2,0)," - ",VLOOKUP(C2254,EstacionReplica!A:W,3,0)," - ",VLOOKUP(C2254,EstacionReplica!A:W,4,0)),"ID NO EXISTE"))</f>
        <v>E-054 - Registro individual - 1</v>
      </c>
      <c r="E2254" s="25">
        <v>2025</v>
      </c>
      <c r="F2254" s="25">
        <v>5</v>
      </c>
      <c r="G2254" s="25">
        <v>27</v>
      </c>
      <c r="H2254" s="86">
        <v>0.55625000000000002</v>
      </c>
      <c r="I2254" s="25" t="s">
        <v>771</v>
      </c>
      <c r="O2254" s="25" t="s">
        <v>772</v>
      </c>
      <c r="P2254" s="25" t="s">
        <v>773</v>
      </c>
      <c r="Q2254" s="25" t="s">
        <v>774</v>
      </c>
      <c r="R2254" s="25" t="s">
        <v>775</v>
      </c>
      <c r="S2254" s="25" t="s">
        <v>776</v>
      </c>
      <c r="T2254" s="25" t="s">
        <v>777</v>
      </c>
      <c r="V2254" s="25" t="s">
        <v>778</v>
      </c>
      <c r="X2254" s="25" t="s">
        <v>779</v>
      </c>
      <c r="AB2254" s="25" t="s">
        <v>780</v>
      </c>
      <c r="AC2254" s="25" t="s">
        <v>781</v>
      </c>
      <c r="AD2254" s="25">
        <v>80</v>
      </c>
      <c r="AE2254" s="25" t="s">
        <v>782</v>
      </c>
      <c r="AF2254" s="25">
        <v>-23.407828207797401</v>
      </c>
      <c r="AG2254" s="25">
        <v>-67.962113130279405</v>
      </c>
      <c r="AH2254" s="25">
        <v>0.55625000000000002</v>
      </c>
      <c r="AI2254" s="25" t="s">
        <v>787</v>
      </c>
      <c r="AM2254" s="25" t="s">
        <v>784</v>
      </c>
      <c r="AN2254" s="25" t="s">
        <v>969</v>
      </c>
      <c r="AO2254" s="25" t="s">
        <v>785</v>
      </c>
      <c r="AR2254" s="25" t="s">
        <v>1176</v>
      </c>
    </row>
    <row r="2255" spans="1:44">
      <c r="A2255" s="25">
        <v>202505</v>
      </c>
      <c r="B2255" s="17" t="str">
        <f>IF(A2255="","",IFERROR(VLOOKUP(A2255,Campaña!A:K,2,0),"ID NO EXISTE"))</f>
        <v>Campaña mayo 2025</v>
      </c>
      <c r="C2255" s="25">
        <v>324</v>
      </c>
      <c r="D2255" s="85" t="str">
        <f>IF(C2255="","",IFERROR(CONCATENATE(VLOOKUP(C2255,EstacionReplica!A:W,2,0)," - ",VLOOKUP(C2255,EstacionReplica!A:W,3,0)," - ",VLOOKUP(C2255,EstacionReplica!A:W,4,0)),"ID NO EXISTE"))</f>
        <v>E-055 - Registro individual - 1</v>
      </c>
      <c r="E2255" s="25">
        <v>2025</v>
      </c>
      <c r="F2255" s="25">
        <v>5</v>
      </c>
      <c r="G2255" s="25">
        <v>27</v>
      </c>
      <c r="H2255" s="86">
        <v>0.5625</v>
      </c>
      <c r="I2255" s="25" t="s">
        <v>771</v>
      </c>
      <c r="O2255" s="25" t="s">
        <v>772</v>
      </c>
      <c r="P2255" s="25" t="s">
        <v>773</v>
      </c>
      <c r="Q2255" s="25" t="s">
        <v>774</v>
      </c>
      <c r="R2255" s="25" t="s">
        <v>775</v>
      </c>
      <c r="S2255" s="25" t="s">
        <v>776</v>
      </c>
      <c r="T2255" s="25" t="s">
        <v>777</v>
      </c>
      <c r="V2255" s="25" t="s">
        <v>778</v>
      </c>
      <c r="X2255" s="25" t="s">
        <v>779</v>
      </c>
      <c r="AB2255" s="25" t="s">
        <v>780</v>
      </c>
      <c r="AC2255" s="25" t="s">
        <v>781</v>
      </c>
      <c r="AD2255" s="25">
        <v>0</v>
      </c>
      <c r="AE2255" s="25" t="s">
        <v>782</v>
      </c>
      <c r="AF2255" s="25">
        <v>-23.407873820244902</v>
      </c>
      <c r="AG2255" s="25">
        <v>-67.962181279402898</v>
      </c>
      <c r="AH2255" s="25">
        <v>0.5625</v>
      </c>
      <c r="AI2255" s="25" t="s">
        <v>783</v>
      </c>
      <c r="AM2255" s="25" t="s">
        <v>784</v>
      </c>
      <c r="AO2255" s="25" t="s">
        <v>785</v>
      </c>
      <c r="AR2255" s="25" t="s">
        <v>1176</v>
      </c>
    </row>
    <row r="2256" spans="1:44">
      <c r="A2256" s="25">
        <v>202505</v>
      </c>
      <c r="B2256" s="17" t="str">
        <f>IF(A2256="","",IFERROR(VLOOKUP(A2256,Campaña!A:K,2,0),"ID NO EXISTE"))</f>
        <v>Campaña mayo 2025</v>
      </c>
      <c r="C2256" s="25">
        <v>325</v>
      </c>
      <c r="D2256" s="85" t="str">
        <f>IF(C2256="","",IFERROR(CONCATENATE(VLOOKUP(C2256,EstacionReplica!A:W,2,0)," - ",VLOOKUP(C2256,EstacionReplica!A:W,3,0)," - ",VLOOKUP(C2256,EstacionReplica!A:W,4,0)),"ID NO EXISTE"))</f>
        <v>E-056 - Registro individual - 1</v>
      </c>
      <c r="E2256" s="25">
        <v>2025</v>
      </c>
      <c r="F2256" s="25">
        <v>5</v>
      </c>
      <c r="G2256" s="25">
        <v>27</v>
      </c>
      <c r="H2256" s="86">
        <v>0.54375000000000007</v>
      </c>
      <c r="I2256" s="25" t="s">
        <v>771</v>
      </c>
      <c r="O2256" s="25" t="s">
        <v>772</v>
      </c>
      <c r="P2256" s="25" t="s">
        <v>773</v>
      </c>
      <c r="Q2256" s="25" t="s">
        <v>774</v>
      </c>
      <c r="R2256" s="25" t="s">
        <v>775</v>
      </c>
      <c r="S2256" s="25" t="s">
        <v>776</v>
      </c>
      <c r="T2256" s="25" t="s">
        <v>777</v>
      </c>
      <c r="V2256" s="25" t="s">
        <v>778</v>
      </c>
      <c r="X2256" s="25" t="s">
        <v>779</v>
      </c>
      <c r="AB2256" s="25" t="s">
        <v>780</v>
      </c>
      <c r="AC2256" s="25" t="s">
        <v>781</v>
      </c>
      <c r="AD2256" s="25">
        <v>100</v>
      </c>
      <c r="AE2256" s="25" t="s">
        <v>782</v>
      </c>
      <c r="AF2256" s="25">
        <v>-23.4078916232301</v>
      </c>
      <c r="AG2256" s="25">
        <v>-67.962141994955005</v>
      </c>
      <c r="AH2256" s="25">
        <v>0.54375000000000007</v>
      </c>
      <c r="AI2256" s="25" t="s">
        <v>787</v>
      </c>
      <c r="AM2256" s="25" t="s">
        <v>784</v>
      </c>
      <c r="AN2256" s="25" t="s">
        <v>1197</v>
      </c>
      <c r="AO2256" s="25" t="s">
        <v>785</v>
      </c>
      <c r="AR2256" s="25" t="s">
        <v>1176</v>
      </c>
    </row>
    <row r="2257" spans="1:44">
      <c r="A2257" s="25">
        <v>202505</v>
      </c>
      <c r="B2257" s="17" t="str">
        <f>IF(A2257="","",IFERROR(VLOOKUP(A2257,Campaña!A:K,2,0),"ID NO EXISTE"))</f>
        <v>Campaña mayo 2025</v>
      </c>
      <c r="C2257" s="25">
        <v>326</v>
      </c>
      <c r="D2257" s="85" t="str">
        <f>IF(C2257="","",IFERROR(CONCATENATE(VLOOKUP(C2257,EstacionReplica!A:W,2,0)," - ",VLOOKUP(C2257,EstacionReplica!A:W,3,0)," - ",VLOOKUP(C2257,EstacionReplica!A:W,4,0)),"ID NO EXISTE"))</f>
        <v>E-057 - Registro individual - 1</v>
      </c>
      <c r="E2257" s="25">
        <v>2025</v>
      </c>
      <c r="F2257" s="25">
        <v>5</v>
      </c>
      <c r="G2257" s="25">
        <v>27</v>
      </c>
      <c r="H2257" s="86">
        <v>0.51458333333333328</v>
      </c>
      <c r="I2257" s="25" t="s">
        <v>771</v>
      </c>
      <c r="O2257" s="25" t="s">
        <v>772</v>
      </c>
      <c r="P2257" s="25" t="s">
        <v>773</v>
      </c>
      <c r="Q2257" s="25" t="s">
        <v>774</v>
      </c>
      <c r="R2257" s="25" t="s">
        <v>775</v>
      </c>
      <c r="S2257" s="25" t="s">
        <v>776</v>
      </c>
      <c r="T2257" s="25" t="s">
        <v>777</v>
      </c>
      <c r="V2257" s="25" t="s">
        <v>778</v>
      </c>
      <c r="X2257" s="25" t="s">
        <v>779</v>
      </c>
      <c r="AB2257" s="25" t="s">
        <v>780</v>
      </c>
      <c r="AC2257" s="25" t="s">
        <v>781</v>
      </c>
      <c r="AD2257" s="25">
        <v>100</v>
      </c>
      <c r="AE2257" s="25" t="s">
        <v>782</v>
      </c>
      <c r="AF2257" s="25">
        <v>-23.407827882781501</v>
      </c>
      <c r="AG2257" s="25">
        <v>-67.962064200811199</v>
      </c>
      <c r="AH2257" s="25">
        <v>0.51458333333333328</v>
      </c>
      <c r="AI2257" s="25" t="s">
        <v>787</v>
      </c>
      <c r="AM2257" s="25" t="s">
        <v>784</v>
      </c>
      <c r="AN2257" s="25" t="s">
        <v>875</v>
      </c>
      <c r="AO2257" s="25" t="s">
        <v>785</v>
      </c>
      <c r="AR2257" s="25" t="s">
        <v>1176</v>
      </c>
    </row>
    <row r="2258" spans="1:44">
      <c r="A2258" s="25">
        <v>202505</v>
      </c>
      <c r="B2258" s="17" t="str">
        <f>IF(A2258="","",IFERROR(VLOOKUP(A2258,Campaña!A:K,2,0),"ID NO EXISTE"))</f>
        <v>Campaña mayo 2025</v>
      </c>
      <c r="C2258" s="25">
        <v>327</v>
      </c>
      <c r="D2258" s="85" t="str">
        <f>IF(C2258="","",IFERROR(CONCATENATE(VLOOKUP(C2258,EstacionReplica!A:W,2,0)," - ",VLOOKUP(C2258,EstacionReplica!A:W,3,0)," - ",VLOOKUP(C2258,EstacionReplica!A:W,4,0)),"ID NO EXISTE"))</f>
        <v>E-058 - Registro individual - 1</v>
      </c>
      <c r="E2258" s="25">
        <v>2025</v>
      </c>
      <c r="F2258" s="25">
        <v>5</v>
      </c>
      <c r="G2258" s="25">
        <v>27</v>
      </c>
      <c r="H2258" s="86">
        <v>0.51874999999999993</v>
      </c>
      <c r="I2258" s="25" t="s">
        <v>771</v>
      </c>
      <c r="O2258" s="25" t="s">
        <v>772</v>
      </c>
      <c r="P2258" s="25" t="s">
        <v>773</v>
      </c>
      <c r="Q2258" s="25" t="s">
        <v>774</v>
      </c>
      <c r="R2258" s="25" t="s">
        <v>775</v>
      </c>
      <c r="S2258" s="25" t="s">
        <v>776</v>
      </c>
      <c r="T2258" s="25" t="s">
        <v>777</v>
      </c>
      <c r="V2258" s="25" t="s">
        <v>778</v>
      </c>
      <c r="X2258" s="25" t="s">
        <v>779</v>
      </c>
      <c r="AB2258" s="25" t="s">
        <v>780</v>
      </c>
      <c r="AC2258" s="25" t="s">
        <v>781</v>
      </c>
      <c r="AD2258" s="25">
        <v>60</v>
      </c>
      <c r="AE2258" s="25" t="s">
        <v>782</v>
      </c>
      <c r="AF2258" s="25">
        <v>-23.4078366542475</v>
      </c>
      <c r="AG2258" s="25">
        <v>-67.962024986800003</v>
      </c>
      <c r="AH2258" s="25">
        <v>0.51874999999999993</v>
      </c>
      <c r="AI2258" s="25" t="s">
        <v>787</v>
      </c>
      <c r="AM2258" s="25" t="s">
        <v>784</v>
      </c>
      <c r="AN2258" s="25" t="s">
        <v>1035</v>
      </c>
      <c r="AO2258" s="25" t="s">
        <v>785</v>
      </c>
      <c r="AR2258" s="25" t="s">
        <v>1176</v>
      </c>
    </row>
    <row r="2259" spans="1:44">
      <c r="A2259" s="25">
        <v>202505</v>
      </c>
      <c r="B2259" s="17" t="str">
        <f>IF(A2259="","",IFERROR(VLOOKUP(A2259,Campaña!A:K,2,0),"ID NO EXISTE"))</f>
        <v>Campaña mayo 2025</v>
      </c>
      <c r="C2259" s="25">
        <v>328</v>
      </c>
      <c r="D2259" s="85" t="str">
        <f>IF(C2259="","",IFERROR(CONCATENATE(VLOOKUP(C2259,EstacionReplica!A:W,2,0)," - ",VLOOKUP(C2259,EstacionReplica!A:W,3,0)," - ",VLOOKUP(C2259,EstacionReplica!A:W,4,0)),"ID NO EXISTE"))</f>
        <v>E-059 - Registro individual - 1</v>
      </c>
      <c r="E2259" s="25">
        <v>2025</v>
      </c>
      <c r="F2259" s="25">
        <v>5</v>
      </c>
      <c r="G2259" s="25">
        <v>27</v>
      </c>
      <c r="H2259" s="86">
        <v>0.52777777777777779</v>
      </c>
      <c r="I2259" s="25" t="s">
        <v>771</v>
      </c>
      <c r="O2259" s="25" t="s">
        <v>772</v>
      </c>
      <c r="P2259" s="25" t="s">
        <v>773</v>
      </c>
      <c r="Q2259" s="25" t="s">
        <v>774</v>
      </c>
      <c r="R2259" s="25" t="s">
        <v>775</v>
      </c>
      <c r="S2259" s="25" t="s">
        <v>776</v>
      </c>
      <c r="T2259" s="25" t="s">
        <v>777</v>
      </c>
      <c r="V2259" s="25" t="s">
        <v>778</v>
      </c>
      <c r="X2259" s="25" t="s">
        <v>779</v>
      </c>
      <c r="AB2259" s="25" t="s">
        <v>780</v>
      </c>
      <c r="AC2259" s="25" t="s">
        <v>781</v>
      </c>
      <c r="AD2259" s="25">
        <v>90</v>
      </c>
      <c r="AE2259" s="25" t="s">
        <v>782</v>
      </c>
      <c r="AF2259" s="25">
        <v>-23.407783050347</v>
      </c>
      <c r="AG2259" s="25">
        <v>-67.9621134824352</v>
      </c>
      <c r="AH2259" s="25">
        <v>0.52777777777777779</v>
      </c>
      <c r="AI2259" s="25" t="s">
        <v>792</v>
      </c>
      <c r="AM2259" s="25" t="s">
        <v>784</v>
      </c>
      <c r="AN2259" s="25" t="s">
        <v>817</v>
      </c>
      <c r="AO2259" s="25" t="s">
        <v>785</v>
      </c>
      <c r="AR2259" s="25" t="s">
        <v>1176</v>
      </c>
    </row>
    <row r="2260" spans="1:44">
      <c r="A2260" s="25">
        <v>202505</v>
      </c>
      <c r="B2260" s="17" t="str">
        <f>IF(A2260="","",IFERROR(VLOOKUP(A2260,Campaña!A:K,2,0),"ID NO EXISTE"))</f>
        <v>Campaña mayo 2025</v>
      </c>
      <c r="C2260" s="25">
        <v>329</v>
      </c>
      <c r="D2260" s="85" t="str">
        <f>IF(C2260="","",IFERROR(CONCATENATE(VLOOKUP(C2260,EstacionReplica!A:W,2,0)," - ",VLOOKUP(C2260,EstacionReplica!A:W,3,0)," - ",VLOOKUP(C2260,EstacionReplica!A:W,4,0)),"ID NO EXISTE"))</f>
        <v>E-060 - Registro individual - 1</v>
      </c>
      <c r="E2260" s="25">
        <v>2025</v>
      </c>
      <c r="F2260" s="25">
        <v>5</v>
      </c>
      <c r="G2260" s="25">
        <v>27</v>
      </c>
      <c r="H2260" s="86">
        <v>0.52569444444444446</v>
      </c>
      <c r="I2260" s="25" t="s">
        <v>771</v>
      </c>
      <c r="O2260" s="25" t="s">
        <v>772</v>
      </c>
      <c r="P2260" s="25" t="s">
        <v>773</v>
      </c>
      <c r="Q2260" s="25" t="s">
        <v>774</v>
      </c>
      <c r="R2260" s="25" t="s">
        <v>775</v>
      </c>
      <c r="S2260" s="25" t="s">
        <v>776</v>
      </c>
      <c r="T2260" s="25" t="s">
        <v>777</v>
      </c>
      <c r="V2260" s="25" t="s">
        <v>778</v>
      </c>
      <c r="X2260" s="25" t="s">
        <v>779</v>
      </c>
      <c r="AB2260" s="25" t="s">
        <v>780</v>
      </c>
      <c r="AC2260" s="25" t="s">
        <v>781</v>
      </c>
      <c r="AD2260" s="25">
        <v>80</v>
      </c>
      <c r="AE2260" s="25" t="s">
        <v>782</v>
      </c>
      <c r="AF2260" s="25">
        <v>-23.407746599372</v>
      </c>
      <c r="AG2260" s="25">
        <v>-67.962064834720906</v>
      </c>
      <c r="AH2260" s="25">
        <v>0.52569444444444446</v>
      </c>
      <c r="AI2260" s="25" t="s">
        <v>792</v>
      </c>
      <c r="AM2260" s="25" t="s">
        <v>784</v>
      </c>
      <c r="AN2260" s="25" t="s">
        <v>878</v>
      </c>
      <c r="AO2260" s="25" t="s">
        <v>785</v>
      </c>
      <c r="AR2260" s="25" t="s">
        <v>1176</v>
      </c>
    </row>
    <row r="2261" spans="1:44">
      <c r="A2261" s="25">
        <v>202505</v>
      </c>
      <c r="B2261" s="17" t="str">
        <f>IF(A2261="","",IFERROR(VLOOKUP(A2261,Campaña!A:K,2,0),"ID NO EXISTE"))</f>
        <v>Campaña mayo 2025</v>
      </c>
      <c r="C2261" s="25">
        <v>330</v>
      </c>
      <c r="D2261" s="85" t="str">
        <f>IF(C2261="","",IFERROR(CONCATENATE(VLOOKUP(C2261,EstacionReplica!A:W,2,0)," - ",VLOOKUP(C2261,EstacionReplica!A:W,3,0)," - ",VLOOKUP(C2261,EstacionReplica!A:W,4,0)),"ID NO EXISTE"))</f>
        <v>E-061 - Registro individual - 1</v>
      </c>
      <c r="E2261" s="25">
        <v>2025</v>
      </c>
      <c r="F2261" s="25">
        <v>5</v>
      </c>
      <c r="G2261" s="25">
        <v>27</v>
      </c>
      <c r="H2261" s="86">
        <v>0.52916666666666667</v>
      </c>
      <c r="I2261" s="25" t="s">
        <v>771</v>
      </c>
      <c r="O2261" s="25" t="s">
        <v>772</v>
      </c>
      <c r="P2261" s="25" t="s">
        <v>773</v>
      </c>
      <c r="Q2261" s="25" t="s">
        <v>774</v>
      </c>
      <c r="R2261" s="25" t="s">
        <v>775</v>
      </c>
      <c r="S2261" s="25" t="s">
        <v>776</v>
      </c>
      <c r="T2261" s="25" t="s">
        <v>777</v>
      </c>
      <c r="V2261" s="25" t="s">
        <v>778</v>
      </c>
      <c r="X2261" s="25" t="s">
        <v>779</v>
      </c>
      <c r="AB2261" s="25" t="s">
        <v>780</v>
      </c>
      <c r="AC2261" s="25" t="s">
        <v>781</v>
      </c>
      <c r="AD2261" s="25">
        <v>100</v>
      </c>
      <c r="AE2261" s="25" t="s">
        <v>782</v>
      </c>
      <c r="AF2261" s="25">
        <v>-23.407747054388199</v>
      </c>
      <c r="AG2261" s="25">
        <v>-67.962133335934794</v>
      </c>
      <c r="AH2261" s="25">
        <v>0.52916666666666667</v>
      </c>
      <c r="AI2261" s="25" t="s">
        <v>792</v>
      </c>
      <c r="AM2261" s="25" t="s">
        <v>784</v>
      </c>
      <c r="AN2261" s="25" t="s">
        <v>870</v>
      </c>
      <c r="AO2261" s="25" t="s">
        <v>785</v>
      </c>
      <c r="AR2261" s="25" t="s">
        <v>1176</v>
      </c>
    </row>
    <row r="2262" spans="1:44">
      <c r="A2262" s="25">
        <v>202505</v>
      </c>
      <c r="B2262" s="17" t="str">
        <f>IF(A2262="","",IFERROR(VLOOKUP(A2262,Campaña!A:K,2,0),"ID NO EXISTE"))</f>
        <v>Campaña mayo 2025</v>
      </c>
      <c r="C2262" s="25">
        <v>331</v>
      </c>
      <c r="D2262" s="85" t="str">
        <f>IF(C2262="","",IFERROR(CONCATENATE(VLOOKUP(C2262,EstacionReplica!A:W,2,0)," - ",VLOOKUP(C2262,EstacionReplica!A:W,3,0)," - ",VLOOKUP(C2262,EstacionReplica!A:W,4,0)),"ID NO EXISTE"))</f>
        <v>E-062 - Registro individual - 1</v>
      </c>
      <c r="E2262" s="25">
        <v>2025</v>
      </c>
      <c r="F2262" s="25">
        <v>5</v>
      </c>
      <c r="G2262" s="25">
        <v>27</v>
      </c>
      <c r="H2262" s="86">
        <v>0.53819444444444442</v>
      </c>
      <c r="I2262" s="25" t="s">
        <v>771</v>
      </c>
      <c r="O2262" s="25" t="s">
        <v>772</v>
      </c>
      <c r="P2262" s="25" t="s">
        <v>773</v>
      </c>
      <c r="Q2262" s="25" t="s">
        <v>774</v>
      </c>
      <c r="R2262" s="25" t="s">
        <v>775</v>
      </c>
      <c r="S2262" s="25" t="s">
        <v>776</v>
      </c>
      <c r="T2262" s="25" t="s">
        <v>777</v>
      </c>
      <c r="V2262" s="25" t="s">
        <v>778</v>
      </c>
      <c r="X2262" s="25" t="s">
        <v>779</v>
      </c>
      <c r="AB2262" s="25" t="s">
        <v>780</v>
      </c>
      <c r="AC2262" s="25" t="s">
        <v>781</v>
      </c>
      <c r="AD2262" s="25">
        <v>90</v>
      </c>
      <c r="AE2262" s="25" t="s">
        <v>782</v>
      </c>
      <c r="AF2262" s="25">
        <v>-23.407692475435798</v>
      </c>
      <c r="AG2262" s="25">
        <v>-67.962075043209396</v>
      </c>
      <c r="AH2262" s="25">
        <v>0.53819444444444442</v>
      </c>
      <c r="AI2262" s="25" t="s">
        <v>792</v>
      </c>
      <c r="AM2262" s="25" t="s">
        <v>784</v>
      </c>
      <c r="AN2262" s="25" t="s">
        <v>793</v>
      </c>
      <c r="AO2262" s="25" t="s">
        <v>785</v>
      </c>
      <c r="AR2262" s="25" t="s">
        <v>1176</v>
      </c>
    </row>
    <row r="2263" spans="1:44">
      <c r="A2263" s="25">
        <v>202505</v>
      </c>
      <c r="B2263" s="17" t="str">
        <f>IF(A2263="","",IFERROR(VLOOKUP(A2263,Campaña!A:K,2,0),"ID NO EXISTE"))</f>
        <v>Campaña mayo 2025</v>
      </c>
      <c r="C2263" s="25">
        <v>332</v>
      </c>
      <c r="D2263" s="85" t="str">
        <f>IF(C2263="","",IFERROR(CONCATENATE(VLOOKUP(C2263,EstacionReplica!A:W,2,0)," - ",VLOOKUP(C2263,EstacionReplica!A:W,3,0)," - ",VLOOKUP(C2263,EstacionReplica!A:W,4,0)),"ID NO EXISTE"))</f>
        <v>E-063 - Registro individual - 1</v>
      </c>
      <c r="E2263" s="25">
        <v>2025</v>
      </c>
      <c r="F2263" s="25">
        <v>5</v>
      </c>
      <c r="G2263" s="25">
        <v>27</v>
      </c>
      <c r="H2263" s="86">
        <v>0.53749999999999998</v>
      </c>
      <c r="I2263" s="25" t="s">
        <v>771</v>
      </c>
      <c r="O2263" s="25" t="s">
        <v>772</v>
      </c>
      <c r="P2263" s="25" t="s">
        <v>773</v>
      </c>
      <c r="Q2263" s="25" t="s">
        <v>774</v>
      </c>
      <c r="R2263" s="25" t="s">
        <v>775</v>
      </c>
      <c r="S2263" s="25" t="s">
        <v>776</v>
      </c>
      <c r="T2263" s="25" t="s">
        <v>777</v>
      </c>
      <c r="V2263" s="25" t="s">
        <v>778</v>
      </c>
      <c r="X2263" s="25" t="s">
        <v>779</v>
      </c>
      <c r="AB2263" s="25" t="s">
        <v>780</v>
      </c>
      <c r="AC2263" s="25" t="s">
        <v>781</v>
      </c>
      <c r="AD2263" s="25">
        <v>20</v>
      </c>
      <c r="AE2263" s="25" t="s">
        <v>782</v>
      </c>
      <c r="AF2263" s="25">
        <v>-23.4076560894562</v>
      </c>
      <c r="AG2263" s="25">
        <v>-67.962036181418995</v>
      </c>
      <c r="AH2263" s="25">
        <v>0.53749999999999998</v>
      </c>
      <c r="AI2263" s="25" t="s">
        <v>787</v>
      </c>
      <c r="AM2263" s="25" t="s">
        <v>784</v>
      </c>
      <c r="AN2263" s="25" t="s">
        <v>884</v>
      </c>
      <c r="AO2263" s="25" t="s">
        <v>785</v>
      </c>
      <c r="AR2263" s="25" t="s">
        <v>1176</v>
      </c>
    </row>
    <row r="2264" spans="1:44">
      <c r="A2264" s="25">
        <v>202505</v>
      </c>
      <c r="B2264" s="17" t="str">
        <f>IF(A2264="","",IFERROR(VLOOKUP(A2264,Campaña!A:K,2,0),"ID NO EXISTE"))</f>
        <v>Campaña mayo 2025</v>
      </c>
      <c r="C2264" s="25">
        <v>333</v>
      </c>
      <c r="D2264" s="85" t="str">
        <f>IF(C2264="","",IFERROR(CONCATENATE(VLOOKUP(C2264,EstacionReplica!A:W,2,0)," - ",VLOOKUP(C2264,EstacionReplica!A:W,3,0)," - ",VLOOKUP(C2264,EstacionReplica!A:W,4,0)),"ID NO EXISTE"))</f>
        <v>E-064 - Registro individual - 1</v>
      </c>
      <c r="E2264" s="25">
        <v>2025</v>
      </c>
      <c r="F2264" s="25">
        <v>5</v>
      </c>
      <c r="G2264" s="25">
        <v>27</v>
      </c>
      <c r="H2264" s="86">
        <v>0.54236111111111118</v>
      </c>
      <c r="I2264" s="25" t="s">
        <v>771</v>
      </c>
      <c r="O2264" s="25" t="s">
        <v>772</v>
      </c>
      <c r="P2264" s="25" t="s">
        <v>773</v>
      </c>
      <c r="Q2264" s="25" t="s">
        <v>774</v>
      </c>
      <c r="R2264" s="25" t="s">
        <v>775</v>
      </c>
      <c r="S2264" s="25" t="s">
        <v>776</v>
      </c>
      <c r="T2264" s="25" t="s">
        <v>777</v>
      </c>
      <c r="V2264" s="25" t="s">
        <v>778</v>
      </c>
      <c r="X2264" s="25" t="s">
        <v>779</v>
      </c>
      <c r="AB2264" s="25" t="s">
        <v>780</v>
      </c>
      <c r="AC2264" s="25" t="s">
        <v>781</v>
      </c>
      <c r="AD2264" s="25">
        <v>90</v>
      </c>
      <c r="AE2264" s="25" t="s">
        <v>782</v>
      </c>
      <c r="AF2264" s="25">
        <v>-23.407674932465</v>
      </c>
      <c r="AG2264" s="25">
        <v>-67.962153471135693</v>
      </c>
      <c r="AH2264" s="25">
        <v>0.54236111111111118</v>
      </c>
      <c r="AI2264" s="25" t="s">
        <v>787</v>
      </c>
      <c r="AM2264" s="25" t="s">
        <v>784</v>
      </c>
      <c r="AN2264" s="25" t="s">
        <v>793</v>
      </c>
      <c r="AO2264" s="25" t="s">
        <v>785</v>
      </c>
      <c r="AR2264" s="25" t="s">
        <v>1176</v>
      </c>
    </row>
    <row r="2265" spans="1:44">
      <c r="A2265" s="25">
        <v>202505</v>
      </c>
      <c r="B2265" s="17" t="str">
        <f>IF(A2265="","",IFERROR(VLOOKUP(A2265,Campaña!A:K,2,0),"ID NO EXISTE"))</f>
        <v>Campaña mayo 2025</v>
      </c>
      <c r="C2265" s="25">
        <v>334</v>
      </c>
      <c r="D2265" s="85" t="str">
        <f>IF(C2265="","",IFERROR(CONCATENATE(VLOOKUP(C2265,EstacionReplica!A:W,2,0)," - ",VLOOKUP(C2265,EstacionReplica!A:W,3,0)," - ",VLOOKUP(C2265,EstacionReplica!A:W,4,0)),"ID NO EXISTE"))</f>
        <v>E-065 - Registro individual - 1</v>
      </c>
      <c r="E2265" s="25">
        <v>2025</v>
      </c>
      <c r="F2265" s="25">
        <v>5</v>
      </c>
      <c r="G2265" s="25">
        <v>27</v>
      </c>
      <c r="H2265" s="86">
        <v>0.56319444444444444</v>
      </c>
      <c r="I2265" s="25" t="s">
        <v>771</v>
      </c>
      <c r="O2265" s="25" t="s">
        <v>772</v>
      </c>
      <c r="P2265" s="25" t="s">
        <v>773</v>
      </c>
      <c r="Q2265" s="25" t="s">
        <v>774</v>
      </c>
      <c r="R2265" s="25" t="s">
        <v>775</v>
      </c>
      <c r="S2265" s="25" t="s">
        <v>776</v>
      </c>
      <c r="T2265" s="25" t="s">
        <v>777</v>
      </c>
      <c r="V2265" s="25" t="s">
        <v>778</v>
      </c>
      <c r="X2265" s="25" t="s">
        <v>779</v>
      </c>
      <c r="AB2265" s="25" t="s">
        <v>780</v>
      </c>
      <c r="AC2265" s="25" t="s">
        <v>781</v>
      </c>
      <c r="AD2265" s="25">
        <v>0</v>
      </c>
      <c r="AE2265" s="25" t="s">
        <v>782</v>
      </c>
      <c r="AF2265" s="25">
        <v>-23.407928659131802</v>
      </c>
      <c r="AG2265" s="25">
        <v>-67.962278715856101</v>
      </c>
      <c r="AH2265" s="25">
        <v>0.56319444444444444</v>
      </c>
      <c r="AI2265" s="25" t="s">
        <v>783</v>
      </c>
      <c r="AM2265" s="25" t="s">
        <v>784</v>
      </c>
      <c r="AO2265" s="25" t="s">
        <v>785</v>
      </c>
      <c r="AR2265" s="25" t="s">
        <v>1176</v>
      </c>
    </row>
    <row r="2266" spans="1:44">
      <c r="A2266" s="25">
        <v>202505</v>
      </c>
      <c r="B2266" s="17" t="str">
        <f>IF(A2266="","",IFERROR(VLOOKUP(A2266,Campaña!A:K,2,0),"ID NO EXISTE"))</f>
        <v>Campaña mayo 2025</v>
      </c>
      <c r="C2266" s="25">
        <v>335</v>
      </c>
      <c r="D2266" s="85" t="str">
        <f>IF(C2266="","",IFERROR(CONCATENATE(VLOOKUP(C2266,EstacionReplica!A:W,2,0)," - ",VLOOKUP(C2266,EstacionReplica!A:W,3,0)," - ",VLOOKUP(C2266,EstacionReplica!A:W,4,0)),"ID NO EXISTE"))</f>
        <v>E-066 - Registro individual - 1</v>
      </c>
      <c r="E2266" s="25">
        <v>2025</v>
      </c>
      <c r="F2266" s="25">
        <v>5</v>
      </c>
      <c r="G2266" s="25">
        <v>27</v>
      </c>
      <c r="H2266" s="86">
        <v>0.49374999999999997</v>
      </c>
      <c r="I2266" s="25" t="s">
        <v>771</v>
      </c>
      <c r="O2266" s="25" t="s">
        <v>772</v>
      </c>
      <c r="P2266" s="25" t="s">
        <v>773</v>
      </c>
      <c r="Q2266" s="25" t="s">
        <v>774</v>
      </c>
      <c r="R2266" s="25" t="s">
        <v>775</v>
      </c>
      <c r="S2266" s="25" t="s">
        <v>776</v>
      </c>
      <c r="T2266" s="25" t="s">
        <v>777</v>
      </c>
      <c r="V2266" s="25" t="s">
        <v>778</v>
      </c>
      <c r="X2266" s="25" t="s">
        <v>779</v>
      </c>
      <c r="AB2266" s="25" t="s">
        <v>780</v>
      </c>
      <c r="AC2266" s="25" t="s">
        <v>781</v>
      </c>
      <c r="AD2266" s="25">
        <v>55</v>
      </c>
      <c r="AE2266" s="25" t="s">
        <v>782</v>
      </c>
      <c r="AF2266" s="25">
        <v>-23.408200123758299</v>
      </c>
      <c r="AG2266" s="25">
        <v>-67.962354890602995</v>
      </c>
      <c r="AH2266" s="25">
        <v>0.49374999999999997</v>
      </c>
      <c r="AI2266" s="25" t="s">
        <v>787</v>
      </c>
      <c r="AM2266" s="25" t="s">
        <v>784</v>
      </c>
      <c r="AN2266" s="25" t="s">
        <v>985</v>
      </c>
      <c r="AO2266" s="25" t="s">
        <v>785</v>
      </c>
      <c r="AR2266" s="25" t="s">
        <v>1176</v>
      </c>
    </row>
    <row r="2267" spans="1:44">
      <c r="A2267" s="25">
        <v>202505</v>
      </c>
      <c r="B2267" s="17" t="str">
        <f>IF(A2267="","",IFERROR(VLOOKUP(A2267,Campaña!A:K,2,0),"ID NO EXISTE"))</f>
        <v>Campaña mayo 2025</v>
      </c>
      <c r="C2267" s="25">
        <v>336</v>
      </c>
      <c r="D2267" s="85" t="str">
        <f>IF(C2267="","",IFERROR(CONCATENATE(VLOOKUP(C2267,EstacionReplica!A:W,2,0)," - ",VLOOKUP(C2267,EstacionReplica!A:W,3,0)," - ",VLOOKUP(C2267,EstacionReplica!A:W,4,0)),"ID NO EXISTE"))</f>
        <v>E-067 - Registro individual - 1</v>
      </c>
      <c r="E2267" s="25">
        <v>2025</v>
      </c>
      <c r="F2267" s="25">
        <v>5</v>
      </c>
      <c r="G2267" s="25">
        <v>27</v>
      </c>
      <c r="H2267" s="86">
        <v>0.49305555555555558</v>
      </c>
      <c r="I2267" s="25" t="s">
        <v>771</v>
      </c>
      <c r="O2267" s="25" t="s">
        <v>772</v>
      </c>
      <c r="P2267" s="25" t="s">
        <v>773</v>
      </c>
      <c r="Q2267" s="25" t="s">
        <v>774</v>
      </c>
      <c r="R2267" s="25" t="s">
        <v>775</v>
      </c>
      <c r="S2267" s="25" t="s">
        <v>776</v>
      </c>
      <c r="T2267" s="25" t="s">
        <v>777</v>
      </c>
      <c r="V2267" s="25" t="s">
        <v>778</v>
      </c>
      <c r="X2267" s="25" t="s">
        <v>779</v>
      </c>
      <c r="AB2267" s="25" t="s">
        <v>780</v>
      </c>
      <c r="AC2267" s="25" t="s">
        <v>781</v>
      </c>
      <c r="AD2267" s="25">
        <v>55</v>
      </c>
      <c r="AE2267" s="25" t="s">
        <v>782</v>
      </c>
      <c r="AF2267" s="25">
        <v>-23.408209025272399</v>
      </c>
      <c r="AG2267" s="25">
        <v>-67.962335248342001</v>
      </c>
      <c r="AH2267" s="25">
        <v>0.49305555555555558</v>
      </c>
      <c r="AI2267" s="25" t="s">
        <v>792</v>
      </c>
      <c r="AM2267" s="25" t="s">
        <v>784</v>
      </c>
      <c r="AN2267" s="25" t="s">
        <v>862</v>
      </c>
      <c r="AO2267" s="25" t="s">
        <v>785</v>
      </c>
      <c r="AR2267" s="25" t="s">
        <v>1176</v>
      </c>
    </row>
    <row r="2268" spans="1:44">
      <c r="A2268" s="25">
        <v>202505</v>
      </c>
      <c r="B2268" s="17" t="str">
        <f>IF(A2268="","",IFERROR(VLOOKUP(A2268,Campaña!A:K,2,0),"ID NO EXISTE"))</f>
        <v>Campaña mayo 2025</v>
      </c>
      <c r="C2268" s="25">
        <v>337</v>
      </c>
      <c r="D2268" s="85" t="str">
        <f>IF(C2268="","",IFERROR(CONCATENATE(VLOOKUP(C2268,EstacionReplica!A:W,2,0)," - ",VLOOKUP(C2268,EstacionReplica!A:W,3,0)," - ",VLOOKUP(C2268,EstacionReplica!A:W,4,0)),"ID NO EXISTE"))</f>
        <v>E-068 - Registro individual - 1</v>
      </c>
      <c r="E2268" s="25">
        <v>2025</v>
      </c>
      <c r="F2268" s="25">
        <v>5</v>
      </c>
      <c r="G2268" s="25">
        <v>27</v>
      </c>
      <c r="H2268" s="86">
        <v>0.49236111111111108</v>
      </c>
      <c r="I2268" s="25" t="s">
        <v>771</v>
      </c>
      <c r="O2268" s="25" t="s">
        <v>772</v>
      </c>
      <c r="P2268" s="25" t="s">
        <v>773</v>
      </c>
      <c r="Q2268" s="25" t="s">
        <v>774</v>
      </c>
      <c r="R2268" s="25" t="s">
        <v>775</v>
      </c>
      <c r="S2268" s="25" t="s">
        <v>776</v>
      </c>
      <c r="T2268" s="25" t="s">
        <v>777</v>
      </c>
      <c r="V2268" s="25" t="s">
        <v>778</v>
      </c>
      <c r="X2268" s="25" t="s">
        <v>779</v>
      </c>
      <c r="AB2268" s="25" t="s">
        <v>780</v>
      </c>
      <c r="AC2268" s="25" t="s">
        <v>781</v>
      </c>
      <c r="AD2268" s="25">
        <v>90</v>
      </c>
      <c r="AE2268" s="25" t="s">
        <v>782</v>
      </c>
      <c r="AF2268" s="25">
        <v>-23.408190897302902</v>
      </c>
      <c r="AG2268" s="25">
        <v>-67.962325603255806</v>
      </c>
      <c r="AH2268" s="25">
        <v>0.49236111111111108</v>
      </c>
      <c r="AI2268" s="25" t="s">
        <v>792</v>
      </c>
      <c r="AM2268" s="25" t="s">
        <v>784</v>
      </c>
      <c r="AN2268" s="25" t="s">
        <v>793</v>
      </c>
      <c r="AO2268" s="25" t="s">
        <v>785</v>
      </c>
      <c r="AR2268" s="25" t="s">
        <v>1176</v>
      </c>
    </row>
    <row r="2269" spans="1:44">
      <c r="A2269" s="25">
        <v>202505</v>
      </c>
      <c r="B2269" s="17" t="str">
        <f>IF(A2269="","",IFERROR(VLOOKUP(A2269,Campaña!A:K,2,0),"ID NO EXISTE"))</f>
        <v>Campaña mayo 2025</v>
      </c>
      <c r="C2269" s="25">
        <v>338</v>
      </c>
      <c r="D2269" s="85" t="str">
        <f>IF(C2269="","",IFERROR(CONCATENATE(VLOOKUP(C2269,EstacionReplica!A:W,2,0)," - ",VLOOKUP(C2269,EstacionReplica!A:W,3,0)," - ",VLOOKUP(C2269,EstacionReplica!A:W,4,0)),"ID NO EXISTE"))</f>
        <v>E-069 - Registro individual - 1</v>
      </c>
      <c r="E2269" s="25">
        <v>2025</v>
      </c>
      <c r="F2269" s="25">
        <v>5</v>
      </c>
      <c r="G2269" s="25">
        <v>27</v>
      </c>
      <c r="H2269" s="86">
        <v>0.4916666666666667</v>
      </c>
      <c r="I2269" s="25" t="s">
        <v>771</v>
      </c>
      <c r="O2269" s="25" t="s">
        <v>772</v>
      </c>
      <c r="P2269" s="25" t="s">
        <v>773</v>
      </c>
      <c r="Q2269" s="25" t="s">
        <v>774</v>
      </c>
      <c r="R2269" s="25" t="s">
        <v>775</v>
      </c>
      <c r="S2269" s="25" t="s">
        <v>776</v>
      </c>
      <c r="T2269" s="25" t="s">
        <v>777</v>
      </c>
      <c r="V2269" s="25" t="s">
        <v>778</v>
      </c>
      <c r="X2269" s="25" t="s">
        <v>779</v>
      </c>
      <c r="AB2269" s="25" t="s">
        <v>780</v>
      </c>
      <c r="AC2269" s="25" t="s">
        <v>781</v>
      </c>
      <c r="AD2269" s="25">
        <v>80</v>
      </c>
      <c r="AE2269" s="25" t="s">
        <v>782</v>
      </c>
      <c r="AF2269" s="25">
        <v>-23.408182060777701</v>
      </c>
      <c r="AG2269" s="25">
        <v>-67.962355031435095</v>
      </c>
      <c r="AH2269" s="25">
        <v>0.4916666666666667</v>
      </c>
      <c r="AI2269" s="25" t="s">
        <v>787</v>
      </c>
      <c r="AM2269" s="25" t="s">
        <v>784</v>
      </c>
      <c r="AN2269" s="25" t="s">
        <v>807</v>
      </c>
      <c r="AO2269" s="25" t="s">
        <v>785</v>
      </c>
      <c r="AR2269" s="25" t="s">
        <v>1176</v>
      </c>
    </row>
    <row r="2270" spans="1:44">
      <c r="A2270" s="25">
        <v>202505</v>
      </c>
      <c r="B2270" s="17" t="str">
        <f>IF(A2270="","",IFERROR(VLOOKUP(A2270,Campaña!A:K,2,0),"ID NO EXISTE"))</f>
        <v>Campaña mayo 2025</v>
      </c>
      <c r="C2270" s="25">
        <v>339</v>
      </c>
      <c r="D2270" s="85" t="str">
        <f>IF(C2270="","",IFERROR(CONCATENATE(VLOOKUP(C2270,EstacionReplica!A:W,2,0)," - ",VLOOKUP(C2270,EstacionReplica!A:W,3,0)," - ",VLOOKUP(C2270,EstacionReplica!A:W,4,0)),"ID NO EXISTE"))</f>
        <v>E-070 - Registro individual - 1</v>
      </c>
      <c r="E2270" s="25">
        <v>2025</v>
      </c>
      <c r="F2270" s="25">
        <v>5</v>
      </c>
      <c r="G2270" s="25">
        <v>27</v>
      </c>
      <c r="H2270" s="86">
        <v>0.4909722222222222</v>
      </c>
      <c r="I2270" s="25" t="s">
        <v>771</v>
      </c>
      <c r="O2270" s="25" t="s">
        <v>772</v>
      </c>
      <c r="P2270" s="25" t="s">
        <v>773</v>
      </c>
      <c r="Q2270" s="25" t="s">
        <v>774</v>
      </c>
      <c r="R2270" s="25" t="s">
        <v>775</v>
      </c>
      <c r="S2270" s="25" t="s">
        <v>776</v>
      </c>
      <c r="T2270" s="25" t="s">
        <v>777</v>
      </c>
      <c r="V2270" s="25" t="s">
        <v>778</v>
      </c>
      <c r="X2270" s="25" t="s">
        <v>779</v>
      </c>
      <c r="AB2270" s="25" t="s">
        <v>780</v>
      </c>
      <c r="AC2270" s="25" t="s">
        <v>781</v>
      </c>
      <c r="AD2270" s="25">
        <v>90</v>
      </c>
      <c r="AE2270" s="25" t="s">
        <v>782</v>
      </c>
      <c r="AF2270" s="25">
        <v>-23.408155161265899</v>
      </c>
      <c r="AG2270" s="25">
        <v>-67.962384600438796</v>
      </c>
      <c r="AH2270" s="25">
        <v>0.4909722222222222</v>
      </c>
      <c r="AI2270" s="25" t="s">
        <v>787</v>
      </c>
      <c r="AM2270" s="25" t="s">
        <v>784</v>
      </c>
      <c r="AN2270" s="25" t="s">
        <v>793</v>
      </c>
      <c r="AO2270" s="25" t="s">
        <v>785</v>
      </c>
      <c r="AR2270" s="25" t="s">
        <v>1176</v>
      </c>
    </row>
    <row r="2271" spans="1:44">
      <c r="A2271" s="25">
        <v>202505</v>
      </c>
      <c r="B2271" s="17" t="str">
        <f>IF(A2271="","",IFERROR(VLOOKUP(A2271,Campaña!A:K,2,0),"ID NO EXISTE"))</f>
        <v>Campaña mayo 2025</v>
      </c>
      <c r="C2271" s="25">
        <v>340</v>
      </c>
      <c r="D2271" s="85" t="str">
        <f>IF(C2271="","",IFERROR(CONCATENATE(VLOOKUP(C2271,EstacionReplica!A:W,2,0)," - ",VLOOKUP(C2271,EstacionReplica!A:W,3,0)," - ",VLOOKUP(C2271,EstacionReplica!A:W,4,0)),"ID NO EXISTE"))</f>
        <v>E-071 - Registro individual - 1</v>
      </c>
      <c r="E2271" s="25">
        <v>2025</v>
      </c>
      <c r="F2271" s="25">
        <v>5</v>
      </c>
      <c r="G2271" s="25">
        <v>27</v>
      </c>
      <c r="H2271" s="86">
        <v>0.48888888888888887</v>
      </c>
      <c r="I2271" s="25" t="s">
        <v>771</v>
      </c>
      <c r="O2271" s="25" t="s">
        <v>772</v>
      </c>
      <c r="P2271" s="25" t="s">
        <v>773</v>
      </c>
      <c r="Q2271" s="25" t="s">
        <v>774</v>
      </c>
      <c r="R2271" s="25" t="s">
        <v>775</v>
      </c>
      <c r="S2271" s="25" t="s">
        <v>776</v>
      </c>
      <c r="T2271" s="25" t="s">
        <v>777</v>
      </c>
      <c r="V2271" s="25" t="s">
        <v>778</v>
      </c>
      <c r="X2271" s="25" t="s">
        <v>779</v>
      </c>
      <c r="AB2271" s="25" t="s">
        <v>780</v>
      </c>
      <c r="AC2271" s="25" t="s">
        <v>781</v>
      </c>
      <c r="AD2271" s="25">
        <v>35</v>
      </c>
      <c r="AE2271" s="25" t="s">
        <v>782</v>
      </c>
      <c r="AF2271" s="25">
        <v>-23.408137033299301</v>
      </c>
      <c r="AG2271" s="25">
        <v>-67.962374955349304</v>
      </c>
      <c r="AH2271" s="25">
        <v>0.48888888888888887</v>
      </c>
      <c r="AI2271" s="25" t="s">
        <v>787</v>
      </c>
      <c r="AM2271" s="25" t="s">
        <v>784</v>
      </c>
      <c r="AN2271" s="25" t="s">
        <v>1198</v>
      </c>
      <c r="AO2271" s="25" t="s">
        <v>785</v>
      </c>
      <c r="AR2271" s="25" t="s">
        <v>1176</v>
      </c>
    </row>
    <row r="2272" spans="1:44">
      <c r="A2272" s="25">
        <v>202505</v>
      </c>
      <c r="B2272" s="17" t="str">
        <f>IF(A2272="","",IFERROR(VLOOKUP(A2272,Campaña!A:K,2,0),"ID NO EXISTE"))</f>
        <v>Campaña mayo 2025</v>
      </c>
      <c r="C2272" s="25">
        <v>341</v>
      </c>
      <c r="D2272" s="85" t="str">
        <f>IF(C2272="","",IFERROR(CONCATENATE(VLOOKUP(C2272,EstacionReplica!A:W,2,0)," - ",VLOOKUP(C2272,EstacionReplica!A:W,3,0)," - ",VLOOKUP(C2272,EstacionReplica!A:W,4,0)),"ID NO EXISTE"))</f>
        <v>E-072 - Registro individual - 1</v>
      </c>
      <c r="E2272" s="25">
        <v>2025</v>
      </c>
      <c r="F2272" s="25">
        <v>5</v>
      </c>
      <c r="G2272" s="25">
        <v>27</v>
      </c>
      <c r="H2272" s="86">
        <v>0.49583333333333335</v>
      </c>
      <c r="I2272" s="25" t="s">
        <v>771</v>
      </c>
      <c r="O2272" s="25" t="s">
        <v>772</v>
      </c>
      <c r="P2272" s="25" t="s">
        <v>773</v>
      </c>
      <c r="Q2272" s="25" t="s">
        <v>774</v>
      </c>
      <c r="R2272" s="25" t="s">
        <v>775</v>
      </c>
      <c r="S2272" s="25" t="s">
        <v>776</v>
      </c>
      <c r="T2272" s="25" t="s">
        <v>777</v>
      </c>
      <c r="V2272" s="25" t="s">
        <v>778</v>
      </c>
      <c r="X2272" s="25" t="s">
        <v>779</v>
      </c>
      <c r="AB2272" s="25" t="s">
        <v>780</v>
      </c>
      <c r="AC2272" s="25" t="s">
        <v>781</v>
      </c>
      <c r="AD2272" s="25">
        <v>76</v>
      </c>
      <c r="AE2272" s="25" t="s">
        <v>782</v>
      </c>
      <c r="AF2272" s="25">
        <v>-23.408336051011901</v>
      </c>
      <c r="AG2272" s="25">
        <v>-67.962422335880802</v>
      </c>
      <c r="AH2272" s="25">
        <v>0.49583333333333335</v>
      </c>
      <c r="AI2272" s="25" t="s">
        <v>787</v>
      </c>
      <c r="AM2272" s="25" t="s">
        <v>784</v>
      </c>
      <c r="AN2272" s="25" t="s">
        <v>1199</v>
      </c>
      <c r="AO2272" s="25" t="s">
        <v>785</v>
      </c>
      <c r="AR2272" s="25" t="s">
        <v>1176</v>
      </c>
    </row>
    <row r="2273" spans="1:44">
      <c r="A2273" s="25">
        <v>202505</v>
      </c>
      <c r="B2273" s="17" t="str">
        <f>IF(A2273="","",IFERROR(VLOOKUP(A2273,Campaña!A:K,2,0),"ID NO EXISTE"))</f>
        <v>Campaña mayo 2025</v>
      </c>
      <c r="C2273" s="25">
        <v>342</v>
      </c>
      <c r="D2273" s="85" t="str">
        <f>IF(C2273="","",IFERROR(CONCATENATE(VLOOKUP(C2273,EstacionReplica!A:W,2,0)," - ",VLOOKUP(C2273,EstacionReplica!A:W,3,0)," - ",VLOOKUP(C2273,EstacionReplica!A:W,4,0)),"ID NO EXISTE"))</f>
        <v>E-073 - Registro individual - 1</v>
      </c>
      <c r="E2273" s="25">
        <v>2025</v>
      </c>
      <c r="F2273" s="25">
        <v>5</v>
      </c>
      <c r="G2273" s="25">
        <v>27</v>
      </c>
      <c r="H2273" s="86">
        <v>0.49652777777777773</v>
      </c>
      <c r="I2273" s="25" t="s">
        <v>771</v>
      </c>
      <c r="O2273" s="25" t="s">
        <v>772</v>
      </c>
      <c r="P2273" s="25" t="s">
        <v>773</v>
      </c>
      <c r="Q2273" s="25" t="s">
        <v>774</v>
      </c>
      <c r="R2273" s="25" t="s">
        <v>775</v>
      </c>
      <c r="S2273" s="25" t="s">
        <v>776</v>
      </c>
      <c r="T2273" s="25" t="s">
        <v>777</v>
      </c>
      <c r="V2273" s="25" t="s">
        <v>778</v>
      </c>
      <c r="X2273" s="25" t="s">
        <v>779</v>
      </c>
      <c r="AB2273" s="25" t="s">
        <v>780</v>
      </c>
      <c r="AC2273" s="25" t="s">
        <v>781</v>
      </c>
      <c r="AD2273" s="25">
        <v>60</v>
      </c>
      <c r="AE2273" s="25" t="s">
        <v>782</v>
      </c>
      <c r="AF2273" s="25">
        <v>-23.408354503883501</v>
      </c>
      <c r="AG2273" s="25">
        <v>-67.962480910657604</v>
      </c>
      <c r="AH2273" s="25">
        <v>0.49652777777777773</v>
      </c>
      <c r="AI2273" s="25" t="s">
        <v>787</v>
      </c>
      <c r="AM2273" s="25" t="s">
        <v>784</v>
      </c>
      <c r="AN2273" s="25" t="s">
        <v>881</v>
      </c>
      <c r="AO2273" s="25" t="s">
        <v>785</v>
      </c>
      <c r="AR2273" s="25" t="s">
        <v>1176</v>
      </c>
    </row>
    <row r="2274" spans="1:44">
      <c r="A2274" s="25">
        <v>202505</v>
      </c>
      <c r="B2274" s="17" t="str">
        <f>IF(A2274="","",IFERROR(VLOOKUP(A2274,Campaña!A:K,2,0),"ID NO EXISTE"))</f>
        <v>Campaña mayo 2025</v>
      </c>
      <c r="C2274" s="25">
        <v>343</v>
      </c>
      <c r="D2274" s="85" t="str">
        <f>IF(C2274="","",IFERROR(CONCATENATE(VLOOKUP(C2274,EstacionReplica!A:W,2,0)," - ",VLOOKUP(C2274,EstacionReplica!A:W,3,0)," - ",VLOOKUP(C2274,EstacionReplica!A:W,4,0)),"ID NO EXISTE"))</f>
        <v>E-074 - Registro individual - 1</v>
      </c>
      <c r="E2274" s="25">
        <v>2025</v>
      </c>
      <c r="F2274" s="25">
        <v>5</v>
      </c>
      <c r="G2274" s="25">
        <v>27</v>
      </c>
      <c r="H2274" s="86">
        <v>0.49791666666666662</v>
      </c>
      <c r="I2274" s="25" t="s">
        <v>771</v>
      </c>
      <c r="O2274" s="25" t="s">
        <v>772</v>
      </c>
      <c r="P2274" s="25" t="s">
        <v>773</v>
      </c>
      <c r="Q2274" s="25" t="s">
        <v>774</v>
      </c>
      <c r="R2274" s="25" t="s">
        <v>775</v>
      </c>
      <c r="S2274" s="25" t="s">
        <v>776</v>
      </c>
      <c r="T2274" s="25" t="s">
        <v>777</v>
      </c>
      <c r="V2274" s="25" t="s">
        <v>778</v>
      </c>
      <c r="X2274" s="25" t="s">
        <v>779</v>
      </c>
      <c r="AB2274" s="25" t="s">
        <v>780</v>
      </c>
      <c r="AC2274" s="25" t="s">
        <v>781</v>
      </c>
      <c r="AD2274" s="25">
        <v>55</v>
      </c>
      <c r="AE2274" s="25" t="s">
        <v>782</v>
      </c>
      <c r="AF2274" s="25">
        <v>-23.4083727618018</v>
      </c>
      <c r="AG2274" s="25">
        <v>-67.962510127646198</v>
      </c>
      <c r="AH2274" s="25">
        <v>0.49791666666666662</v>
      </c>
      <c r="AI2274" s="25" t="s">
        <v>787</v>
      </c>
      <c r="AM2274" s="25" t="s">
        <v>784</v>
      </c>
      <c r="AN2274" s="25" t="s">
        <v>862</v>
      </c>
      <c r="AO2274" s="25" t="s">
        <v>785</v>
      </c>
      <c r="AR2274" s="25" t="s">
        <v>1176</v>
      </c>
    </row>
    <row r="2275" spans="1:44">
      <c r="A2275" s="25">
        <v>202505</v>
      </c>
      <c r="B2275" s="17" t="str">
        <f>IF(A2275="","",IFERROR(VLOOKUP(A2275,Campaña!A:K,2,0),"ID NO EXISTE"))</f>
        <v>Campaña mayo 2025</v>
      </c>
      <c r="C2275" s="25">
        <v>344</v>
      </c>
      <c r="D2275" s="85" t="str">
        <f>IF(C2275="","",IFERROR(CONCATENATE(VLOOKUP(C2275,EstacionReplica!A:W,2,0)," - ",VLOOKUP(C2275,EstacionReplica!A:W,3,0)," - ",VLOOKUP(C2275,EstacionReplica!A:W,4,0)),"ID NO EXISTE"))</f>
        <v>E-075 - Registro individual - 1</v>
      </c>
      <c r="E2275" s="25">
        <v>2025</v>
      </c>
      <c r="F2275" s="25">
        <v>5</v>
      </c>
      <c r="G2275" s="25">
        <v>27</v>
      </c>
      <c r="H2275" s="86">
        <v>0.4993055555555555</v>
      </c>
      <c r="I2275" s="25" t="s">
        <v>771</v>
      </c>
      <c r="O2275" s="25" t="s">
        <v>772</v>
      </c>
      <c r="P2275" s="25" t="s">
        <v>773</v>
      </c>
      <c r="Q2275" s="25" t="s">
        <v>774</v>
      </c>
      <c r="R2275" s="25" t="s">
        <v>775</v>
      </c>
      <c r="S2275" s="25" t="s">
        <v>776</v>
      </c>
      <c r="T2275" s="25" t="s">
        <v>777</v>
      </c>
      <c r="V2275" s="25" t="s">
        <v>778</v>
      </c>
      <c r="X2275" s="25" t="s">
        <v>779</v>
      </c>
      <c r="AB2275" s="25" t="s">
        <v>780</v>
      </c>
      <c r="AC2275" s="25" t="s">
        <v>781</v>
      </c>
      <c r="AD2275" s="25">
        <v>60</v>
      </c>
      <c r="AE2275" s="25" t="s">
        <v>782</v>
      </c>
      <c r="AF2275" s="25">
        <v>-23.408309996198799</v>
      </c>
      <c r="AG2275" s="25">
        <v>-67.962579122001799</v>
      </c>
      <c r="AH2275" s="25">
        <v>0.4993055555555555</v>
      </c>
      <c r="AI2275" s="25" t="s">
        <v>787</v>
      </c>
      <c r="AM2275" s="25" t="s">
        <v>784</v>
      </c>
      <c r="AN2275" s="25" t="s">
        <v>1025</v>
      </c>
      <c r="AO2275" s="25" t="s">
        <v>785</v>
      </c>
      <c r="AR2275" s="25" t="s">
        <v>1176</v>
      </c>
    </row>
    <row r="2276" spans="1:44">
      <c r="A2276" s="25">
        <v>202505</v>
      </c>
      <c r="B2276" s="17" t="str">
        <f>IF(A2276="","",IFERROR(VLOOKUP(A2276,Campaña!A:K,2,0),"ID NO EXISTE"))</f>
        <v>Campaña mayo 2025</v>
      </c>
      <c r="C2276" s="25">
        <v>345</v>
      </c>
      <c r="D2276" s="85" t="str">
        <f>IF(C2276="","",IFERROR(CONCATENATE(VLOOKUP(C2276,EstacionReplica!A:W,2,0)," - ",VLOOKUP(C2276,EstacionReplica!A:W,3,0)," - ",VLOOKUP(C2276,EstacionReplica!A:W,4,0)),"ID NO EXISTE"))</f>
        <v>E-076 - Registro individual - 1</v>
      </c>
      <c r="E2276" s="25">
        <v>2025</v>
      </c>
      <c r="F2276" s="25">
        <v>5</v>
      </c>
      <c r="G2276" s="25">
        <v>27</v>
      </c>
      <c r="H2276" s="86">
        <v>0.47986111111111113</v>
      </c>
      <c r="I2276" s="25" t="s">
        <v>771</v>
      </c>
      <c r="O2276" s="25" t="s">
        <v>772</v>
      </c>
      <c r="P2276" s="25" t="s">
        <v>773</v>
      </c>
      <c r="Q2276" s="25" t="s">
        <v>774</v>
      </c>
      <c r="R2276" s="25" t="s">
        <v>775</v>
      </c>
      <c r="S2276" s="25" t="s">
        <v>776</v>
      </c>
      <c r="T2276" s="25" t="s">
        <v>777</v>
      </c>
      <c r="V2276" s="25" t="s">
        <v>778</v>
      </c>
      <c r="X2276" s="25" t="s">
        <v>779</v>
      </c>
      <c r="AB2276" s="25" t="s">
        <v>780</v>
      </c>
      <c r="AC2276" s="25" t="s">
        <v>781</v>
      </c>
      <c r="AD2276" s="25">
        <v>74</v>
      </c>
      <c r="AE2276" s="25" t="s">
        <v>782</v>
      </c>
      <c r="AF2276" s="25">
        <v>-23.409306448409001</v>
      </c>
      <c r="AG2276" s="25">
        <v>-67.963021533854302</v>
      </c>
      <c r="AH2276" s="25">
        <v>0.47986111111111113</v>
      </c>
      <c r="AI2276" s="25" t="s">
        <v>787</v>
      </c>
      <c r="AM2276" s="25" t="s">
        <v>784</v>
      </c>
      <c r="AN2276" s="25" t="s">
        <v>1200</v>
      </c>
      <c r="AO2276" s="25" t="s">
        <v>785</v>
      </c>
      <c r="AR2276" s="25" t="s">
        <v>1176</v>
      </c>
    </row>
    <row r="2277" spans="1:44">
      <c r="A2277" s="25">
        <v>202505</v>
      </c>
      <c r="B2277" s="17" t="str">
        <f>IF(A2277="","",IFERROR(VLOOKUP(A2277,Campaña!A:K,2,0),"ID NO EXISTE"))</f>
        <v>Campaña mayo 2025</v>
      </c>
      <c r="C2277" s="25">
        <v>346</v>
      </c>
      <c r="D2277" s="85" t="str">
        <f>IF(C2277="","",IFERROR(CONCATENATE(VLOOKUP(C2277,EstacionReplica!A:W,2,0)," - ",VLOOKUP(C2277,EstacionReplica!A:W,3,0)," - ",VLOOKUP(C2277,EstacionReplica!A:W,4,0)),"ID NO EXISTE"))</f>
        <v>E-077 - Registro individual - 1</v>
      </c>
      <c r="E2277" s="25">
        <v>2025</v>
      </c>
      <c r="F2277" s="25">
        <v>5</v>
      </c>
      <c r="G2277" s="25">
        <v>27</v>
      </c>
      <c r="H2277" s="86">
        <v>0.48055555555555557</v>
      </c>
      <c r="I2277" s="25" t="s">
        <v>771</v>
      </c>
      <c r="O2277" s="25" t="s">
        <v>772</v>
      </c>
      <c r="P2277" s="25" t="s">
        <v>773</v>
      </c>
      <c r="Q2277" s="25" t="s">
        <v>774</v>
      </c>
      <c r="R2277" s="25" t="s">
        <v>775</v>
      </c>
      <c r="S2277" s="25" t="s">
        <v>776</v>
      </c>
      <c r="T2277" s="25" t="s">
        <v>777</v>
      </c>
      <c r="V2277" s="25" t="s">
        <v>778</v>
      </c>
      <c r="X2277" s="25" t="s">
        <v>779</v>
      </c>
      <c r="AB2277" s="25" t="s">
        <v>780</v>
      </c>
      <c r="AC2277" s="25" t="s">
        <v>781</v>
      </c>
      <c r="AD2277" s="25">
        <v>20</v>
      </c>
      <c r="AE2277" s="25" t="s">
        <v>782</v>
      </c>
      <c r="AF2277" s="25">
        <v>-23.409378245679299</v>
      </c>
      <c r="AG2277" s="25">
        <v>-67.962952468783399</v>
      </c>
      <c r="AH2277" s="25">
        <v>0.48055555555555557</v>
      </c>
      <c r="AI2277" s="25" t="s">
        <v>787</v>
      </c>
      <c r="AM2277" s="25" t="s">
        <v>784</v>
      </c>
      <c r="AN2277" s="25" t="s">
        <v>884</v>
      </c>
      <c r="AO2277" s="25" t="s">
        <v>785</v>
      </c>
      <c r="AR2277" s="25" t="s">
        <v>1176</v>
      </c>
    </row>
    <row r="2278" spans="1:44">
      <c r="A2278" s="25">
        <v>202505</v>
      </c>
      <c r="B2278" s="17" t="str">
        <f>IF(A2278="","",IFERROR(VLOOKUP(A2278,Campaña!A:K,2,0),"ID NO EXISTE"))</f>
        <v>Campaña mayo 2025</v>
      </c>
      <c r="C2278" s="25">
        <v>347</v>
      </c>
      <c r="D2278" s="85" t="str">
        <f>IF(C2278="","",IFERROR(CONCATENATE(VLOOKUP(C2278,EstacionReplica!A:W,2,0)," - ",VLOOKUP(C2278,EstacionReplica!A:W,3,0)," - ",VLOOKUP(C2278,EstacionReplica!A:W,4,0)),"ID NO EXISTE"))</f>
        <v>E-078 - Registro individual - 1</v>
      </c>
      <c r="E2278" s="25">
        <v>2025</v>
      </c>
      <c r="F2278" s="25">
        <v>5</v>
      </c>
      <c r="G2278" s="25">
        <v>27</v>
      </c>
      <c r="H2278" s="86">
        <v>0.46666666666666662</v>
      </c>
      <c r="I2278" s="25" t="s">
        <v>771</v>
      </c>
      <c r="O2278" s="25" t="s">
        <v>772</v>
      </c>
      <c r="P2278" s="25" t="s">
        <v>773</v>
      </c>
      <c r="Q2278" s="25" t="s">
        <v>774</v>
      </c>
      <c r="R2278" s="25" t="s">
        <v>775</v>
      </c>
      <c r="S2278" s="25" t="s">
        <v>776</v>
      </c>
      <c r="T2278" s="25" t="s">
        <v>777</v>
      </c>
      <c r="V2278" s="25" t="s">
        <v>778</v>
      </c>
      <c r="X2278" s="25" t="s">
        <v>779</v>
      </c>
      <c r="AB2278" s="25" t="s">
        <v>780</v>
      </c>
      <c r="AC2278" s="25" t="s">
        <v>781</v>
      </c>
      <c r="AD2278" s="25">
        <v>45</v>
      </c>
      <c r="AE2278" s="25" t="s">
        <v>782</v>
      </c>
      <c r="AF2278" s="25">
        <v>-23.4097017486326</v>
      </c>
      <c r="AG2278" s="25">
        <v>-67.964065613530593</v>
      </c>
      <c r="AH2278" s="25">
        <v>0.46666666666666662</v>
      </c>
      <c r="AI2278" s="25" t="s">
        <v>787</v>
      </c>
      <c r="AM2278" s="25" t="s">
        <v>784</v>
      </c>
      <c r="AN2278" s="25" t="s">
        <v>1181</v>
      </c>
      <c r="AO2278" s="25" t="s">
        <v>785</v>
      </c>
      <c r="AR2278" s="25" t="s">
        <v>1176</v>
      </c>
    </row>
    <row r="2279" spans="1:44">
      <c r="A2279" s="25">
        <v>202505</v>
      </c>
      <c r="B2279" s="17" t="str">
        <f>IF(A2279="","",IFERROR(VLOOKUP(A2279,Campaña!A:K,2,0),"ID NO EXISTE"))</f>
        <v>Campaña mayo 2025</v>
      </c>
      <c r="C2279" s="25">
        <v>348</v>
      </c>
      <c r="D2279" s="85" t="str">
        <f>IF(C2279="","",IFERROR(CONCATENATE(VLOOKUP(C2279,EstacionReplica!A:W,2,0)," - ",VLOOKUP(C2279,EstacionReplica!A:W,3,0)," - ",VLOOKUP(C2279,EstacionReplica!A:W,4,0)),"ID NO EXISTE"))</f>
        <v>E-079 - Registro individual - 1</v>
      </c>
      <c r="E2279" s="25">
        <v>2025</v>
      </c>
      <c r="F2279" s="25">
        <v>5</v>
      </c>
      <c r="G2279" s="25">
        <v>27</v>
      </c>
      <c r="H2279" s="86">
        <v>0.47222222222222227</v>
      </c>
      <c r="I2279" s="25" t="s">
        <v>771</v>
      </c>
      <c r="O2279" s="25" t="s">
        <v>772</v>
      </c>
      <c r="P2279" s="25" t="s">
        <v>773</v>
      </c>
      <c r="Q2279" s="25" t="s">
        <v>774</v>
      </c>
      <c r="R2279" s="25" t="s">
        <v>775</v>
      </c>
      <c r="S2279" s="25" t="s">
        <v>776</v>
      </c>
      <c r="T2279" s="25" t="s">
        <v>777</v>
      </c>
      <c r="V2279" s="25" t="s">
        <v>778</v>
      </c>
      <c r="X2279" s="25" t="s">
        <v>779</v>
      </c>
      <c r="AB2279" s="25" t="s">
        <v>780</v>
      </c>
      <c r="AC2279" s="25" t="s">
        <v>781</v>
      </c>
      <c r="AD2279" s="25">
        <v>40</v>
      </c>
      <c r="AE2279" s="25" t="s">
        <v>782</v>
      </c>
      <c r="AF2279" s="25">
        <v>-23.409720590187199</v>
      </c>
      <c r="AG2279" s="25">
        <v>-67.964182905389407</v>
      </c>
      <c r="AH2279" s="25">
        <v>0.47222222222222227</v>
      </c>
      <c r="AI2279" s="25" t="s">
        <v>787</v>
      </c>
      <c r="AM2279" s="25" t="s">
        <v>784</v>
      </c>
      <c r="AN2279" s="25" t="s">
        <v>1201</v>
      </c>
      <c r="AO2279" s="25" t="s">
        <v>785</v>
      </c>
      <c r="AR2279" s="25" t="s">
        <v>1176</v>
      </c>
    </row>
    <row r="2280" spans="1:44">
      <c r="A2280" s="25">
        <v>202505</v>
      </c>
      <c r="B2280" s="17" t="str">
        <f>IF(A2280="","",IFERROR(VLOOKUP(A2280,Campaña!A:K,2,0),"ID NO EXISTE"))</f>
        <v>Campaña mayo 2025</v>
      </c>
      <c r="C2280" s="25">
        <v>349</v>
      </c>
      <c r="D2280" s="85" t="str">
        <f>IF(C2280="","",IFERROR(CONCATENATE(VLOOKUP(C2280,EstacionReplica!A:W,2,0)," - ",VLOOKUP(C2280,EstacionReplica!A:W,3,0)," - ",VLOOKUP(C2280,EstacionReplica!A:W,4,0)),"ID NO EXISTE"))</f>
        <v>E-080 - Registro individual - 1</v>
      </c>
      <c r="E2280" s="25">
        <v>2025</v>
      </c>
      <c r="F2280" s="25">
        <v>5</v>
      </c>
      <c r="G2280" s="25">
        <v>27</v>
      </c>
      <c r="H2280" s="86">
        <v>0.47222222222222227</v>
      </c>
      <c r="I2280" s="25" t="s">
        <v>771</v>
      </c>
      <c r="O2280" s="25" t="s">
        <v>772</v>
      </c>
      <c r="P2280" s="25" t="s">
        <v>773</v>
      </c>
      <c r="Q2280" s="25" t="s">
        <v>774</v>
      </c>
      <c r="R2280" s="25" t="s">
        <v>775</v>
      </c>
      <c r="S2280" s="25" t="s">
        <v>776</v>
      </c>
      <c r="T2280" s="25" t="s">
        <v>777</v>
      </c>
      <c r="V2280" s="25" t="s">
        <v>778</v>
      </c>
      <c r="X2280" s="25" t="s">
        <v>779</v>
      </c>
      <c r="AB2280" s="25" t="s">
        <v>780</v>
      </c>
      <c r="AC2280" s="25" t="s">
        <v>781</v>
      </c>
      <c r="AD2280" s="25">
        <v>90</v>
      </c>
      <c r="AE2280" s="25" t="s">
        <v>782</v>
      </c>
      <c r="AF2280" s="25">
        <v>-23.409406174466699</v>
      </c>
      <c r="AG2280" s="25">
        <v>-67.964439802198598</v>
      </c>
      <c r="AH2280" s="25">
        <v>0.47222222222222227</v>
      </c>
      <c r="AI2280" s="25" t="s">
        <v>792</v>
      </c>
      <c r="AM2280" s="25" t="s">
        <v>784</v>
      </c>
      <c r="AN2280" s="25" t="s">
        <v>910</v>
      </c>
      <c r="AO2280" s="25" t="s">
        <v>785</v>
      </c>
      <c r="AR2280" s="25" t="s">
        <v>1176</v>
      </c>
    </row>
    <row r="2281" spans="1:44">
      <c r="A2281" s="25">
        <v>202505</v>
      </c>
      <c r="B2281" s="17" t="str">
        <f>IF(A2281="","",IFERROR(VLOOKUP(A2281,Campaña!A:K,2,0),"ID NO EXISTE"))</f>
        <v>Campaña mayo 2025</v>
      </c>
      <c r="C2281" s="25">
        <v>350</v>
      </c>
      <c r="D2281" s="85" t="str">
        <f>IF(C2281="","",IFERROR(CONCATENATE(VLOOKUP(C2281,EstacionReplica!A:W,2,0)," - ",VLOOKUP(C2281,EstacionReplica!A:W,3,0)," - ",VLOOKUP(C2281,EstacionReplica!A:W,4,0)),"ID NO EXISTE"))</f>
        <v>E-081 - Registro individual - 1</v>
      </c>
      <c r="E2281" s="25">
        <v>2025</v>
      </c>
      <c r="F2281" s="25">
        <v>5</v>
      </c>
      <c r="G2281" s="25">
        <v>27</v>
      </c>
      <c r="H2281" s="86">
        <v>0.47291666666666665</v>
      </c>
      <c r="I2281" s="25" t="s">
        <v>771</v>
      </c>
      <c r="O2281" s="25" t="s">
        <v>772</v>
      </c>
      <c r="P2281" s="25" t="s">
        <v>773</v>
      </c>
      <c r="Q2281" s="25" t="s">
        <v>774</v>
      </c>
      <c r="R2281" s="25" t="s">
        <v>775</v>
      </c>
      <c r="S2281" s="25" t="s">
        <v>776</v>
      </c>
      <c r="T2281" s="25" t="s">
        <v>777</v>
      </c>
      <c r="V2281" s="25" t="s">
        <v>778</v>
      </c>
      <c r="X2281" s="25" t="s">
        <v>779</v>
      </c>
      <c r="AB2281" s="25" t="s">
        <v>780</v>
      </c>
      <c r="AC2281" s="25" t="s">
        <v>781</v>
      </c>
      <c r="AD2281" s="25">
        <v>80</v>
      </c>
      <c r="AE2281" s="25" t="s">
        <v>782</v>
      </c>
      <c r="AF2281" s="25">
        <v>-23.409333468473498</v>
      </c>
      <c r="AG2281" s="25">
        <v>-67.964371862346098</v>
      </c>
      <c r="AH2281" s="25">
        <v>0.47291666666666665</v>
      </c>
      <c r="AI2281" s="25" t="s">
        <v>792</v>
      </c>
      <c r="AM2281" s="25" t="s">
        <v>784</v>
      </c>
      <c r="AN2281" s="25" t="s">
        <v>815</v>
      </c>
      <c r="AO2281" s="25" t="s">
        <v>785</v>
      </c>
      <c r="AR2281" s="25" t="s">
        <v>1176</v>
      </c>
    </row>
    <row r="2282" spans="1:44">
      <c r="A2282" s="25">
        <v>202505</v>
      </c>
      <c r="B2282" s="17" t="str">
        <f>IF(A2282="","",IFERROR(VLOOKUP(A2282,Campaña!A:K,2,0),"ID NO EXISTE"))</f>
        <v>Campaña mayo 2025</v>
      </c>
      <c r="C2282" s="25">
        <v>351</v>
      </c>
      <c r="D2282" s="85" t="str">
        <f>IF(C2282="","",IFERROR(CONCATENATE(VLOOKUP(C2282,EstacionReplica!A:W,2,0)," - ",VLOOKUP(C2282,EstacionReplica!A:W,3,0)," - ",VLOOKUP(C2282,EstacionReplica!A:W,4,0)),"ID NO EXISTE"))</f>
        <v>E-082 - Registro individual - 1</v>
      </c>
      <c r="E2282" s="25">
        <v>2025</v>
      </c>
      <c r="F2282" s="25">
        <v>5</v>
      </c>
      <c r="G2282" s="25">
        <v>27</v>
      </c>
      <c r="H2282" s="86">
        <v>0.46319444444444446</v>
      </c>
      <c r="I2282" s="25" t="s">
        <v>771</v>
      </c>
      <c r="O2282" s="25" t="s">
        <v>772</v>
      </c>
      <c r="P2282" s="25" t="s">
        <v>773</v>
      </c>
      <c r="Q2282" s="25" t="s">
        <v>774</v>
      </c>
      <c r="R2282" s="25" t="s">
        <v>775</v>
      </c>
      <c r="S2282" s="25" t="s">
        <v>776</v>
      </c>
      <c r="T2282" s="25" t="s">
        <v>777</v>
      </c>
      <c r="V2282" s="25" t="s">
        <v>778</v>
      </c>
      <c r="X2282" s="25" t="s">
        <v>779</v>
      </c>
      <c r="AB2282" s="25" t="s">
        <v>780</v>
      </c>
      <c r="AC2282" s="25" t="s">
        <v>781</v>
      </c>
      <c r="AD2282" s="25">
        <v>80</v>
      </c>
      <c r="AE2282" s="25" t="s">
        <v>782</v>
      </c>
      <c r="AF2282" s="25">
        <v>-23.409426507185099</v>
      </c>
      <c r="AG2282" s="25">
        <v>-67.964782172303202</v>
      </c>
      <c r="AH2282" s="25">
        <v>0.46319444444444446</v>
      </c>
      <c r="AI2282" s="25" t="s">
        <v>787</v>
      </c>
      <c r="AM2282" s="25" t="s">
        <v>784</v>
      </c>
      <c r="AN2282" s="25" t="s">
        <v>807</v>
      </c>
      <c r="AO2282" s="25" t="s">
        <v>785</v>
      </c>
      <c r="AR2282" s="25" t="s">
        <v>1176</v>
      </c>
    </row>
    <row r="2283" spans="1:44">
      <c r="A2283" s="25">
        <v>202505</v>
      </c>
      <c r="B2283" s="17" t="str">
        <f>IF(A2283="","",IFERROR(VLOOKUP(A2283,Campaña!A:K,2,0),"ID NO EXISTE"))</f>
        <v>Campaña mayo 2025</v>
      </c>
      <c r="C2283" s="25">
        <v>352</v>
      </c>
      <c r="D2283" s="85" t="str">
        <f>IF(C2283="","",IFERROR(CONCATENATE(VLOOKUP(C2283,EstacionReplica!A:W,2,0)," - ",VLOOKUP(C2283,EstacionReplica!A:W,3,0)," - ",VLOOKUP(C2283,EstacionReplica!A:W,4,0)),"ID NO EXISTE"))</f>
        <v>E-083 - Registro individual - 1</v>
      </c>
      <c r="E2283" s="25">
        <v>2025</v>
      </c>
      <c r="F2283" s="25">
        <v>5</v>
      </c>
      <c r="G2283" s="25">
        <v>27</v>
      </c>
      <c r="H2283" s="86">
        <v>0.46111111111111108</v>
      </c>
      <c r="I2283" s="25" t="s">
        <v>771</v>
      </c>
      <c r="O2283" s="25" t="s">
        <v>772</v>
      </c>
      <c r="P2283" s="25" t="s">
        <v>773</v>
      </c>
      <c r="Q2283" s="25" t="s">
        <v>774</v>
      </c>
      <c r="R2283" s="25" t="s">
        <v>775</v>
      </c>
      <c r="S2283" s="25" t="s">
        <v>776</v>
      </c>
      <c r="T2283" s="25" t="s">
        <v>777</v>
      </c>
      <c r="V2283" s="25" t="s">
        <v>778</v>
      </c>
      <c r="X2283" s="25" t="s">
        <v>779</v>
      </c>
      <c r="AB2283" s="25" t="s">
        <v>780</v>
      </c>
      <c r="AC2283" s="25" t="s">
        <v>781</v>
      </c>
      <c r="AD2283" s="25">
        <v>99</v>
      </c>
      <c r="AE2283" s="25" t="s">
        <v>782</v>
      </c>
      <c r="AF2283" s="25">
        <v>-23.409309486757099</v>
      </c>
      <c r="AG2283" s="25">
        <v>-67.964841801688095</v>
      </c>
      <c r="AH2283" s="25">
        <v>0.46111111111111108</v>
      </c>
      <c r="AI2283" s="25" t="s">
        <v>792</v>
      </c>
      <c r="AM2283" s="25" t="s">
        <v>784</v>
      </c>
      <c r="AN2283" s="25" t="s">
        <v>1202</v>
      </c>
      <c r="AO2283" s="25" t="s">
        <v>785</v>
      </c>
      <c r="AR2283" s="25" t="s">
        <v>1176</v>
      </c>
    </row>
    <row r="2284" spans="1:44">
      <c r="A2284" s="25">
        <v>202505</v>
      </c>
      <c r="B2284" s="17" t="str">
        <f>IF(A2284="","",IFERROR(VLOOKUP(A2284,Campaña!A:K,2,0),"ID NO EXISTE"))</f>
        <v>Campaña mayo 2025</v>
      </c>
      <c r="C2284" s="25">
        <v>353</v>
      </c>
      <c r="D2284" s="85" t="str">
        <f>IF(C2284="","",IFERROR(CONCATENATE(VLOOKUP(C2284,EstacionReplica!A:W,2,0)," - ",VLOOKUP(C2284,EstacionReplica!A:W,3,0)," - ",VLOOKUP(C2284,EstacionReplica!A:W,4,0)),"ID NO EXISTE"))</f>
        <v>E-085 - Registro individual - 1</v>
      </c>
      <c r="E2284" s="25">
        <v>2025</v>
      </c>
      <c r="F2284" s="25">
        <v>5</v>
      </c>
      <c r="G2284" s="25">
        <v>27</v>
      </c>
      <c r="H2284" s="86">
        <v>0.50416666666666665</v>
      </c>
      <c r="I2284" s="25" t="s">
        <v>771</v>
      </c>
      <c r="O2284" s="25" t="s">
        <v>772</v>
      </c>
      <c r="P2284" s="25" t="s">
        <v>773</v>
      </c>
      <c r="Q2284" s="25" t="s">
        <v>774</v>
      </c>
      <c r="R2284" s="25" t="s">
        <v>775</v>
      </c>
      <c r="S2284" s="25" t="s">
        <v>776</v>
      </c>
      <c r="T2284" s="25" t="s">
        <v>777</v>
      </c>
      <c r="V2284" s="25" t="s">
        <v>778</v>
      </c>
      <c r="X2284" s="25" t="s">
        <v>779</v>
      </c>
      <c r="AB2284" s="25" t="s">
        <v>780</v>
      </c>
      <c r="AC2284" s="25" t="s">
        <v>781</v>
      </c>
      <c r="AD2284" s="25">
        <v>80</v>
      </c>
      <c r="AE2284" s="25" t="s">
        <v>782</v>
      </c>
      <c r="AF2284" s="25">
        <v>-23.408180955902999</v>
      </c>
      <c r="AG2284" s="25">
        <v>-67.962188670791704</v>
      </c>
      <c r="AH2284" s="25">
        <v>0.50416666666666665</v>
      </c>
      <c r="AI2284" s="25" t="s">
        <v>792</v>
      </c>
      <c r="AM2284" s="25" t="s">
        <v>784</v>
      </c>
      <c r="AN2284" s="25" t="s">
        <v>807</v>
      </c>
      <c r="AO2284" s="25" t="s">
        <v>785</v>
      </c>
      <c r="AR2284" s="25" t="s">
        <v>1176</v>
      </c>
    </row>
    <row r="2285" spans="1:44">
      <c r="A2285" s="25">
        <v>202505</v>
      </c>
      <c r="B2285" s="17" t="str">
        <f>IF(A2285="","",IFERROR(VLOOKUP(A2285,Campaña!A:K,2,0),"ID NO EXISTE"))</f>
        <v>Campaña mayo 2025</v>
      </c>
      <c r="C2285" s="25">
        <v>354</v>
      </c>
      <c r="D2285" s="85" t="str">
        <f>IF(C2285="","",IFERROR(CONCATENATE(VLOOKUP(C2285,EstacionReplica!A:W,2,0)," - ",VLOOKUP(C2285,EstacionReplica!A:W,3,0)," - ",VLOOKUP(C2285,EstacionReplica!A:W,4,0)),"ID NO EXISTE"))</f>
        <v>E-086 - Registro individual - 1</v>
      </c>
      <c r="E2285" s="25">
        <v>2025</v>
      </c>
      <c r="F2285" s="25">
        <v>5</v>
      </c>
      <c r="G2285" s="25">
        <v>27</v>
      </c>
      <c r="H2285" s="86">
        <v>0.56319444444444444</v>
      </c>
      <c r="I2285" s="25" t="s">
        <v>771</v>
      </c>
      <c r="O2285" s="25" t="s">
        <v>772</v>
      </c>
      <c r="P2285" s="25" t="s">
        <v>773</v>
      </c>
      <c r="Q2285" s="25" t="s">
        <v>774</v>
      </c>
      <c r="R2285" s="25" t="s">
        <v>775</v>
      </c>
      <c r="S2285" s="25" t="s">
        <v>776</v>
      </c>
      <c r="T2285" s="25" t="s">
        <v>777</v>
      </c>
      <c r="V2285" s="25" t="s">
        <v>778</v>
      </c>
      <c r="X2285" s="25" t="s">
        <v>779</v>
      </c>
      <c r="AB2285" s="25" t="s">
        <v>780</v>
      </c>
      <c r="AC2285" s="25" t="s">
        <v>781</v>
      </c>
      <c r="AD2285" s="25">
        <v>0</v>
      </c>
      <c r="AE2285" s="25" t="s">
        <v>782</v>
      </c>
      <c r="AF2285" s="25">
        <v>-23.408153731436698</v>
      </c>
      <c r="AG2285" s="25">
        <v>-67.962169310237798</v>
      </c>
      <c r="AH2285" s="25">
        <v>0.56319444444444444</v>
      </c>
      <c r="AI2285" s="25" t="s">
        <v>783</v>
      </c>
      <c r="AM2285" s="25" t="s">
        <v>784</v>
      </c>
      <c r="AO2285" s="25" t="s">
        <v>785</v>
      </c>
      <c r="AR2285" s="25" t="s">
        <v>1176</v>
      </c>
    </row>
    <row r="2286" spans="1:44">
      <c r="A2286" s="25">
        <v>202505</v>
      </c>
      <c r="B2286" s="17" t="str">
        <f>IF(A2286="","",IFERROR(VLOOKUP(A2286,Campaña!A:K,2,0),"ID NO EXISTE"))</f>
        <v>Campaña mayo 2025</v>
      </c>
      <c r="C2286" s="25">
        <v>355</v>
      </c>
      <c r="D2286" s="85" t="str">
        <f>IF(C2286="","",IFERROR(CONCATENATE(VLOOKUP(C2286,EstacionReplica!A:W,2,0)," - ",VLOOKUP(C2286,EstacionReplica!A:W,3,0)," - ",VLOOKUP(C2286,EstacionReplica!A:W,4,0)),"ID NO EXISTE"))</f>
        <v>E-087 - Registro individual - 1</v>
      </c>
      <c r="E2286" s="25">
        <v>2025</v>
      </c>
      <c r="F2286" s="25">
        <v>5</v>
      </c>
      <c r="G2286" s="25">
        <v>27</v>
      </c>
      <c r="H2286" s="86">
        <v>0.45416666666666666</v>
      </c>
      <c r="I2286" s="25" t="s">
        <v>771</v>
      </c>
      <c r="O2286" s="25" t="s">
        <v>772</v>
      </c>
      <c r="P2286" s="25" t="s">
        <v>773</v>
      </c>
      <c r="Q2286" s="25" t="s">
        <v>774</v>
      </c>
      <c r="R2286" s="25" t="s">
        <v>775</v>
      </c>
      <c r="S2286" s="25" t="s">
        <v>776</v>
      </c>
      <c r="T2286" s="25" t="s">
        <v>777</v>
      </c>
      <c r="V2286" s="25" t="s">
        <v>778</v>
      </c>
      <c r="X2286" s="25" t="s">
        <v>779</v>
      </c>
      <c r="AB2286" s="25" t="s">
        <v>780</v>
      </c>
      <c r="AC2286" s="25" t="s">
        <v>781</v>
      </c>
      <c r="AD2286" s="25">
        <v>60</v>
      </c>
      <c r="AE2286" s="25" t="s">
        <v>782</v>
      </c>
      <c r="AF2286" s="25">
        <v>-23.4111203572077</v>
      </c>
      <c r="AG2286" s="25">
        <v>-67.966882911877903</v>
      </c>
      <c r="AH2286" s="25">
        <v>0.45416666666666666</v>
      </c>
      <c r="AI2286" s="25" t="s">
        <v>787</v>
      </c>
      <c r="AM2286" s="25" t="s">
        <v>784</v>
      </c>
      <c r="AN2286" s="25" t="s">
        <v>809</v>
      </c>
      <c r="AO2286" s="25" t="s">
        <v>785</v>
      </c>
      <c r="AR2286" s="25" t="s">
        <v>1176</v>
      </c>
    </row>
    <row r="2287" spans="1:44">
      <c r="A2287" s="25">
        <v>202505</v>
      </c>
      <c r="B2287" s="17" t="str">
        <f>IF(A2287="","",IFERROR(VLOOKUP(A2287,Campaña!A:K,2,0),"ID NO EXISTE"))</f>
        <v>Campaña mayo 2025</v>
      </c>
      <c r="C2287" s="25">
        <v>356</v>
      </c>
      <c r="D2287" s="85" t="str">
        <f>IF(C2287="","",IFERROR(CONCATENATE(VLOOKUP(C2287,EstacionReplica!A:W,2,0)," - ",VLOOKUP(C2287,EstacionReplica!A:W,3,0)," - ",VLOOKUP(C2287,EstacionReplica!A:W,4,0)),"ID NO EXISTE"))</f>
        <v>E-088 - Registro individual - 1</v>
      </c>
      <c r="E2287" s="25">
        <v>2025</v>
      </c>
      <c r="F2287" s="25">
        <v>5</v>
      </c>
      <c r="G2287" s="25">
        <v>27</v>
      </c>
      <c r="H2287" s="86">
        <v>0.45208333333333334</v>
      </c>
      <c r="I2287" s="25" t="s">
        <v>771</v>
      </c>
      <c r="O2287" s="25" t="s">
        <v>772</v>
      </c>
      <c r="P2287" s="25" t="s">
        <v>773</v>
      </c>
      <c r="Q2287" s="25" t="s">
        <v>774</v>
      </c>
      <c r="R2287" s="25" t="s">
        <v>775</v>
      </c>
      <c r="S2287" s="25" t="s">
        <v>776</v>
      </c>
      <c r="T2287" s="25" t="s">
        <v>777</v>
      </c>
      <c r="V2287" s="25" t="s">
        <v>778</v>
      </c>
      <c r="X2287" s="25" t="s">
        <v>779</v>
      </c>
      <c r="AB2287" s="25" t="s">
        <v>780</v>
      </c>
      <c r="AC2287" s="25" t="s">
        <v>781</v>
      </c>
      <c r="AD2287" s="25">
        <v>23</v>
      </c>
      <c r="AE2287" s="25" t="s">
        <v>782</v>
      </c>
      <c r="AF2287" s="25">
        <v>-23.411192156209299</v>
      </c>
      <c r="AG2287" s="25">
        <v>-67.966813847837201</v>
      </c>
      <c r="AH2287" s="25">
        <v>0.45208333333333334</v>
      </c>
      <c r="AI2287" s="25" t="s">
        <v>787</v>
      </c>
      <c r="AM2287" s="25" t="s">
        <v>784</v>
      </c>
      <c r="AN2287" s="25" t="s">
        <v>1203</v>
      </c>
      <c r="AO2287" s="25" t="s">
        <v>785</v>
      </c>
      <c r="AR2287" s="25" t="s">
        <v>1176</v>
      </c>
    </row>
    <row r="2288" spans="1:44">
      <c r="A2288" s="25">
        <v>202505</v>
      </c>
      <c r="B2288" s="17" t="str">
        <f>IF(A2288="","",IFERROR(VLOOKUP(A2288,Campaña!A:K,2,0),"ID NO EXISTE"))</f>
        <v>Campaña mayo 2025</v>
      </c>
      <c r="C2288" s="25">
        <v>357</v>
      </c>
      <c r="D2288" s="85" t="str">
        <f>IF(C2288="","",IFERROR(CONCATENATE(VLOOKUP(C2288,EstacionReplica!A:W,2,0)," - ",VLOOKUP(C2288,EstacionReplica!A:W,3,0)," - ",VLOOKUP(C2288,EstacionReplica!A:W,4,0)),"ID NO EXISTE"))</f>
        <v>E-089 - Registro individual - 1</v>
      </c>
      <c r="E2288" s="25">
        <v>2025</v>
      </c>
      <c r="F2288" s="25">
        <v>5</v>
      </c>
      <c r="G2288" s="25">
        <v>27</v>
      </c>
      <c r="H2288" s="86">
        <v>0.45277777777777778</v>
      </c>
      <c r="I2288" s="25" t="s">
        <v>771</v>
      </c>
      <c r="O2288" s="25" t="s">
        <v>772</v>
      </c>
      <c r="P2288" s="25" t="s">
        <v>773</v>
      </c>
      <c r="Q2288" s="25" t="s">
        <v>774</v>
      </c>
      <c r="R2288" s="25" t="s">
        <v>775</v>
      </c>
      <c r="S2288" s="25" t="s">
        <v>776</v>
      </c>
      <c r="T2288" s="25" t="s">
        <v>777</v>
      </c>
      <c r="V2288" s="25" t="s">
        <v>778</v>
      </c>
      <c r="X2288" s="25" t="s">
        <v>779</v>
      </c>
      <c r="AB2288" s="25" t="s">
        <v>780</v>
      </c>
      <c r="AC2288" s="25" t="s">
        <v>781</v>
      </c>
      <c r="AD2288" s="25">
        <v>30</v>
      </c>
      <c r="AE2288" s="25" t="s">
        <v>782</v>
      </c>
      <c r="AF2288" s="25">
        <v>-23.411174222640799</v>
      </c>
      <c r="AG2288" s="25">
        <v>-67.966833560392999</v>
      </c>
      <c r="AH2288" s="25">
        <v>0.45277777777777778</v>
      </c>
      <c r="AI2288" s="25" t="s">
        <v>787</v>
      </c>
      <c r="AM2288" s="25" t="s">
        <v>784</v>
      </c>
      <c r="AN2288" s="25" t="s">
        <v>902</v>
      </c>
      <c r="AO2288" s="25" t="s">
        <v>785</v>
      </c>
      <c r="AR2288" s="25" t="s">
        <v>1176</v>
      </c>
    </row>
    <row r="2289" spans="1:44">
      <c r="A2289" s="25">
        <v>202505</v>
      </c>
      <c r="B2289" s="17" t="str">
        <f>IF(A2289="","",IFERROR(VLOOKUP(A2289,Campaña!A:K,2,0),"ID NO EXISTE"))</f>
        <v>Campaña mayo 2025</v>
      </c>
      <c r="C2289" s="25">
        <v>358</v>
      </c>
      <c r="D2289" s="85" t="str">
        <f>IF(C2289="","",IFERROR(CONCATENATE(VLOOKUP(C2289,EstacionReplica!A:W,2,0)," - ",VLOOKUP(C2289,EstacionReplica!A:W,3,0)," - ",VLOOKUP(C2289,EstacionReplica!A:W,4,0)),"ID NO EXISTE"))</f>
        <v>E-090 - Registro individual - 1</v>
      </c>
      <c r="E2289" s="25">
        <v>2025</v>
      </c>
      <c r="F2289" s="25">
        <v>5</v>
      </c>
      <c r="G2289" s="25">
        <v>27</v>
      </c>
      <c r="H2289" s="86">
        <v>0.44930555555555557</v>
      </c>
      <c r="I2289" s="25" t="s">
        <v>771</v>
      </c>
      <c r="O2289" s="25" t="s">
        <v>772</v>
      </c>
      <c r="P2289" s="25" t="s">
        <v>773</v>
      </c>
      <c r="Q2289" s="25" t="s">
        <v>774</v>
      </c>
      <c r="R2289" s="25" t="s">
        <v>775</v>
      </c>
      <c r="S2289" s="25" t="s">
        <v>776</v>
      </c>
      <c r="T2289" s="25" t="s">
        <v>777</v>
      </c>
      <c r="V2289" s="25" t="s">
        <v>778</v>
      </c>
      <c r="X2289" s="25" t="s">
        <v>779</v>
      </c>
      <c r="AB2289" s="25" t="s">
        <v>780</v>
      </c>
      <c r="AC2289" s="25" t="s">
        <v>781</v>
      </c>
      <c r="AD2289" s="25">
        <v>49</v>
      </c>
      <c r="AE2289" s="25" t="s">
        <v>782</v>
      </c>
      <c r="AF2289" s="25">
        <v>-23.411241518963301</v>
      </c>
      <c r="AG2289" s="25">
        <v>-67.967449597626299</v>
      </c>
      <c r="AH2289" s="25">
        <v>0.44930555555555557</v>
      </c>
      <c r="AI2289" s="25" t="s">
        <v>787</v>
      </c>
      <c r="AM2289" s="25" t="s">
        <v>784</v>
      </c>
      <c r="AN2289" s="25" t="s">
        <v>1204</v>
      </c>
      <c r="AO2289" s="25" t="s">
        <v>785</v>
      </c>
      <c r="AR2289" s="25" t="s">
        <v>1176</v>
      </c>
    </row>
    <row r="2290" spans="1:44">
      <c r="A2290" s="25">
        <v>202505</v>
      </c>
      <c r="B2290" s="17" t="str">
        <f>IF(A2290="","",IFERROR(VLOOKUP(A2290,Campaña!A:K,2,0),"ID NO EXISTE"))</f>
        <v>Campaña mayo 2025</v>
      </c>
      <c r="C2290" s="25">
        <v>359</v>
      </c>
      <c r="D2290" s="85" t="str">
        <f>IF(C2290="","",IFERROR(CONCATENATE(VLOOKUP(C2290,EstacionReplica!A:W,2,0)," - ",VLOOKUP(C2290,EstacionReplica!A:W,3,0)," - ",VLOOKUP(C2290,EstacionReplica!A:W,4,0)),"ID NO EXISTE"))</f>
        <v>E-091 - Registro individual - 1</v>
      </c>
      <c r="E2290" s="25">
        <v>2025</v>
      </c>
      <c r="F2290" s="25">
        <v>5</v>
      </c>
      <c r="G2290" s="25">
        <v>27</v>
      </c>
      <c r="H2290" s="86">
        <v>0.44861111111111113</v>
      </c>
      <c r="I2290" s="25" t="s">
        <v>771</v>
      </c>
      <c r="O2290" s="25" t="s">
        <v>772</v>
      </c>
      <c r="P2290" s="25" t="s">
        <v>773</v>
      </c>
      <c r="Q2290" s="25" t="s">
        <v>774</v>
      </c>
      <c r="R2290" s="25" t="s">
        <v>775</v>
      </c>
      <c r="S2290" s="25" t="s">
        <v>776</v>
      </c>
      <c r="T2290" s="25" t="s">
        <v>777</v>
      </c>
      <c r="V2290" s="25" t="s">
        <v>778</v>
      </c>
      <c r="X2290" s="25" t="s">
        <v>779</v>
      </c>
      <c r="AB2290" s="25" t="s">
        <v>780</v>
      </c>
      <c r="AC2290" s="25" t="s">
        <v>781</v>
      </c>
      <c r="AD2290" s="25">
        <v>65</v>
      </c>
      <c r="AE2290" s="25" t="s">
        <v>782</v>
      </c>
      <c r="AF2290" s="25">
        <v>-23.411250615140698</v>
      </c>
      <c r="AG2290" s="25">
        <v>-67.967459313707593</v>
      </c>
      <c r="AH2290" s="25">
        <v>0.44861111111111113</v>
      </c>
      <c r="AI2290" s="25" t="s">
        <v>787</v>
      </c>
      <c r="AM2290" s="25" t="s">
        <v>784</v>
      </c>
      <c r="AN2290" s="25" t="s">
        <v>900</v>
      </c>
      <c r="AO2290" s="25" t="s">
        <v>785</v>
      </c>
      <c r="AR2290" s="25" t="s">
        <v>1176</v>
      </c>
    </row>
    <row r="2291" spans="1:44">
      <c r="A2291" s="25">
        <v>202505</v>
      </c>
      <c r="B2291" s="17" t="str">
        <f>IF(A2291="","",IFERROR(VLOOKUP(A2291,Campaña!A:K,2,0),"ID NO EXISTE"))</f>
        <v>Campaña mayo 2025</v>
      </c>
      <c r="C2291" s="25">
        <v>360</v>
      </c>
      <c r="D2291" s="85" t="str">
        <f>IF(C2291="","",IFERROR(CONCATENATE(VLOOKUP(C2291,EstacionReplica!A:W,2,0)," - ",VLOOKUP(C2291,EstacionReplica!A:W,3,0)," - ",VLOOKUP(C2291,EstacionReplica!A:W,4,0)),"ID NO EXISTE"))</f>
        <v>E-092 - Registro individual - 1</v>
      </c>
      <c r="E2291" s="25">
        <v>2025</v>
      </c>
      <c r="F2291" s="25">
        <v>5</v>
      </c>
      <c r="G2291" s="25">
        <v>27</v>
      </c>
      <c r="H2291" s="86">
        <v>0.44722222222222219</v>
      </c>
      <c r="I2291" s="25" t="s">
        <v>771</v>
      </c>
      <c r="O2291" s="25" t="s">
        <v>772</v>
      </c>
      <c r="P2291" s="25" t="s">
        <v>773</v>
      </c>
      <c r="Q2291" s="25" t="s">
        <v>774</v>
      </c>
      <c r="R2291" s="25" t="s">
        <v>775</v>
      </c>
      <c r="S2291" s="25" t="s">
        <v>776</v>
      </c>
      <c r="T2291" s="25" t="s">
        <v>777</v>
      </c>
      <c r="V2291" s="25" t="s">
        <v>778</v>
      </c>
      <c r="X2291" s="25" t="s">
        <v>779</v>
      </c>
      <c r="AB2291" s="25" t="s">
        <v>780</v>
      </c>
      <c r="AC2291" s="25" t="s">
        <v>781</v>
      </c>
      <c r="AD2291" s="25">
        <v>40</v>
      </c>
      <c r="AE2291" s="25" t="s">
        <v>782</v>
      </c>
      <c r="AF2291" s="25">
        <v>-23.411313965000801</v>
      </c>
      <c r="AG2291" s="25">
        <v>-67.9674783954802</v>
      </c>
      <c r="AH2291" s="25">
        <v>0.44722222222222219</v>
      </c>
      <c r="AI2291" s="25" t="s">
        <v>787</v>
      </c>
      <c r="AM2291" s="25" t="s">
        <v>784</v>
      </c>
      <c r="AN2291" s="25" t="s">
        <v>1201</v>
      </c>
      <c r="AO2291" s="25" t="s">
        <v>785</v>
      </c>
      <c r="AR2291" s="25" t="s">
        <v>1176</v>
      </c>
    </row>
    <row r="2292" spans="1:44">
      <c r="A2292" s="25">
        <v>202505</v>
      </c>
      <c r="B2292" s="17" t="str">
        <f>IF(A2292="","",IFERROR(VLOOKUP(A2292,Campaña!A:K,2,0),"ID NO EXISTE"))</f>
        <v>Campaña mayo 2025</v>
      </c>
      <c r="C2292" s="25">
        <v>361</v>
      </c>
      <c r="D2292" s="85" t="str">
        <f>IF(C2292="","",IFERROR(CONCATENATE(VLOOKUP(C2292,EstacionReplica!A:W,2,0)," - ",VLOOKUP(C2292,EstacionReplica!A:W,3,0)," - ",VLOOKUP(C2292,EstacionReplica!A:W,4,0)),"ID NO EXISTE"))</f>
        <v>E-093 - Registro individual - 1</v>
      </c>
      <c r="E2292" s="25">
        <v>2025</v>
      </c>
      <c r="F2292" s="25">
        <v>5</v>
      </c>
      <c r="G2292" s="25">
        <v>27</v>
      </c>
      <c r="H2292" s="86">
        <v>0.4465277777777778</v>
      </c>
      <c r="I2292" s="25" t="s">
        <v>771</v>
      </c>
      <c r="O2292" s="25" t="s">
        <v>772</v>
      </c>
      <c r="P2292" s="25" t="s">
        <v>773</v>
      </c>
      <c r="Q2292" s="25" t="s">
        <v>774</v>
      </c>
      <c r="R2292" s="25" t="s">
        <v>775</v>
      </c>
      <c r="S2292" s="25" t="s">
        <v>776</v>
      </c>
      <c r="T2292" s="25" t="s">
        <v>777</v>
      </c>
      <c r="V2292" s="25" t="s">
        <v>778</v>
      </c>
      <c r="X2292" s="25" t="s">
        <v>779</v>
      </c>
      <c r="AB2292" s="25" t="s">
        <v>780</v>
      </c>
      <c r="AC2292" s="25" t="s">
        <v>781</v>
      </c>
      <c r="AD2292" s="25">
        <v>60</v>
      </c>
      <c r="AE2292" s="25" t="s">
        <v>782</v>
      </c>
      <c r="AF2292" s="25">
        <v>-23.411368154008802</v>
      </c>
      <c r="AG2292" s="25">
        <v>-67.967477975006204</v>
      </c>
      <c r="AH2292" s="25">
        <v>0.4465277777777778</v>
      </c>
      <c r="AI2292" s="25" t="s">
        <v>787</v>
      </c>
      <c r="AM2292" s="25" t="s">
        <v>784</v>
      </c>
      <c r="AN2292" s="25" t="s">
        <v>809</v>
      </c>
      <c r="AO2292" s="25" t="s">
        <v>785</v>
      </c>
      <c r="AR2292" s="25" t="s">
        <v>1176</v>
      </c>
    </row>
    <row r="2293" spans="1:44">
      <c r="A2293" s="25">
        <v>202505</v>
      </c>
      <c r="B2293" s="17" t="str">
        <f>IF(A2293="","",IFERROR(VLOOKUP(A2293,Campaña!A:K,2,0),"ID NO EXISTE"))</f>
        <v>Campaña mayo 2025</v>
      </c>
      <c r="C2293" s="25">
        <v>362</v>
      </c>
      <c r="D2293" s="85" t="str">
        <f>IF(C2293="","",IFERROR(CONCATENATE(VLOOKUP(C2293,EstacionReplica!A:W,2,0)," - ",VLOOKUP(C2293,EstacionReplica!A:W,3,0)," - ",VLOOKUP(C2293,EstacionReplica!A:W,4,0)),"ID NO EXISTE"))</f>
        <v>E-094 - Registro individual - 1</v>
      </c>
      <c r="E2293" s="25">
        <v>2025</v>
      </c>
      <c r="F2293" s="25">
        <v>5</v>
      </c>
      <c r="G2293" s="25">
        <v>27</v>
      </c>
      <c r="H2293" s="86">
        <v>0.44444444444444442</v>
      </c>
      <c r="I2293" s="25" t="s">
        <v>771</v>
      </c>
      <c r="O2293" s="25" t="s">
        <v>772</v>
      </c>
      <c r="P2293" s="25" t="s">
        <v>773</v>
      </c>
      <c r="Q2293" s="25" t="s">
        <v>774</v>
      </c>
      <c r="R2293" s="25" t="s">
        <v>775</v>
      </c>
      <c r="S2293" s="25" t="s">
        <v>776</v>
      </c>
      <c r="T2293" s="25" t="s">
        <v>777</v>
      </c>
      <c r="V2293" s="25" t="s">
        <v>778</v>
      </c>
      <c r="X2293" s="25" t="s">
        <v>779</v>
      </c>
      <c r="AB2293" s="25" t="s">
        <v>780</v>
      </c>
      <c r="AC2293" s="25" t="s">
        <v>781</v>
      </c>
      <c r="AD2293" s="25">
        <v>31</v>
      </c>
      <c r="AE2293" s="25" t="s">
        <v>782</v>
      </c>
      <c r="AF2293" s="25">
        <v>-23.411385311502201</v>
      </c>
      <c r="AG2293" s="25">
        <v>-67.967340828443696</v>
      </c>
      <c r="AH2293" s="25">
        <v>0.44444444444444442</v>
      </c>
      <c r="AI2293" s="25" t="s">
        <v>787</v>
      </c>
      <c r="AM2293" s="25" t="s">
        <v>784</v>
      </c>
      <c r="AN2293" s="25" t="s">
        <v>1205</v>
      </c>
      <c r="AO2293" s="25" t="s">
        <v>785</v>
      </c>
      <c r="AR2293" s="25" t="s">
        <v>1176</v>
      </c>
    </row>
    <row r="2294" spans="1:44">
      <c r="A2294" s="25">
        <v>202505</v>
      </c>
      <c r="B2294" s="17" t="str">
        <f>IF(A2294="","",IFERROR(VLOOKUP(A2294,Campaña!A:K,2,0),"ID NO EXISTE"))</f>
        <v>Campaña mayo 2025</v>
      </c>
      <c r="C2294" s="25">
        <v>363</v>
      </c>
      <c r="D2294" s="85" t="str">
        <f>IF(C2294="","",IFERROR(CONCATENATE(VLOOKUP(C2294,EstacionReplica!A:W,2,0)," - ",VLOOKUP(C2294,EstacionReplica!A:W,3,0)," - ",VLOOKUP(C2294,EstacionReplica!A:W,4,0)),"ID NO EXISTE"))</f>
        <v>E-095 - Registro individual - 1</v>
      </c>
      <c r="E2294" s="25">
        <v>2025</v>
      </c>
      <c r="F2294" s="25">
        <v>5</v>
      </c>
      <c r="G2294" s="25">
        <v>27</v>
      </c>
      <c r="H2294" s="86">
        <v>0.44305555555555554</v>
      </c>
      <c r="I2294" s="25" t="s">
        <v>771</v>
      </c>
      <c r="O2294" s="25" t="s">
        <v>772</v>
      </c>
      <c r="P2294" s="25" t="s">
        <v>773</v>
      </c>
      <c r="Q2294" s="25" t="s">
        <v>774</v>
      </c>
      <c r="R2294" s="25" t="s">
        <v>775</v>
      </c>
      <c r="S2294" s="25" t="s">
        <v>776</v>
      </c>
      <c r="T2294" s="25" t="s">
        <v>777</v>
      </c>
      <c r="V2294" s="25" t="s">
        <v>778</v>
      </c>
      <c r="X2294" s="25" t="s">
        <v>779</v>
      </c>
      <c r="AB2294" s="25" t="s">
        <v>780</v>
      </c>
      <c r="AC2294" s="25" t="s">
        <v>781</v>
      </c>
      <c r="AD2294" s="25">
        <v>60</v>
      </c>
      <c r="AE2294" s="25" t="s">
        <v>782</v>
      </c>
      <c r="AF2294" s="25">
        <v>-23.411404344688702</v>
      </c>
      <c r="AG2294" s="25">
        <v>-67.9674874808629</v>
      </c>
      <c r="AH2294" s="25">
        <v>0.44305555555555554</v>
      </c>
      <c r="AI2294" s="25" t="s">
        <v>787</v>
      </c>
      <c r="AM2294" s="25" t="s">
        <v>784</v>
      </c>
      <c r="AN2294" s="25" t="s">
        <v>809</v>
      </c>
      <c r="AO2294" s="25" t="s">
        <v>785</v>
      </c>
      <c r="AR2294" s="25" t="s">
        <v>1176</v>
      </c>
    </row>
    <row r="2295" spans="1:44">
      <c r="A2295" s="25">
        <v>202505</v>
      </c>
      <c r="B2295" s="17" t="str">
        <f>IF(A2295="","",IFERROR(VLOOKUP(A2295,Campaña!A:K,2,0),"ID NO EXISTE"))</f>
        <v>Campaña mayo 2025</v>
      </c>
      <c r="C2295" s="25">
        <v>364</v>
      </c>
      <c r="D2295" s="85" t="str">
        <f>IF(C2295="","",IFERROR(CONCATENATE(VLOOKUP(C2295,EstacionReplica!A:W,2,0)," - ",VLOOKUP(C2295,EstacionReplica!A:W,3,0)," - ",VLOOKUP(C2295,EstacionReplica!A:W,4,0)),"ID NO EXISTE"))</f>
        <v>E-096 - Registro individual - 1</v>
      </c>
      <c r="E2295" s="25">
        <v>2025</v>
      </c>
      <c r="F2295" s="25">
        <v>5</v>
      </c>
      <c r="G2295" s="25">
        <v>27</v>
      </c>
      <c r="H2295" s="86">
        <v>0.44236111111111115</v>
      </c>
      <c r="I2295" s="25" t="s">
        <v>771</v>
      </c>
      <c r="O2295" s="25" t="s">
        <v>772</v>
      </c>
      <c r="P2295" s="25" t="s">
        <v>773</v>
      </c>
      <c r="Q2295" s="25" t="s">
        <v>774</v>
      </c>
      <c r="R2295" s="25" t="s">
        <v>775</v>
      </c>
      <c r="S2295" s="25" t="s">
        <v>776</v>
      </c>
      <c r="T2295" s="25" t="s">
        <v>777</v>
      </c>
      <c r="V2295" s="25" t="s">
        <v>778</v>
      </c>
      <c r="X2295" s="25" t="s">
        <v>779</v>
      </c>
      <c r="AB2295" s="25" t="s">
        <v>780</v>
      </c>
      <c r="AC2295" s="25" t="s">
        <v>781</v>
      </c>
      <c r="AD2295" s="25">
        <v>55</v>
      </c>
      <c r="AE2295" s="25" t="s">
        <v>782</v>
      </c>
      <c r="AF2295" s="25">
        <v>-23.4113863463601</v>
      </c>
      <c r="AG2295" s="25">
        <v>-67.967497407191999</v>
      </c>
      <c r="AH2295" s="25">
        <v>0.44236111111111115</v>
      </c>
      <c r="AI2295" s="25" t="s">
        <v>787</v>
      </c>
      <c r="AM2295" s="25" t="s">
        <v>784</v>
      </c>
      <c r="AN2295" s="25" t="s">
        <v>896</v>
      </c>
      <c r="AO2295" s="25" t="s">
        <v>785</v>
      </c>
      <c r="AR2295" s="25" t="s">
        <v>1176</v>
      </c>
    </row>
    <row r="2296" spans="1:44">
      <c r="A2296" s="25">
        <v>202505</v>
      </c>
      <c r="B2296" s="17" t="str">
        <f>IF(A2296="","",IFERROR(VLOOKUP(A2296,Campaña!A:K,2,0),"ID NO EXISTE"))</f>
        <v>Campaña mayo 2025</v>
      </c>
      <c r="C2296" s="25">
        <v>365</v>
      </c>
      <c r="D2296" s="85" t="str">
        <f>IF(C2296="","",IFERROR(CONCATENATE(VLOOKUP(C2296,EstacionReplica!A:W,2,0)," - ",VLOOKUP(C2296,EstacionReplica!A:W,3,0)," - ",VLOOKUP(C2296,EstacionReplica!A:W,4,0)),"ID NO EXISTE"))</f>
        <v>E-097 - Registro individual - 1</v>
      </c>
      <c r="E2296" s="25">
        <v>2025</v>
      </c>
      <c r="F2296" s="25">
        <v>5</v>
      </c>
      <c r="G2296" s="25">
        <v>27</v>
      </c>
      <c r="H2296" s="86">
        <v>0.44097222222222227</v>
      </c>
      <c r="I2296" s="25" t="s">
        <v>771</v>
      </c>
      <c r="O2296" s="25" t="s">
        <v>772</v>
      </c>
      <c r="P2296" s="25" t="s">
        <v>773</v>
      </c>
      <c r="Q2296" s="25" t="s">
        <v>774</v>
      </c>
      <c r="R2296" s="25" t="s">
        <v>775</v>
      </c>
      <c r="S2296" s="25" t="s">
        <v>776</v>
      </c>
      <c r="T2296" s="25" t="s">
        <v>777</v>
      </c>
      <c r="V2296" s="25" t="s">
        <v>778</v>
      </c>
      <c r="X2296" s="25" t="s">
        <v>779</v>
      </c>
      <c r="AB2296" s="25" t="s">
        <v>780</v>
      </c>
      <c r="AC2296" s="25" t="s">
        <v>781</v>
      </c>
      <c r="AD2296" s="25">
        <v>40</v>
      </c>
      <c r="AE2296" s="25" t="s">
        <v>782</v>
      </c>
      <c r="AF2296" s="25">
        <v>-23.4113685420471</v>
      </c>
      <c r="AG2296" s="25">
        <v>-67.967536692030805</v>
      </c>
      <c r="AH2296" s="25">
        <v>0.44097222222222227</v>
      </c>
      <c r="AI2296" s="25" t="s">
        <v>787</v>
      </c>
      <c r="AM2296" s="25" t="s">
        <v>784</v>
      </c>
      <c r="AN2296" s="25" t="s">
        <v>912</v>
      </c>
      <c r="AO2296" s="25" t="s">
        <v>785</v>
      </c>
      <c r="AR2296" s="25" t="s">
        <v>1176</v>
      </c>
    </row>
    <row r="2297" spans="1:44">
      <c r="A2297" s="25">
        <v>202505</v>
      </c>
      <c r="B2297" s="17" t="str">
        <f>IF(A2297="","",IFERROR(VLOOKUP(A2297,Campaña!A:K,2,0),"ID NO EXISTE"))</f>
        <v>Campaña mayo 2025</v>
      </c>
      <c r="C2297" s="25">
        <v>366</v>
      </c>
      <c r="D2297" s="85" t="str">
        <f>IF(C2297="","",IFERROR(CONCATENATE(VLOOKUP(C2297,EstacionReplica!A:W,2,0)," - ",VLOOKUP(C2297,EstacionReplica!A:W,3,0)," - ",VLOOKUP(C2297,EstacionReplica!A:W,4,0)),"ID NO EXISTE"))</f>
        <v>E-098 - Registro individual - 1</v>
      </c>
      <c r="E2297" s="25">
        <v>2025</v>
      </c>
      <c r="F2297" s="25">
        <v>5</v>
      </c>
      <c r="G2297" s="25">
        <v>27</v>
      </c>
      <c r="H2297" s="86">
        <v>0.44027777777777777</v>
      </c>
      <c r="I2297" s="25" t="s">
        <v>771</v>
      </c>
      <c r="O2297" s="25" t="s">
        <v>772</v>
      </c>
      <c r="P2297" s="25" t="s">
        <v>773</v>
      </c>
      <c r="Q2297" s="25" t="s">
        <v>774</v>
      </c>
      <c r="R2297" s="25" t="s">
        <v>775</v>
      </c>
      <c r="S2297" s="25" t="s">
        <v>776</v>
      </c>
      <c r="T2297" s="25" t="s">
        <v>777</v>
      </c>
      <c r="V2297" s="25" t="s">
        <v>778</v>
      </c>
      <c r="X2297" s="25" t="s">
        <v>779</v>
      </c>
      <c r="AB2297" s="25" t="s">
        <v>780</v>
      </c>
      <c r="AC2297" s="25" t="s">
        <v>781</v>
      </c>
      <c r="AD2297" s="25">
        <v>65</v>
      </c>
      <c r="AE2297" s="25" t="s">
        <v>782</v>
      </c>
      <c r="AF2297" s="25">
        <v>-23.411332739389</v>
      </c>
      <c r="AG2297" s="25">
        <v>-67.967585903172406</v>
      </c>
      <c r="AH2297" s="25">
        <v>0.44027777777777777</v>
      </c>
      <c r="AI2297" s="25" t="s">
        <v>792</v>
      </c>
      <c r="AM2297" s="25" t="s">
        <v>784</v>
      </c>
      <c r="AN2297" s="25" t="s">
        <v>977</v>
      </c>
      <c r="AO2297" s="25" t="s">
        <v>785</v>
      </c>
      <c r="AR2297" s="25" t="s">
        <v>1176</v>
      </c>
    </row>
    <row r="2298" spans="1:44">
      <c r="A2298" s="25">
        <v>202505</v>
      </c>
      <c r="B2298" s="17" t="str">
        <f>IF(A2298="","",IFERROR(VLOOKUP(A2298,Campaña!A:K,2,0),"ID NO EXISTE"))</f>
        <v>Campaña mayo 2025</v>
      </c>
      <c r="C2298" s="25">
        <v>367</v>
      </c>
      <c r="D2298" s="85" t="str">
        <f>IF(C2298="","",IFERROR(CONCATENATE(VLOOKUP(C2298,EstacionReplica!A:W,2,0)," - ",VLOOKUP(C2298,EstacionReplica!A:W,3,0)," - ",VLOOKUP(C2298,EstacionReplica!A:W,4,0)),"ID NO EXISTE"))</f>
        <v>E-099 - Registro individual - 1</v>
      </c>
      <c r="E2298" s="25">
        <v>2025</v>
      </c>
      <c r="F2298" s="25">
        <v>5</v>
      </c>
      <c r="G2298" s="25">
        <v>27</v>
      </c>
      <c r="H2298" s="86">
        <v>0.43888888888888888</v>
      </c>
      <c r="I2298" s="25" t="s">
        <v>771</v>
      </c>
      <c r="O2298" s="25" t="s">
        <v>772</v>
      </c>
      <c r="P2298" s="25" t="s">
        <v>773</v>
      </c>
      <c r="Q2298" s="25" t="s">
        <v>774</v>
      </c>
      <c r="R2298" s="25" t="s">
        <v>775</v>
      </c>
      <c r="S2298" s="25" t="s">
        <v>776</v>
      </c>
      <c r="T2298" s="25" t="s">
        <v>777</v>
      </c>
      <c r="V2298" s="25" t="s">
        <v>778</v>
      </c>
      <c r="X2298" s="25" t="s">
        <v>779</v>
      </c>
      <c r="AB2298" s="25" t="s">
        <v>780</v>
      </c>
      <c r="AC2298" s="25" t="s">
        <v>781</v>
      </c>
      <c r="AD2298" s="25">
        <v>70</v>
      </c>
      <c r="AE2298" s="25" t="s">
        <v>782</v>
      </c>
      <c r="AF2298" s="25">
        <v>-23.4114139582348</v>
      </c>
      <c r="AG2298" s="25">
        <v>-67.967575486351805</v>
      </c>
      <c r="AH2298" s="25">
        <v>0.43888888888888888</v>
      </c>
      <c r="AI2298" s="25" t="s">
        <v>792</v>
      </c>
      <c r="AM2298" s="25" t="s">
        <v>784</v>
      </c>
      <c r="AN2298" s="25" t="s">
        <v>857</v>
      </c>
      <c r="AO2298" s="25" t="s">
        <v>785</v>
      </c>
      <c r="AR2298" s="25" t="s">
        <v>1176</v>
      </c>
    </row>
    <row r="2299" spans="1:44">
      <c r="A2299" s="25">
        <v>202505</v>
      </c>
      <c r="B2299" s="17" t="str">
        <f>IF(A2299="","",IFERROR(VLOOKUP(A2299,Campaña!A:K,2,0),"ID NO EXISTE"))</f>
        <v>Campaña mayo 2025</v>
      </c>
      <c r="C2299" s="25">
        <v>368</v>
      </c>
      <c r="D2299" s="85" t="str">
        <f>IF(C2299="","",IFERROR(CONCATENATE(VLOOKUP(C2299,EstacionReplica!A:W,2,0)," - ",VLOOKUP(C2299,EstacionReplica!A:W,3,0)," - ",VLOOKUP(C2299,EstacionReplica!A:W,4,0)),"ID NO EXISTE"))</f>
        <v>E-100  - Registro individual - 1</v>
      </c>
      <c r="E2299" s="25">
        <v>2025</v>
      </c>
      <c r="F2299" s="25">
        <v>5</v>
      </c>
      <c r="G2299" s="25">
        <v>27</v>
      </c>
      <c r="H2299" s="86">
        <v>0.4375</v>
      </c>
      <c r="I2299" s="25" t="s">
        <v>771</v>
      </c>
      <c r="O2299" s="25" t="s">
        <v>772</v>
      </c>
      <c r="P2299" s="25" t="s">
        <v>773</v>
      </c>
      <c r="Q2299" s="25" t="s">
        <v>774</v>
      </c>
      <c r="R2299" s="25" t="s">
        <v>775</v>
      </c>
      <c r="S2299" s="25" t="s">
        <v>776</v>
      </c>
      <c r="T2299" s="25" t="s">
        <v>777</v>
      </c>
      <c r="V2299" s="25" t="s">
        <v>778</v>
      </c>
      <c r="X2299" s="25" t="s">
        <v>779</v>
      </c>
      <c r="AB2299" s="25" t="s">
        <v>780</v>
      </c>
      <c r="AC2299" s="25" t="s">
        <v>781</v>
      </c>
      <c r="AD2299" s="25">
        <v>70</v>
      </c>
      <c r="AE2299" s="25" t="s">
        <v>782</v>
      </c>
      <c r="AF2299" s="25">
        <v>-23.411495306416999</v>
      </c>
      <c r="AG2299" s="25">
        <v>-67.967584641876996</v>
      </c>
      <c r="AH2299" s="25">
        <v>0.4375</v>
      </c>
      <c r="AI2299" s="25" t="s">
        <v>787</v>
      </c>
      <c r="AM2299" s="25" t="s">
        <v>784</v>
      </c>
      <c r="AN2299" s="25" t="s">
        <v>1046</v>
      </c>
      <c r="AO2299" s="25" t="s">
        <v>785</v>
      </c>
      <c r="AR2299" s="25" t="s">
        <v>1176</v>
      </c>
    </row>
    <row r="2300" spans="1:44">
      <c r="A2300" s="25">
        <v>202505</v>
      </c>
      <c r="B2300" s="17" t="str">
        <f>IF(A2300="","",IFERROR(VLOOKUP(A2300,Campaña!A:K,2,0),"ID NO EXISTE"))</f>
        <v>Campaña mayo 2025</v>
      </c>
      <c r="C2300" s="25">
        <v>369</v>
      </c>
      <c r="D2300" s="85" t="str">
        <f>IF(C2300="","",IFERROR(CONCATENATE(VLOOKUP(C2300,EstacionReplica!A:W,2,0)," - ",VLOOKUP(C2300,EstacionReplica!A:W,3,0)," - ",VLOOKUP(C2300,EstacionReplica!A:W,4,0)),"ID NO EXISTE"))</f>
        <v>E-101 - Registro individual - 1</v>
      </c>
      <c r="E2300" s="25">
        <v>2025</v>
      </c>
      <c r="F2300" s="25">
        <v>5</v>
      </c>
      <c r="G2300" s="25">
        <v>27</v>
      </c>
      <c r="H2300" s="86">
        <v>0.43402777777777773</v>
      </c>
      <c r="I2300" s="25" t="s">
        <v>771</v>
      </c>
      <c r="O2300" s="25" t="s">
        <v>772</v>
      </c>
      <c r="P2300" s="25" t="s">
        <v>773</v>
      </c>
      <c r="Q2300" s="25" t="s">
        <v>774</v>
      </c>
      <c r="R2300" s="25" t="s">
        <v>775</v>
      </c>
      <c r="S2300" s="25" t="s">
        <v>776</v>
      </c>
      <c r="T2300" s="25" t="s">
        <v>777</v>
      </c>
      <c r="V2300" s="25" t="s">
        <v>778</v>
      </c>
      <c r="X2300" s="25" t="s">
        <v>779</v>
      </c>
      <c r="AB2300" s="25" t="s">
        <v>780</v>
      </c>
      <c r="AC2300" s="25" t="s">
        <v>781</v>
      </c>
      <c r="AD2300" s="25">
        <v>80</v>
      </c>
      <c r="AE2300" s="25" t="s">
        <v>782</v>
      </c>
      <c r="AF2300" s="25">
        <v>-23.4114861455773</v>
      </c>
      <c r="AG2300" s="25">
        <v>-67.967565139589993</v>
      </c>
      <c r="AH2300" s="25">
        <v>0.43402777777777773</v>
      </c>
      <c r="AI2300" s="25" t="s">
        <v>787</v>
      </c>
      <c r="AM2300" s="25" t="s">
        <v>784</v>
      </c>
      <c r="AN2300" s="25" t="s">
        <v>909</v>
      </c>
      <c r="AO2300" s="25" t="s">
        <v>785</v>
      </c>
      <c r="AR2300" s="25" t="s">
        <v>1176</v>
      </c>
    </row>
    <row r="2301" spans="1:44">
      <c r="A2301" s="25">
        <v>202505</v>
      </c>
      <c r="B2301" s="17" t="str">
        <f>IF(A2301="","",IFERROR(VLOOKUP(A2301,Campaña!A:K,2,0),"ID NO EXISTE"))</f>
        <v>Campaña mayo 2025</v>
      </c>
      <c r="C2301" s="25">
        <v>370</v>
      </c>
      <c r="D2301" s="85" t="str">
        <f>IF(C2301="","",IFERROR(CONCATENATE(VLOOKUP(C2301,EstacionReplica!A:W,2,0)," - ",VLOOKUP(C2301,EstacionReplica!A:W,3,0)," - ",VLOOKUP(C2301,EstacionReplica!A:W,4,0)),"ID NO EXISTE"))</f>
        <v>E-102 - Registro individual - 1</v>
      </c>
      <c r="E2301" s="25">
        <v>2025</v>
      </c>
      <c r="F2301" s="25">
        <v>5</v>
      </c>
      <c r="G2301" s="25">
        <v>27</v>
      </c>
      <c r="H2301" s="86">
        <v>0.43541666666666662</v>
      </c>
      <c r="I2301" s="25" t="s">
        <v>771</v>
      </c>
      <c r="O2301" s="25" t="s">
        <v>772</v>
      </c>
      <c r="P2301" s="25" t="s">
        <v>773</v>
      </c>
      <c r="Q2301" s="25" t="s">
        <v>774</v>
      </c>
      <c r="R2301" s="25" t="s">
        <v>775</v>
      </c>
      <c r="S2301" s="25" t="s">
        <v>776</v>
      </c>
      <c r="T2301" s="25" t="s">
        <v>777</v>
      </c>
      <c r="V2301" s="25" t="s">
        <v>778</v>
      </c>
      <c r="X2301" s="25" t="s">
        <v>779</v>
      </c>
      <c r="AB2301" s="25" t="s">
        <v>780</v>
      </c>
      <c r="AC2301" s="25" t="s">
        <v>781</v>
      </c>
      <c r="AD2301" s="25">
        <v>60</v>
      </c>
      <c r="AE2301" s="25" t="s">
        <v>782</v>
      </c>
      <c r="AF2301" s="25">
        <v>-23.4115044672543</v>
      </c>
      <c r="AG2301" s="25">
        <v>-67.9676041441667</v>
      </c>
      <c r="AH2301" s="25">
        <v>0.43541666666666662</v>
      </c>
      <c r="AI2301" s="25" t="s">
        <v>787</v>
      </c>
      <c r="AM2301" s="25" t="s">
        <v>784</v>
      </c>
      <c r="AN2301" s="25" t="s">
        <v>866</v>
      </c>
      <c r="AO2301" s="25" t="s">
        <v>785</v>
      </c>
      <c r="AR2301" s="25" t="s">
        <v>1176</v>
      </c>
    </row>
    <row r="2302" spans="1:44">
      <c r="A2302" s="25">
        <v>202505</v>
      </c>
      <c r="B2302" s="17" t="str">
        <f>IF(A2302="","",IFERROR(VLOOKUP(A2302,Campaña!A:K,2,0),"ID NO EXISTE"))</f>
        <v>Campaña mayo 2025</v>
      </c>
      <c r="C2302" s="25">
        <v>371</v>
      </c>
      <c r="D2302" s="85" t="str">
        <f>IF(C2302="","",IFERROR(CONCATENATE(VLOOKUP(C2302,EstacionReplica!A:W,2,0)," - ",VLOOKUP(C2302,EstacionReplica!A:W,3,0)," - ",VLOOKUP(C2302,EstacionReplica!A:W,4,0)),"ID NO EXISTE"))</f>
        <v>E-103 - Registro individual - 1</v>
      </c>
      <c r="E2302" s="25">
        <v>2025</v>
      </c>
      <c r="F2302" s="25">
        <v>5</v>
      </c>
      <c r="G2302" s="25">
        <v>27</v>
      </c>
      <c r="H2302" s="86">
        <v>0.42638888888888887</v>
      </c>
      <c r="I2302" s="25" t="s">
        <v>771</v>
      </c>
      <c r="O2302" s="25" t="s">
        <v>772</v>
      </c>
      <c r="P2302" s="25" t="s">
        <v>773</v>
      </c>
      <c r="Q2302" s="25" t="s">
        <v>774</v>
      </c>
      <c r="R2302" s="25" t="s">
        <v>775</v>
      </c>
      <c r="S2302" s="25" t="s">
        <v>776</v>
      </c>
      <c r="T2302" s="25" t="s">
        <v>777</v>
      </c>
      <c r="V2302" s="25" t="s">
        <v>778</v>
      </c>
      <c r="X2302" s="25" t="s">
        <v>779</v>
      </c>
      <c r="AB2302" s="25" t="s">
        <v>780</v>
      </c>
      <c r="AC2302" s="25" t="s">
        <v>781</v>
      </c>
      <c r="AD2302" s="25">
        <v>65</v>
      </c>
      <c r="AE2302" s="25" t="s">
        <v>782</v>
      </c>
      <c r="AF2302" s="25">
        <v>-23.4115343418914</v>
      </c>
      <c r="AG2302" s="25">
        <v>-67.968024739857498</v>
      </c>
      <c r="AH2302" s="25">
        <v>0.42638888888888887</v>
      </c>
      <c r="AI2302" s="25" t="s">
        <v>787</v>
      </c>
      <c r="AM2302" s="25" t="s">
        <v>784</v>
      </c>
      <c r="AN2302" s="25" t="s">
        <v>900</v>
      </c>
      <c r="AO2302" s="25" t="s">
        <v>785</v>
      </c>
      <c r="AR2302" s="25" t="s">
        <v>1176</v>
      </c>
    </row>
    <row r="2303" spans="1:44">
      <c r="A2303" s="25">
        <v>202505</v>
      </c>
      <c r="B2303" s="17" t="str">
        <f>IF(A2303="","",IFERROR(VLOOKUP(A2303,Campaña!A:K,2,0),"ID NO EXISTE"))</f>
        <v>Campaña mayo 2025</v>
      </c>
      <c r="C2303" s="25">
        <v>372</v>
      </c>
      <c r="D2303" s="85" t="str">
        <f>IF(C2303="","",IFERROR(CONCATENATE(VLOOKUP(C2303,EstacionReplica!A:W,2,0)," - ",VLOOKUP(C2303,EstacionReplica!A:W,3,0)," - ",VLOOKUP(C2303,EstacionReplica!A:W,4,0)),"ID NO EXISTE"))</f>
        <v>E-104 - Registro individual - 1</v>
      </c>
      <c r="E2303" s="25">
        <v>2025</v>
      </c>
      <c r="F2303" s="25">
        <v>5</v>
      </c>
      <c r="G2303" s="25">
        <v>27</v>
      </c>
      <c r="H2303" s="86">
        <v>0.42708333333333331</v>
      </c>
      <c r="I2303" s="25" t="s">
        <v>771</v>
      </c>
      <c r="O2303" s="25" t="s">
        <v>772</v>
      </c>
      <c r="P2303" s="25" t="s">
        <v>773</v>
      </c>
      <c r="Q2303" s="25" t="s">
        <v>774</v>
      </c>
      <c r="R2303" s="25" t="s">
        <v>775</v>
      </c>
      <c r="S2303" s="25" t="s">
        <v>776</v>
      </c>
      <c r="T2303" s="25" t="s">
        <v>777</v>
      </c>
      <c r="V2303" s="25" t="s">
        <v>778</v>
      </c>
      <c r="X2303" s="25" t="s">
        <v>779</v>
      </c>
      <c r="AB2303" s="25" t="s">
        <v>780</v>
      </c>
      <c r="AC2303" s="25" t="s">
        <v>781</v>
      </c>
      <c r="AD2303" s="25">
        <v>80</v>
      </c>
      <c r="AE2303" s="25" t="s">
        <v>782</v>
      </c>
      <c r="AF2303" s="25">
        <v>-23.411507441303598</v>
      </c>
      <c r="AG2303" s="25">
        <v>-67.968054308532899</v>
      </c>
      <c r="AH2303" s="25">
        <v>0.42708333333333331</v>
      </c>
      <c r="AI2303" s="25" t="s">
        <v>792</v>
      </c>
      <c r="AM2303" s="25" t="s">
        <v>784</v>
      </c>
      <c r="AN2303" s="25" t="s">
        <v>807</v>
      </c>
      <c r="AO2303" s="25" t="s">
        <v>785</v>
      </c>
      <c r="AR2303" s="25" t="s">
        <v>1176</v>
      </c>
    </row>
    <row r="2304" spans="1:44">
      <c r="A2304" s="25">
        <v>202505</v>
      </c>
      <c r="B2304" s="17" t="str">
        <f>IF(A2304="","",IFERROR(VLOOKUP(A2304,Campaña!A:K,2,0),"ID NO EXISTE"))</f>
        <v>Campaña mayo 2025</v>
      </c>
      <c r="C2304" s="25">
        <v>373</v>
      </c>
      <c r="D2304" s="85" t="str">
        <f>IF(C2304="","",IFERROR(CONCATENATE(VLOOKUP(C2304,EstacionReplica!A:W,2,0)," - ",VLOOKUP(C2304,EstacionReplica!A:W,3,0)," - ",VLOOKUP(C2304,EstacionReplica!A:W,4,0)),"ID NO EXISTE"))</f>
        <v>E-108 - Registro individual - 1</v>
      </c>
      <c r="E2304" s="25">
        <v>2025</v>
      </c>
      <c r="F2304" s="25">
        <v>5</v>
      </c>
      <c r="G2304" s="25">
        <v>27</v>
      </c>
      <c r="H2304" s="86">
        <v>0.38680555555555557</v>
      </c>
      <c r="I2304" s="25" t="s">
        <v>771</v>
      </c>
      <c r="O2304" s="25" t="s">
        <v>772</v>
      </c>
      <c r="P2304" s="25" t="s">
        <v>773</v>
      </c>
      <c r="Q2304" s="25" t="s">
        <v>774</v>
      </c>
      <c r="R2304" s="25" t="s">
        <v>775</v>
      </c>
      <c r="S2304" s="25" t="s">
        <v>776</v>
      </c>
      <c r="T2304" s="25" t="s">
        <v>777</v>
      </c>
      <c r="V2304" s="25" t="s">
        <v>778</v>
      </c>
      <c r="X2304" s="25" t="s">
        <v>779</v>
      </c>
      <c r="AB2304" s="25" t="s">
        <v>780</v>
      </c>
      <c r="AC2304" s="25" t="s">
        <v>781</v>
      </c>
      <c r="AD2304" s="25">
        <v>65</v>
      </c>
      <c r="AE2304" s="25" t="s">
        <v>782</v>
      </c>
      <c r="AF2304" s="25">
        <v>-23.412627295463999</v>
      </c>
      <c r="AG2304" s="25">
        <v>-67.969405984374106</v>
      </c>
      <c r="AH2304" s="25">
        <v>0.38680555555555557</v>
      </c>
      <c r="AI2304" s="25" t="s">
        <v>787</v>
      </c>
      <c r="AM2304" s="25" t="s">
        <v>784</v>
      </c>
      <c r="AN2304" s="25" t="s">
        <v>900</v>
      </c>
      <c r="AO2304" s="25" t="s">
        <v>785</v>
      </c>
      <c r="AR2304" s="25" t="s">
        <v>1176</v>
      </c>
    </row>
    <row r="2305" spans="1:44">
      <c r="A2305" s="25">
        <v>202505</v>
      </c>
      <c r="B2305" s="17" t="str">
        <f>IF(A2305="","",IFERROR(VLOOKUP(A2305,Campaña!A:K,2,0),"ID NO EXISTE"))</f>
        <v>Campaña mayo 2025</v>
      </c>
      <c r="C2305" s="25">
        <v>374</v>
      </c>
      <c r="D2305" s="85" t="str">
        <f>IF(C2305="","",IFERROR(CONCATENATE(VLOOKUP(C2305,EstacionReplica!A:W,2,0)," - ",VLOOKUP(C2305,EstacionReplica!A:W,3,0)," - ",VLOOKUP(C2305,EstacionReplica!A:W,4,0)),"ID NO EXISTE"))</f>
        <v>E-109 - Registro individual - 1</v>
      </c>
      <c r="E2305" s="25">
        <v>2025</v>
      </c>
      <c r="F2305" s="25">
        <v>5</v>
      </c>
      <c r="G2305" s="25">
        <v>27</v>
      </c>
      <c r="H2305" s="86">
        <v>0.3888888888888889</v>
      </c>
      <c r="I2305" s="25" t="s">
        <v>771</v>
      </c>
      <c r="O2305" s="25" t="s">
        <v>772</v>
      </c>
      <c r="P2305" s="25" t="s">
        <v>773</v>
      </c>
      <c r="Q2305" s="25" t="s">
        <v>774</v>
      </c>
      <c r="R2305" s="25" t="s">
        <v>775</v>
      </c>
      <c r="S2305" s="25" t="s">
        <v>776</v>
      </c>
      <c r="T2305" s="25" t="s">
        <v>777</v>
      </c>
      <c r="V2305" s="25" t="s">
        <v>778</v>
      </c>
      <c r="X2305" s="25" t="s">
        <v>779</v>
      </c>
      <c r="AB2305" s="25" t="s">
        <v>780</v>
      </c>
      <c r="AC2305" s="25" t="s">
        <v>781</v>
      </c>
      <c r="AD2305" s="25">
        <v>80</v>
      </c>
      <c r="AE2305" s="25" t="s">
        <v>782</v>
      </c>
      <c r="AF2305" s="25">
        <v>-23.412717739630999</v>
      </c>
      <c r="AG2305" s="25">
        <v>-67.969424857399503</v>
      </c>
      <c r="AH2305" s="25">
        <v>0.3888888888888889</v>
      </c>
      <c r="AI2305" s="25" t="s">
        <v>792</v>
      </c>
      <c r="AM2305" s="25" t="s">
        <v>784</v>
      </c>
      <c r="AN2305" s="25" t="s">
        <v>815</v>
      </c>
      <c r="AO2305" s="25" t="s">
        <v>785</v>
      </c>
      <c r="AR2305" s="25" t="s">
        <v>1176</v>
      </c>
    </row>
    <row r="2306" spans="1:44">
      <c r="A2306" s="25">
        <v>202505</v>
      </c>
      <c r="B2306" s="17" t="str">
        <f>IF(A2306="","",IFERROR(VLOOKUP(A2306,Campaña!A:K,2,0),"ID NO EXISTE"))</f>
        <v>Campaña mayo 2025</v>
      </c>
      <c r="C2306" s="25">
        <v>375</v>
      </c>
      <c r="D2306" s="85" t="str">
        <f>IF(C2306="","",IFERROR(CONCATENATE(VLOOKUP(C2306,EstacionReplica!A:W,2,0)," - ",VLOOKUP(C2306,EstacionReplica!A:W,3,0)," - ",VLOOKUP(C2306,EstacionReplica!A:W,4,0)),"ID NO EXISTE"))</f>
        <v>E-110 - Registro individual - 1</v>
      </c>
      <c r="E2306" s="25">
        <v>2025</v>
      </c>
      <c r="F2306" s="25">
        <v>5</v>
      </c>
      <c r="G2306" s="25">
        <v>27</v>
      </c>
      <c r="H2306" s="86">
        <v>0.39027777777777778</v>
      </c>
      <c r="I2306" s="25" t="s">
        <v>771</v>
      </c>
      <c r="O2306" s="25" t="s">
        <v>772</v>
      </c>
      <c r="P2306" s="25" t="s">
        <v>773</v>
      </c>
      <c r="Q2306" s="25" t="s">
        <v>774</v>
      </c>
      <c r="R2306" s="25" t="s">
        <v>775</v>
      </c>
      <c r="S2306" s="25" t="s">
        <v>776</v>
      </c>
      <c r="T2306" s="25" t="s">
        <v>777</v>
      </c>
      <c r="V2306" s="25" t="s">
        <v>778</v>
      </c>
      <c r="X2306" s="25" t="s">
        <v>779</v>
      </c>
      <c r="AB2306" s="25" t="s">
        <v>780</v>
      </c>
      <c r="AC2306" s="25" t="s">
        <v>781</v>
      </c>
      <c r="AD2306" s="25">
        <v>60</v>
      </c>
      <c r="AE2306" s="25" t="s">
        <v>782</v>
      </c>
      <c r="AF2306" s="25">
        <v>-23.412689999520801</v>
      </c>
      <c r="AG2306" s="25">
        <v>-67.969327204516304</v>
      </c>
      <c r="AH2306" s="25">
        <v>0.39027777777777778</v>
      </c>
      <c r="AI2306" s="25" t="s">
        <v>787</v>
      </c>
      <c r="AM2306" s="25" t="s">
        <v>784</v>
      </c>
      <c r="AN2306" s="25" t="s">
        <v>809</v>
      </c>
      <c r="AO2306" s="25" t="s">
        <v>785</v>
      </c>
      <c r="AR2306" s="25" t="s">
        <v>1176</v>
      </c>
    </row>
    <row r="2307" spans="1:44">
      <c r="A2307" s="25">
        <v>202505</v>
      </c>
      <c r="B2307" s="17" t="str">
        <f>IF(A2307="","",IFERROR(VLOOKUP(A2307,Campaña!A:K,2,0),"ID NO EXISTE"))</f>
        <v>Campaña mayo 2025</v>
      </c>
      <c r="C2307" s="25">
        <v>376</v>
      </c>
      <c r="D2307" s="85" t="str">
        <f>IF(C2307="","",IFERROR(CONCATENATE(VLOOKUP(C2307,EstacionReplica!A:W,2,0)," - ",VLOOKUP(C2307,EstacionReplica!A:W,3,0)," - ",VLOOKUP(C2307,EstacionReplica!A:W,4,0)),"ID NO EXISTE"))</f>
        <v>E-111 - Registro individual - 1</v>
      </c>
      <c r="E2307" s="25">
        <v>2025</v>
      </c>
      <c r="F2307" s="25">
        <v>5</v>
      </c>
      <c r="G2307" s="25">
        <v>27</v>
      </c>
      <c r="H2307" s="86">
        <v>0.39166666666666666</v>
      </c>
      <c r="I2307" s="25" t="s">
        <v>771</v>
      </c>
      <c r="O2307" s="25" t="s">
        <v>772</v>
      </c>
      <c r="P2307" s="25" t="s">
        <v>773</v>
      </c>
      <c r="Q2307" s="25" t="s">
        <v>774</v>
      </c>
      <c r="R2307" s="25" t="s">
        <v>775</v>
      </c>
      <c r="S2307" s="25" t="s">
        <v>776</v>
      </c>
      <c r="T2307" s="25" t="s">
        <v>777</v>
      </c>
      <c r="V2307" s="25" t="s">
        <v>778</v>
      </c>
      <c r="X2307" s="25" t="s">
        <v>779</v>
      </c>
      <c r="AB2307" s="25" t="s">
        <v>780</v>
      </c>
      <c r="AC2307" s="25" t="s">
        <v>781</v>
      </c>
      <c r="AD2307" s="25">
        <v>55</v>
      </c>
      <c r="AE2307" s="25" t="s">
        <v>782</v>
      </c>
      <c r="AF2307" s="25">
        <v>-23.412690128644499</v>
      </c>
      <c r="AG2307" s="25">
        <v>-67.969346777063507</v>
      </c>
      <c r="AH2307" s="25">
        <v>0.39166666666666666</v>
      </c>
      <c r="AI2307" s="25" t="s">
        <v>787</v>
      </c>
      <c r="AM2307" s="25" t="s">
        <v>784</v>
      </c>
      <c r="AN2307" s="25" t="s">
        <v>891</v>
      </c>
      <c r="AO2307" s="25" t="s">
        <v>785</v>
      </c>
      <c r="AR2307" s="25" t="s">
        <v>1176</v>
      </c>
    </row>
    <row r="2308" spans="1:44">
      <c r="A2308" s="25">
        <v>202505</v>
      </c>
      <c r="B2308" s="17" t="str">
        <f>IF(A2308="","",IFERROR(VLOOKUP(A2308,Campaña!A:K,2,0),"ID NO EXISTE"))</f>
        <v>Campaña mayo 2025</v>
      </c>
      <c r="C2308" s="25">
        <v>377</v>
      </c>
      <c r="D2308" s="85" t="str">
        <f>IF(C2308="","",IFERROR(CONCATENATE(VLOOKUP(C2308,EstacionReplica!A:W,2,0)," - ",VLOOKUP(C2308,EstacionReplica!A:W,3,0)," - ",VLOOKUP(C2308,EstacionReplica!A:W,4,0)),"ID NO EXISTE"))</f>
        <v>E-112 - Registro individual - 1</v>
      </c>
      <c r="E2308" s="25">
        <v>2025</v>
      </c>
      <c r="F2308" s="25">
        <v>5</v>
      </c>
      <c r="G2308" s="25">
        <v>27</v>
      </c>
      <c r="H2308" s="86">
        <v>0.3923611111111111</v>
      </c>
      <c r="I2308" s="25" t="s">
        <v>771</v>
      </c>
      <c r="O2308" s="25" t="s">
        <v>772</v>
      </c>
      <c r="P2308" s="25" t="s">
        <v>773</v>
      </c>
      <c r="Q2308" s="25" t="s">
        <v>774</v>
      </c>
      <c r="R2308" s="25" t="s">
        <v>775</v>
      </c>
      <c r="S2308" s="25" t="s">
        <v>776</v>
      </c>
      <c r="T2308" s="25" t="s">
        <v>777</v>
      </c>
      <c r="V2308" s="25" t="s">
        <v>778</v>
      </c>
      <c r="X2308" s="25" t="s">
        <v>779</v>
      </c>
      <c r="AB2308" s="25" t="s">
        <v>780</v>
      </c>
      <c r="AC2308" s="25" t="s">
        <v>781</v>
      </c>
      <c r="AD2308" s="25">
        <v>27</v>
      </c>
      <c r="AE2308" s="25" t="s">
        <v>782</v>
      </c>
      <c r="AF2308" s="25">
        <v>-23.412753026364999</v>
      </c>
      <c r="AG2308" s="25">
        <v>-67.969297355974803</v>
      </c>
      <c r="AH2308" s="25">
        <v>0.3923611111111111</v>
      </c>
      <c r="AI2308" s="25" t="s">
        <v>787</v>
      </c>
      <c r="AM2308" s="25" t="s">
        <v>784</v>
      </c>
      <c r="AN2308" s="25" t="s">
        <v>1040</v>
      </c>
      <c r="AO2308" s="25" t="s">
        <v>785</v>
      </c>
      <c r="AR2308" s="25" t="s">
        <v>1176</v>
      </c>
    </row>
    <row r="2309" spans="1:44">
      <c r="A2309" s="25">
        <v>202505</v>
      </c>
      <c r="B2309" s="17" t="str">
        <f>IF(A2309="","",IFERROR(VLOOKUP(A2309,Campaña!A:K,2,0),"ID NO EXISTE"))</f>
        <v>Campaña mayo 2025</v>
      </c>
      <c r="C2309" s="25">
        <v>378</v>
      </c>
      <c r="D2309" s="85" t="str">
        <f>IF(C2309="","",IFERROR(CONCATENATE(VLOOKUP(C2309,EstacionReplica!A:W,2,0)," - ",VLOOKUP(C2309,EstacionReplica!A:W,3,0)," - ",VLOOKUP(C2309,EstacionReplica!A:W,4,0)),"ID NO EXISTE"))</f>
        <v>E-113 - Registro individual - 1</v>
      </c>
      <c r="E2309" s="25">
        <v>2025</v>
      </c>
      <c r="F2309" s="25">
        <v>5</v>
      </c>
      <c r="G2309" s="25">
        <v>27</v>
      </c>
      <c r="H2309" s="86">
        <v>0.39374999999999999</v>
      </c>
      <c r="I2309" s="25" t="s">
        <v>771</v>
      </c>
      <c r="O2309" s="25" t="s">
        <v>772</v>
      </c>
      <c r="P2309" s="25" t="s">
        <v>773</v>
      </c>
      <c r="Q2309" s="25" t="s">
        <v>774</v>
      </c>
      <c r="R2309" s="25" t="s">
        <v>775</v>
      </c>
      <c r="S2309" s="25" t="s">
        <v>776</v>
      </c>
      <c r="T2309" s="25" t="s">
        <v>777</v>
      </c>
      <c r="V2309" s="25" t="s">
        <v>778</v>
      </c>
      <c r="X2309" s="25" t="s">
        <v>779</v>
      </c>
      <c r="AB2309" s="25" t="s">
        <v>780</v>
      </c>
      <c r="AC2309" s="25" t="s">
        <v>781</v>
      </c>
      <c r="AD2309" s="25">
        <v>0</v>
      </c>
      <c r="AE2309" s="25" t="s">
        <v>782</v>
      </c>
      <c r="AF2309" s="25">
        <v>-23.4127983775806</v>
      </c>
      <c r="AG2309" s="25">
        <v>-67.969326365017494</v>
      </c>
      <c r="AH2309" s="25">
        <v>0.39374999999999999</v>
      </c>
      <c r="AI2309" s="25" t="s">
        <v>789</v>
      </c>
      <c r="AM2309" s="25" t="s">
        <v>784</v>
      </c>
      <c r="AN2309" s="25" t="s">
        <v>791</v>
      </c>
      <c r="AO2309" s="25" t="s">
        <v>785</v>
      </c>
      <c r="AR2309" s="25" t="s">
        <v>1176</v>
      </c>
    </row>
    <row r="2310" spans="1:44">
      <c r="A2310" s="25">
        <v>202505</v>
      </c>
      <c r="B2310" s="17" t="str">
        <f>IF(A2310="","",IFERROR(VLOOKUP(A2310,Campaña!A:K,2,0),"ID NO EXISTE"))</f>
        <v>Campaña mayo 2025</v>
      </c>
      <c r="C2310" s="25">
        <v>379</v>
      </c>
      <c r="D2310" s="85" t="str">
        <f>IF(C2310="","",IFERROR(CONCATENATE(VLOOKUP(C2310,EstacionReplica!A:W,2,0)," - ",VLOOKUP(C2310,EstacionReplica!A:W,3,0)," - ",VLOOKUP(C2310,EstacionReplica!A:W,4,0)),"ID NO EXISTE"))</f>
        <v>E-114 - Registro individual - 1</v>
      </c>
      <c r="E2310" s="25">
        <v>2025</v>
      </c>
      <c r="F2310" s="25">
        <v>5</v>
      </c>
      <c r="G2310" s="25">
        <v>27</v>
      </c>
      <c r="H2310" s="86">
        <v>0.39444444444444443</v>
      </c>
      <c r="I2310" s="25" t="s">
        <v>771</v>
      </c>
      <c r="O2310" s="25" t="s">
        <v>772</v>
      </c>
      <c r="P2310" s="25" t="s">
        <v>773</v>
      </c>
      <c r="Q2310" s="25" t="s">
        <v>774</v>
      </c>
      <c r="R2310" s="25" t="s">
        <v>775</v>
      </c>
      <c r="S2310" s="25" t="s">
        <v>776</v>
      </c>
      <c r="T2310" s="25" t="s">
        <v>777</v>
      </c>
      <c r="V2310" s="25" t="s">
        <v>778</v>
      </c>
      <c r="X2310" s="25" t="s">
        <v>779</v>
      </c>
      <c r="AB2310" s="25" t="s">
        <v>780</v>
      </c>
      <c r="AC2310" s="25" t="s">
        <v>781</v>
      </c>
      <c r="AD2310" s="25">
        <v>22</v>
      </c>
      <c r="AE2310" s="25" t="s">
        <v>782</v>
      </c>
      <c r="AF2310" s="25">
        <v>-23.412825342968301</v>
      </c>
      <c r="AG2310" s="25">
        <v>-67.969306582575001</v>
      </c>
      <c r="AH2310" s="25">
        <v>0.39444444444444443</v>
      </c>
      <c r="AI2310" s="25" t="s">
        <v>787</v>
      </c>
      <c r="AM2310" s="25" t="s">
        <v>784</v>
      </c>
      <c r="AN2310" s="25" t="s">
        <v>1206</v>
      </c>
      <c r="AO2310" s="25" t="s">
        <v>785</v>
      </c>
      <c r="AR2310" s="25" t="s">
        <v>1176</v>
      </c>
    </row>
    <row r="2311" spans="1:44">
      <c r="A2311" s="25">
        <v>202505</v>
      </c>
      <c r="B2311" s="17" t="str">
        <f>IF(A2311="","",IFERROR(VLOOKUP(A2311,Campaña!A:K,2,0),"ID NO EXISTE"))</f>
        <v>Campaña mayo 2025</v>
      </c>
      <c r="C2311" s="25">
        <v>380</v>
      </c>
      <c r="D2311" s="85" t="str">
        <f>IF(C2311="","",IFERROR(CONCATENATE(VLOOKUP(C2311,EstacionReplica!A:W,2,0)," - ",VLOOKUP(C2311,EstacionReplica!A:W,3,0)," - ",VLOOKUP(C2311,EstacionReplica!A:W,4,0)),"ID NO EXISTE"))</f>
        <v>E-115 - Registro individual - 1</v>
      </c>
      <c r="E2311" s="25">
        <v>2025</v>
      </c>
      <c r="F2311" s="25">
        <v>5</v>
      </c>
      <c r="G2311" s="25">
        <v>27</v>
      </c>
      <c r="H2311" s="86">
        <v>0.39583333333333331</v>
      </c>
      <c r="I2311" s="25" t="s">
        <v>771</v>
      </c>
      <c r="O2311" s="25" t="s">
        <v>772</v>
      </c>
      <c r="P2311" s="25" t="s">
        <v>773</v>
      </c>
      <c r="Q2311" s="25" t="s">
        <v>774</v>
      </c>
      <c r="R2311" s="25" t="s">
        <v>775</v>
      </c>
      <c r="S2311" s="25" t="s">
        <v>776</v>
      </c>
      <c r="T2311" s="25" t="s">
        <v>777</v>
      </c>
      <c r="V2311" s="25" t="s">
        <v>778</v>
      </c>
      <c r="X2311" s="25" t="s">
        <v>779</v>
      </c>
      <c r="AB2311" s="25" t="s">
        <v>780</v>
      </c>
      <c r="AC2311" s="25" t="s">
        <v>781</v>
      </c>
      <c r="AD2311" s="25">
        <v>8</v>
      </c>
      <c r="AE2311" s="25" t="s">
        <v>782</v>
      </c>
      <c r="AF2311" s="25">
        <v>-23.4129158517066</v>
      </c>
      <c r="AG2311" s="25">
        <v>-67.969335241845002</v>
      </c>
      <c r="AH2311" s="25">
        <v>0.39583333333333331</v>
      </c>
      <c r="AI2311" s="25" t="s">
        <v>787</v>
      </c>
      <c r="AM2311" s="25" t="s">
        <v>784</v>
      </c>
      <c r="AN2311" s="25" t="s">
        <v>1207</v>
      </c>
      <c r="AO2311" s="25" t="s">
        <v>785</v>
      </c>
      <c r="AR2311" s="25" t="s">
        <v>1176</v>
      </c>
    </row>
    <row r="2312" spans="1:44">
      <c r="A2312" s="25">
        <v>202505</v>
      </c>
      <c r="B2312" s="17" t="str">
        <f>IF(A2312="","",IFERROR(VLOOKUP(A2312,Campaña!A:K,2,0),"ID NO EXISTE"))</f>
        <v>Campaña mayo 2025</v>
      </c>
      <c r="C2312" s="25">
        <v>381</v>
      </c>
      <c r="D2312" s="85" t="str">
        <f>IF(C2312="","",IFERROR(CONCATENATE(VLOOKUP(C2312,EstacionReplica!A:W,2,0)," - ",VLOOKUP(C2312,EstacionReplica!A:W,3,0)," - ",VLOOKUP(C2312,EstacionReplica!A:W,4,0)),"ID NO EXISTE"))</f>
        <v>E-116 - Registro individual - 1</v>
      </c>
      <c r="E2312" s="25">
        <v>2025</v>
      </c>
      <c r="F2312" s="25">
        <v>5</v>
      </c>
      <c r="G2312" s="25">
        <v>27</v>
      </c>
      <c r="H2312" s="86">
        <v>0.39999999999999997</v>
      </c>
      <c r="I2312" s="25" t="s">
        <v>771</v>
      </c>
      <c r="O2312" s="25" t="s">
        <v>772</v>
      </c>
      <c r="P2312" s="25" t="s">
        <v>773</v>
      </c>
      <c r="Q2312" s="25" t="s">
        <v>774</v>
      </c>
      <c r="R2312" s="25" t="s">
        <v>775</v>
      </c>
      <c r="S2312" s="25" t="s">
        <v>776</v>
      </c>
      <c r="T2312" s="25" t="s">
        <v>777</v>
      </c>
      <c r="V2312" s="25" t="s">
        <v>778</v>
      </c>
      <c r="X2312" s="25" t="s">
        <v>779</v>
      </c>
      <c r="AB2312" s="25" t="s">
        <v>780</v>
      </c>
      <c r="AC2312" s="25" t="s">
        <v>781</v>
      </c>
      <c r="AD2312" s="25">
        <v>30</v>
      </c>
      <c r="AE2312" s="25" t="s">
        <v>782</v>
      </c>
      <c r="AF2312" s="25">
        <v>-23.412833405941701</v>
      </c>
      <c r="AG2312" s="25">
        <v>-67.969159718357204</v>
      </c>
      <c r="AH2312" s="25">
        <v>0.39999999999999997</v>
      </c>
      <c r="AI2312" s="25" t="s">
        <v>787</v>
      </c>
      <c r="AM2312" s="25" t="s">
        <v>784</v>
      </c>
      <c r="AN2312" s="25" t="s">
        <v>1044</v>
      </c>
      <c r="AO2312" s="25" t="s">
        <v>785</v>
      </c>
      <c r="AR2312" s="25" t="s">
        <v>1176</v>
      </c>
    </row>
    <row r="2313" spans="1:44">
      <c r="A2313" s="25">
        <v>202505</v>
      </c>
      <c r="B2313" s="17" t="str">
        <f>IF(A2313="","",IFERROR(VLOOKUP(A2313,Campaña!A:K,2,0),"ID NO EXISTE"))</f>
        <v>Campaña mayo 2025</v>
      </c>
      <c r="C2313" s="25">
        <v>382</v>
      </c>
      <c r="D2313" s="85" t="str">
        <f>IF(C2313="","",IFERROR(CONCATENATE(VLOOKUP(C2313,EstacionReplica!A:W,2,0)," - ",VLOOKUP(C2313,EstacionReplica!A:W,3,0)," - ",VLOOKUP(C2313,EstacionReplica!A:W,4,0)),"ID NO EXISTE"))</f>
        <v>E-117 - Registro individual - 1</v>
      </c>
      <c r="E2313" s="25">
        <v>2025</v>
      </c>
      <c r="F2313" s="25">
        <v>5</v>
      </c>
      <c r="G2313" s="25">
        <v>27</v>
      </c>
      <c r="H2313" s="86">
        <v>0.39861111111111108</v>
      </c>
      <c r="I2313" s="25" t="s">
        <v>771</v>
      </c>
      <c r="O2313" s="25" t="s">
        <v>772</v>
      </c>
      <c r="P2313" s="25" t="s">
        <v>773</v>
      </c>
      <c r="Q2313" s="25" t="s">
        <v>774</v>
      </c>
      <c r="R2313" s="25" t="s">
        <v>775</v>
      </c>
      <c r="S2313" s="25" t="s">
        <v>776</v>
      </c>
      <c r="T2313" s="25" t="s">
        <v>777</v>
      </c>
      <c r="V2313" s="25" t="s">
        <v>778</v>
      </c>
      <c r="X2313" s="25" t="s">
        <v>779</v>
      </c>
      <c r="AB2313" s="25" t="s">
        <v>780</v>
      </c>
      <c r="AC2313" s="25" t="s">
        <v>781</v>
      </c>
      <c r="AD2313" s="25">
        <v>10</v>
      </c>
      <c r="AE2313" s="25" t="s">
        <v>782</v>
      </c>
      <c r="AF2313" s="25">
        <v>-23.412842308298099</v>
      </c>
      <c r="AG2313" s="25">
        <v>-67.9691400758188</v>
      </c>
      <c r="AH2313" s="25">
        <v>0.39861111111111108</v>
      </c>
      <c r="AI2313" s="25" t="s">
        <v>787</v>
      </c>
      <c r="AM2313" s="25" t="s">
        <v>784</v>
      </c>
      <c r="AN2313" s="25" t="s">
        <v>1208</v>
      </c>
      <c r="AO2313" s="25" t="s">
        <v>785</v>
      </c>
      <c r="AR2313" s="25" t="s">
        <v>1176</v>
      </c>
    </row>
    <row r="2314" spans="1:44">
      <c r="A2314" s="25">
        <v>202505</v>
      </c>
      <c r="B2314" s="17" t="str">
        <f>IF(A2314="","",IFERROR(VLOOKUP(A2314,Campaña!A:K,2,0),"ID NO EXISTE"))</f>
        <v>Campaña mayo 2025</v>
      </c>
      <c r="C2314" s="25">
        <v>383</v>
      </c>
      <c r="D2314" s="85" t="str">
        <f>IF(C2314="","",IFERROR(CONCATENATE(VLOOKUP(C2314,EstacionReplica!A:W,2,0)," - ",VLOOKUP(C2314,EstacionReplica!A:W,3,0)," - ",VLOOKUP(C2314,EstacionReplica!A:W,4,0)),"ID NO EXISTE"))</f>
        <v>E-118 - Registro individual - 1</v>
      </c>
      <c r="E2314" s="25">
        <v>2025</v>
      </c>
      <c r="F2314" s="25">
        <v>5</v>
      </c>
      <c r="G2314" s="25">
        <v>27</v>
      </c>
      <c r="H2314" s="86">
        <v>0.40277777777777773</v>
      </c>
      <c r="I2314" s="25" t="s">
        <v>771</v>
      </c>
      <c r="O2314" s="25" t="s">
        <v>772</v>
      </c>
      <c r="P2314" s="25" t="s">
        <v>773</v>
      </c>
      <c r="Q2314" s="25" t="s">
        <v>774</v>
      </c>
      <c r="R2314" s="25" t="s">
        <v>775</v>
      </c>
      <c r="S2314" s="25" t="s">
        <v>776</v>
      </c>
      <c r="T2314" s="25" t="s">
        <v>777</v>
      </c>
      <c r="V2314" s="25" t="s">
        <v>778</v>
      </c>
      <c r="X2314" s="25" t="s">
        <v>779</v>
      </c>
      <c r="AB2314" s="25" t="s">
        <v>780</v>
      </c>
      <c r="AC2314" s="25" t="s">
        <v>781</v>
      </c>
      <c r="AD2314" s="25">
        <v>0</v>
      </c>
      <c r="AE2314" s="25" t="s">
        <v>782</v>
      </c>
      <c r="AF2314" s="25">
        <v>-23.412851210651901</v>
      </c>
      <c r="AG2314" s="25">
        <v>-67.969120433277993</v>
      </c>
      <c r="AH2314" s="25">
        <v>0.40277777777777773</v>
      </c>
      <c r="AI2314" s="25" t="s">
        <v>789</v>
      </c>
      <c r="AM2314" s="25" t="s">
        <v>784</v>
      </c>
      <c r="AN2314" s="25" t="s">
        <v>904</v>
      </c>
      <c r="AO2314" s="25" t="s">
        <v>785</v>
      </c>
      <c r="AR2314" s="25" t="s">
        <v>1176</v>
      </c>
    </row>
    <row r="2315" spans="1:44">
      <c r="A2315" s="25">
        <v>202505</v>
      </c>
      <c r="B2315" s="17" t="str">
        <f>IF(A2315="","",IFERROR(VLOOKUP(A2315,Campaña!A:K,2,0),"ID NO EXISTE"))</f>
        <v>Campaña mayo 2025</v>
      </c>
      <c r="C2315" s="25">
        <v>384</v>
      </c>
      <c r="D2315" s="85" t="str">
        <f>IF(C2315="","",IFERROR(CONCATENATE(VLOOKUP(C2315,EstacionReplica!A:W,2,0)," - ",VLOOKUP(C2315,EstacionReplica!A:W,3,0)," - ",VLOOKUP(C2315,EstacionReplica!A:W,4,0)),"ID NO EXISTE"))</f>
        <v>E-119 - Registro individual - 1</v>
      </c>
      <c r="E2315" s="25">
        <v>2025</v>
      </c>
      <c r="F2315" s="25">
        <v>5</v>
      </c>
      <c r="G2315" s="25">
        <v>27</v>
      </c>
      <c r="H2315" s="86">
        <v>0.41944444444444445</v>
      </c>
      <c r="I2315" s="25" t="s">
        <v>771</v>
      </c>
      <c r="O2315" s="25" t="s">
        <v>772</v>
      </c>
      <c r="P2315" s="25" t="s">
        <v>773</v>
      </c>
      <c r="Q2315" s="25" t="s">
        <v>774</v>
      </c>
      <c r="R2315" s="25" t="s">
        <v>775</v>
      </c>
      <c r="S2315" s="25" t="s">
        <v>776</v>
      </c>
      <c r="T2315" s="25" t="s">
        <v>777</v>
      </c>
      <c r="V2315" s="25" t="s">
        <v>778</v>
      </c>
      <c r="X2315" s="25" t="s">
        <v>779</v>
      </c>
      <c r="AB2315" s="25" t="s">
        <v>780</v>
      </c>
      <c r="AC2315" s="25" t="s">
        <v>781</v>
      </c>
      <c r="AD2315" s="25">
        <v>9</v>
      </c>
      <c r="AE2315" s="25" t="s">
        <v>782</v>
      </c>
      <c r="AF2315" s="25">
        <v>-23.412823857831</v>
      </c>
      <c r="AG2315" s="25">
        <v>-67.969081498064696</v>
      </c>
      <c r="AH2315" s="25">
        <v>0.41944444444444445</v>
      </c>
      <c r="AI2315" s="25" t="s">
        <v>787</v>
      </c>
      <c r="AM2315" s="25" t="s">
        <v>784</v>
      </c>
      <c r="AN2315" s="25" t="s">
        <v>1209</v>
      </c>
      <c r="AO2315" s="25" t="s">
        <v>785</v>
      </c>
      <c r="AR2315" s="25" t="s">
        <v>1176</v>
      </c>
    </row>
    <row r="2316" spans="1:44">
      <c r="A2316" s="25">
        <v>202505</v>
      </c>
      <c r="B2316" s="17" t="str">
        <f>IF(A2316="","",IFERROR(VLOOKUP(A2316,Campaña!A:K,2,0),"ID NO EXISTE"))</f>
        <v>Campaña mayo 2025</v>
      </c>
      <c r="C2316" s="25">
        <v>385</v>
      </c>
      <c r="D2316" s="85" t="str">
        <f>IF(C2316="","",IFERROR(CONCATENATE(VLOOKUP(C2316,EstacionReplica!A:W,2,0)," - ",VLOOKUP(C2316,EstacionReplica!A:W,3,0)," - ",VLOOKUP(C2316,EstacionReplica!A:W,4,0)),"ID NO EXISTE"))</f>
        <v>E-120 - Registro individual - 1</v>
      </c>
      <c r="E2316" s="25">
        <v>2025</v>
      </c>
      <c r="F2316" s="25">
        <v>5</v>
      </c>
      <c r="G2316" s="25">
        <v>27</v>
      </c>
      <c r="H2316" s="86">
        <v>0.4069444444444445</v>
      </c>
      <c r="I2316" s="25" t="s">
        <v>771</v>
      </c>
      <c r="O2316" s="25" t="s">
        <v>772</v>
      </c>
      <c r="P2316" s="25" t="s">
        <v>773</v>
      </c>
      <c r="Q2316" s="25" t="s">
        <v>774</v>
      </c>
      <c r="R2316" s="25" t="s">
        <v>775</v>
      </c>
      <c r="S2316" s="25" t="s">
        <v>776</v>
      </c>
      <c r="T2316" s="25" t="s">
        <v>777</v>
      </c>
      <c r="V2316" s="25" t="s">
        <v>778</v>
      </c>
      <c r="X2316" s="25" t="s">
        <v>779</v>
      </c>
      <c r="AB2316" s="25" t="s">
        <v>780</v>
      </c>
      <c r="AC2316" s="25" t="s">
        <v>781</v>
      </c>
      <c r="AD2316" s="25">
        <v>60</v>
      </c>
      <c r="AE2316" s="25" t="s">
        <v>782</v>
      </c>
      <c r="AF2316" s="25">
        <v>-23.4127527035347</v>
      </c>
      <c r="AG2316" s="25">
        <v>-67.969248424584706</v>
      </c>
      <c r="AH2316" s="25">
        <v>0.4069444444444445</v>
      </c>
      <c r="AI2316" s="25" t="s">
        <v>787</v>
      </c>
      <c r="AM2316" s="25" t="s">
        <v>784</v>
      </c>
      <c r="AN2316" s="25" t="s">
        <v>897</v>
      </c>
      <c r="AO2316" s="25" t="s">
        <v>785</v>
      </c>
      <c r="AR2316" s="25" t="s">
        <v>1176</v>
      </c>
    </row>
    <row r="2317" spans="1:44">
      <c r="A2317" s="25">
        <v>202505</v>
      </c>
      <c r="B2317" s="17" t="str">
        <f>IF(A2317="","",IFERROR(VLOOKUP(A2317,Campaña!A:K,2,0),"ID NO EXISTE"))</f>
        <v>Campaña mayo 2025</v>
      </c>
      <c r="C2317" s="25">
        <v>386</v>
      </c>
      <c r="D2317" s="85" t="str">
        <f>IF(C2317="","",IFERROR(CONCATENATE(VLOOKUP(C2317,EstacionReplica!A:W,2,0)," - ",VLOOKUP(C2317,EstacionReplica!A:W,3,0)," - ",VLOOKUP(C2317,EstacionReplica!A:W,4,0)),"ID NO EXISTE"))</f>
        <v>E-121 - Registro individual - 1</v>
      </c>
      <c r="E2317" s="25">
        <v>2025</v>
      </c>
      <c r="F2317" s="25">
        <v>5</v>
      </c>
      <c r="G2317" s="25">
        <v>27</v>
      </c>
      <c r="H2317" s="86">
        <v>0.40763888888888888</v>
      </c>
      <c r="I2317" s="25" t="s">
        <v>771</v>
      </c>
      <c r="O2317" s="25" t="s">
        <v>772</v>
      </c>
      <c r="P2317" s="25" t="s">
        <v>773</v>
      </c>
      <c r="Q2317" s="25" t="s">
        <v>774</v>
      </c>
      <c r="R2317" s="25" t="s">
        <v>775</v>
      </c>
      <c r="S2317" s="25" t="s">
        <v>776</v>
      </c>
      <c r="T2317" s="25" t="s">
        <v>777</v>
      </c>
      <c r="V2317" s="25" t="s">
        <v>778</v>
      </c>
      <c r="X2317" s="25" t="s">
        <v>779</v>
      </c>
      <c r="AB2317" s="25" t="s">
        <v>780</v>
      </c>
      <c r="AC2317" s="25" t="s">
        <v>781</v>
      </c>
      <c r="AD2317" s="25">
        <v>30</v>
      </c>
      <c r="AE2317" s="25" t="s">
        <v>782</v>
      </c>
      <c r="AF2317" s="25">
        <v>-23.412725738154201</v>
      </c>
      <c r="AG2317" s="25">
        <v>-67.969268207027199</v>
      </c>
      <c r="AH2317" s="25">
        <v>0.40763888888888888</v>
      </c>
      <c r="AI2317" s="25" t="s">
        <v>787</v>
      </c>
      <c r="AM2317" s="25" t="s">
        <v>784</v>
      </c>
      <c r="AN2317" s="25" t="s">
        <v>972</v>
      </c>
      <c r="AO2317" s="25" t="s">
        <v>785</v>
      </c>
      <c r="AR2317" s="25" t="s">
        <v>1176</v>
      </c>
    </row>
    <row r="2318" spans="1:44">
      <c r="A2318" s="25">
        <v>202505</v>
      </c>
      <c r="B2318" s="17" t="str">
        <f>IF(A2318="","",IFERROR(VLOOKUP(A2318,Campaña!A:K,2,0),"ID NO EXISTE"))</f>
        <v>Campaña mayo 2025</v>
      </c>
      <c r="C2318" s="25">
        <v>387</v>
      </c>
      <c r="D2318" s="85" t="str">
        <f>IF(C2318="","",IFERROR(CONCATENATE(VLOOKUP(C2318,EstacionReplica!A:W,2,0)," - ",VLOOKUP(C2318,EstacionReplica!A:W,3,0)," - ",VLOOKUP(C2318,EstacionReplica!A:W,4,0)),"ID NO EXISTE"))</f>
        <v>E-122 - Registro individual - 1</v>
      </c>
      <c r="E2318" s="25">
        <v>2025</v>
      </c>
      <c r="F2318" s="25">
        <v>5</v>
      </c>
      <c r="G2318" s="25">
        <v>27</v>
      </c>
      <c r="H2318" s="86">
        <v>0.40902777777777777</v>
      </c>
      <c r="I2318" s="25" t="s">
        <v>771</v>
      </c>
      <c r="O2318" s="25" t="s">
        <v>772</v>
      </c>
      <c r="P2318" s="25" t="s">
        <v>773</v>
      </c>
      <c r="Q2318" s="25" t="s">
        <v>774</v>
      </c>
      <c r="R2318" s="25" t="s">
        <v>775</v>
      </c>
      <c r="S2318" s="25" t="s">
        <v>776</v>
      </c>
      <c r="T2318" s="25" t="s">
        <v>777</v>
      </c>
      <c r="V2318" s="25" t="s">
        <v>778</v>
      </c>
      <c r="X2318" s="25" t="s">
        <v>779</v>
      </c>
      <c r="AB2318" s="25" t="s">
        <v>780</v>
      </c>
      <c r="AC2318" s="25" t="s">
        <v>781</v>
      </c>
      <c r="AD2318" s="25">
        <v>60</v>
      </c>
      <c r="AE2318" s="25" t="s">
        <v>782</v>
      </c>
      <c r="AF2318" s="25">
        <v>-23.412707739710399</v>
      </c>
      <c r="AG2318" s="25">
        <v>-67.969278133226098</v>
      </c>
      <c r="AH2318" s="25">
        <v>0.40902777777777777</v>
      </c>
      <c r="AI2318" s="25" t="s">
        <v>787</v>
      </c>
      <c r="AM2318" s="25" t="s">
        <v>784</v>
      </c>
      <c r="AN2318" s="25" t="s">
        <v>866</v>
      </c>
      <c r="AO2318" s="25" t="s">
        <v>785</v>
      </c>
      <c r="AR2318" s="25" t="s">
        <v>1176</v>
      </c>
    </row>
    <row r="2319" spans="1:44">
      <c r="A2319" s="25">
        <v>202505</v>
      </c>
      <c r="B2319" s="17" t="str">
        <f>IF(A2319="","",IFERROR(VLOOKUP(A2319,Campaña!A:K,2,0),"ID NO EXISTE"))</f>
        <v>Campaña mayo 2025</v>
      </c>
      <c r="C2319" s="25">
        <v>388</v>
      </c>
      <c r="D2319" s="85" t="str">
        <f>IF(C2319="","",IFERROR(CONCATENATE(VLOOKUP(C2319,EstacionReplica!A:W,2,0)," - ",VLOOKUP(C2319,EstacionReplica!A:W,3,0)," - ",VLOOKUP(C2319,EstacionReplica!A:W,4,0)),"ID NO EXISTE"))</f>
        <v>E-123 - Registro individual - 1</v>
      </c>
      <c r="E2319" s="25">
        <v>2025</v>
      </c>
      <c r="F2319" s="25">
        <v>5</v>
      </c>
      <c r="G2319" s="25">
        <v>27</v>
      </c>
      <c r="H2319" s="86">
        <v>0.40972222222222227</v>
      </c>
      <c r="I2319" s="25" t="s">
        <v>771</v>
      </c>
      <c r="O2319" s="25" t="s">
        <v>772</v>
      </c>
      <c r="P2319" s="25" t="s">
        <v>773</v>
      </c>
      <c r="Q2319" s="25" t="s">
        <v>774</v>
      </c>
      <c r="R2319" s="25" t="s">
        <v>775</v>
      </c>
      <c r="S2319" s="25" t="s">
        <v>776</v>
      </c>
      <c r="T2319" s="25" t="s">
        <v>777</v>
      </c>
      <c r="V2319" s="25" t="s">
        <v>778</v>
      </c>
      <c r="X2319" s="25" t="s">
        <v>779</v>
      </c>
      <c r="AB2319" s="25" t="s">
        <v>780</v>
      </c>
      <c r="AC2319" s="25" t="s">
        <v>781</v>
      </c>
      <c r="AD2319" s="25">
        <v>85</v>
      </c>
      <c r="AE2319" s="25" t="s">
        <v>782</v>
      </c>
      <c r="AF2319" s="25">
        <v>-23.412653744374499</v>
      </c>
      <c r="AG2319" s="25">
        <v>-67.969307911806396</v>
      </c>
      <c r="AH2319" s="25">
        <v>0.40972222222222227</v>
      </c>
      <c r="AI2319" s="25" t="s">
        <v>787</v>
      </c>
      <c r="AM2319" s="25" t="s">
        <v>784</v>
      </c>
      <c r="AN2319" s="25" t="s">
        <v>907</v>
      </c>
      <c r="AO2319" s="25" t="s">
        <v>785</v>
      </c>
      <c r="AR2319" s="25" t="s">
        <v>1176</v>
      </c>
    </row>
    <row r="2320" spans="1:44">
      <c r="A2320" s="25">
        <v>202505</v>
      </c>
      <c r="B2320" s="17" t="str">
        <f>IF(A2320="","",IFERROR(VLOOKUP(A2320,Campaña!A:K,2,0),"ID NO EXISTE"))</f>
        <v>Campaña mayo 2025</v>
      </c>
      <c r="C2320" s="25">
        <v>389</v>
      </c>
      <c r="D2320" s="85" t="str">
        <f>IF(C2320="","",IFERROR(CONCATENATE(VLOOKUP(C2320,EstacionReplica!A:W,2,0)," - ",VLOOKUP(C2320,EstacionReplica!A:W,3,0)," - ",VLOOKUP(C2320,EstacionReplica!A:W,4,0)),"ID NO EXISTE"))</f>
        <v>E-124 - Registro individual - 1</v>
      </c>
      <c r="E2320" s="25">
        <v>2025</v>
      </c>
      <c r="F2320" s="25">
        <v>5</v>
      </c>
      <c r="G2320" s="25">
        <v>27</v>
      </c>
      <c r="H2320" s="86">
        <v>0.41111111111111115</v>
      </c>
      <c r="I2320" s="25" t="s">
        <v>771</v>
      </c>
      <c r="O2320" s="25" t="s">
        <v>772</v>
      </c>
      <c r="P2320" s="25" t="s">
        <v>773</v>
      </c>
      <c r="Q2320" s="25" t="s">
        <v>774</v>
      </c>
      <c r="R2320" s="25" t="s">
        <v>775</v>
      </c>
      <c r="S2320" s="25" t="s">
        <v>776</v>
      </c>
      <c r="T2320" s="25" t="s">
        <v>777</v>
      </c>
      <c r="V2320" s="25" t="s">
        <v>778</v>
      </c>
      <c r="X2320" s="25" t="s">
        <v>779</v>
      </c>
      <c r="AB2320" s="25" t="s">
        <v>780</v>
      </c>
      <c r="AC2320" s="25" t="s">
        <v>781</v>
      </c>
      <c r="AD2320" s="25">
        <v>68</v>
      </c>
      <c r="AE2320" s="25" t="s">
        <v>782</v>
      </c>
      <c r="AF2320" s="25">
        <v>-23.412617747479999</v>
      </c>
      <c r="AG2320" s="25">
        <v>-67.969327764179397</v>
      </c>
      <c r="AH2320" s="25">
        <v>0.41111111111111115</v>
      </c>
      <c r="AI2320" s="25" t="s">
        <v>787</v>
      </c>
      <c r="AM2320" s="25" t="s">
        <v>784</v>
      </c>
      <c r="AN2320" s="25" t="s">
        <v>1210</v>
      </c>
      <c r="AO2320" s="25" t="s">
        <v>785</v>
      </c>
      <c r="AR2320" s="25" t="s">
        <v>1176</v>
      </c>
    </row>
    <row r="2321" spans="1:44">
      <c r="A2321" s="25">
        <v>202505</v>
      </c>
      <c r="B2321" s="17" t="str">
        <f>IF(A2321="","",IFERROR(VLOOKUP(A2321,Campaña!A:K,2,0),"ID NO EXISTE"))</f>
        <v>Campaña mayo 2025</v>
      </c>
      <c r="C2321" s="25">
        <v>390</v>
      </c>
      <c r="D2321" s="85" t="str">
        <f>IF(C2321="","",IFERROR(CONCATENATE(VLOOKUP(C2321,EstacionReplica!A:W,2,0)," - ",VLOOKUP(C2321,EstacionReplica!A:W,3,0)," - ",VLOOKUP(C2321,EstacionReplica!A:W,4,0)),"ID NO EXISTE"))</f>
        <v>E-125 - Registro individual - 1</v>
      </c>
      <c r="E2321" s="25">
        <v>2025</v>
      </c>
      <c r="F2321" s="25">
        <v>5</v>
      </c>
      <c r="G2321" s="25">
        <v>27</v>
      </c>
      <c r="H2321" s="86">
        <v>0.41180555555555554</v>
      </c>
      <c r="I2321" s="25" t="s">
        <v>771</v>
      </c>
      <c r="O2321" s="25" t="s">
        <v>772</v>
      </c>
      <c r="P2321" s="25" t="s">
        <v>773</v>
      </c>
      <c r="Q2321" s="25" t="s">
        <v>774</v>
      </c>
      <c r="R2321" s="25" t="s">
        <v>775</v>
      </c>
      <c r="S2321" s="25" t="s">
        <v>776</v>
      </c>
      <c r="T2321" s="25" t="s">
        <v>777</v>
      </c>
      <c r="V2321" s="25" t="s">
        <v>778</v>
      </c>
      <c r="X2321" s="25" t="s">
        <v>779</v>
      </c>
      <c r="AB2321" s="25" t="s">
        <v>780</v>
      </c>
      <c r="AC2321" s="25" t="s">
        <v>781</v>
      </c>
      <c r="AD2321" s="25">
        <v>45</v>
      </c>
      <c r="AE2321" s="25" t="s">
        <v>782</v>
      </c>
      <c r="AF2321" s="25">
        <v>-23.412644325476901</v>
      </c>
      <c r="AG2321" s="25">
        <v>-67.969249264145105</v>
      </c>
      <c r="AH2321" s="25">
        <v>0.41180555555555554</v>
      </c>
      <c r="AI2321" s="25" t="s">
        <v>787</v>
      </c>
      <c r="AM2321" s="25" t="s">
        <v>784</v>
      </c>
      <c r="AN2321" s="25" t="s">
        <v>1211</v>
      </c>
      <c r="AO2321" s="25" t="s">
        <v>785</v>
      </c>
      <c r="AR2321" s="25" t="s">
        <v>1176</v>
      </c>
    </row>
    <row r="2322" spans="1:44">
      <c r="A2322" s="25">
        <v>202505</v>
      </c>
      <c r="B2322" s="17" t="str">
        <f>IF(A2322="","",IFERROR(VLOOKUP(A2322,Campaña!A:K,2,0),"ID NO EXISTE"))</f>
        <v>Campaña mayo 2025</v>
      </c>
      <c r="C2322" s="25">
        <v>391</v>
      </c>
      <c r="D2322" s="85" t="str">
        <f>IF(C2322="","",IFERROR(CONCATENATE(VLOOKUP(C2322,EstacionReplica!A:W,2,0)," - ",VLOOKUP(C2322,EstacionReplica!A:W,3,0)," - ",VLOOKUP(C2322,EstacionReplica!A:W,4,0)),"ID NO EXISTE"))</f>
        <v>E-126 - Registro individual - 1</v>
      </c>
      <c r="E2322" s="25">
        <v>2025</v>
      </c>
      <c r="F2322" s="25">
        <v>5</v>
      </c>
      <c r="G2322" s="25">
        <v>27</v>
      </c>
      <c r="H2322" s="86">
        <v>0.41319444444444442</v>
      </c>
      <c r="I2322" s="25" t="s">
        <v>771</v>
      </c>
      <c r="O2322" s="25" t="s">
        <v>772</v>
      </c>
      <c r="P2322" s="25" t="s">
        <v>773</v>
      </c>
      <c r="Q2322" s="25" t="s">
        <v>774</v>
      </c>
      <c r="R2322" s="25" t="s">
        <v>775</v>
      </c>
      <c r="S2322" s="25" t="s">
        <v>776</v>
      </c>
      <c r="T2322" s="25" t="s">
        <v>777</v>
      </c>
      <c r="V2322" s="25" t="s">
        <v>778</v>
      </c>
      <c r="X2322" s="25" t="s">
        <v>779</v>
      </c>
      <c r="AB2322" s="25" t="s">
        <v>780</v>
      </c>
      <c r="AC2322" s="25" t="s">
        <v>781</v>
      </c>
      <c r="AD2322" s="25">
        <v>85</v>
      </c>
      <c r="AE2322" s="25" t="s">
        <v>782</v>
      </c>
      <c r="AF2322" s="25">
        <v>-23.412689289296299</v>
      </c>
      <c r="AG2322" s="25">
        <v>-67.969219555509099</v>
      </c>
      <c r="AH2322" s="25">
        <v>0.41319444444444442</v>
      </c>
      <c r="AI2322" s="25" t="s">
        <v>792</v>
      </c>
      <c r="AM2322" s="25" t="s">
        <v>784</v>
      </c>
      <c r="AN2322" s="25" t="s">
        <v>1004</v>
      </c>
      <c r="AO2322" s="25" t="s">
        <v>785</v>
      </c>
      <c r="AR2322" s="25" t="s">
        <v>1176</v>
      </c>
    </row>
    <row r="2323" spans="1:44">
      <c r="A2323" s="25">
        <v>202505</v>
      </c>
      <c r="B2323" s="17" t="str">
        <f>IF(A2323="","",IFERROR(VLOOKUP(A2323,Campaña!A:K,2,0),"ID NO EXISTE"))</f>
        <v>Campaña mayo 2025</v>
      </c>
      <c r="C2323" s="25">
        <v>392</v>
      </c>
      <c r="D2323" s="85" t="str">
        <f>IF(C2323="","",IFERROR(CONCATENATE(VLOOKUP(C2323,EstacionReplica!A:W,2,0)," - ",VLOOKUP(C2323,EstacionReplica!A:W,3,0)," - ",VLOOKUP(C2323,EstacionReplica!A:W,4,0)),"ID NO EXISTE"))</f>
        <v>E-127 - Registro individual - 1</v>
      </c>
      <c r="E2323" s="25">
        <v>2025</v>
      </c>
      <c r="F2323" s="25">
        <v>5</v>
      </c>
      <c r="G2323" s="25">
        <v>27</v>
      </c>
      <c r="H2323" s="86">
        <v>0.41597222222222219</v>
      </c>
      <c r="I2323" s="25" t="s">
        <v>771</v>
      </c>
      <c r="O2323" s="25" t="s">
        <v>772</v>
      </c>
      <c r="P2323" s="25" t="s">
        <v>773</v>
      </c>
      <c r="Q2323" s="25" t="s">
        <v>774</v>
      </c>
      <c r="R2323" s="25" t="s">
        <v>775</v>
      </c>
      <c r="S2323" s="25" t="s">
        <v>776</v>
      </c>
      <c r="T2323" s="25" t="s">
        <v>777</v>
      </c>
      <c r="V2323" s="25" t="s">
        <v>778</v>
      </c>
      <c r="X2323" s="25" t="s">
        <v>779</v>
      </c>
      <c r="AB2323" s="25" t="s">
        <v>780</v>
      </c>
      <c r="AC2323" s="25" t="s">
        <v>781</v>
      </c>
      <c r="AD2323" s="25">
        <v>90</v>
      </c>
      <c r="AE2323" s="25" t="s">
        <v>782</v>
      </c>
      <c r="AF2323" s="25">
        <v>-23.4126258750529</v>
      </c>
      <c r="AG2323" s="25">
        <v>-67.969190686460095</v>
      </c>
      <c r="AH2323" s="25">
        <v>0.41597222222222219</v>
      </c>
      <c r="AI2323" s="25" t="s">
        <v>787</v>
      </c>
      <c r="AM2323" s="25" t="s">
        <v>784</v>
      </c>
      <c r="AN2323" s="25" t="s">
        <v>859</v>
      </c>
      <c r="AO2323" s="25" t="s">
        <v>785</v>
      </c>
      <c r="AR2323" s="25" t="s">
        <v>1176</v>
      </c>
    </row>
    <row r="2324" spans="1:44">
      <c r="A2324" s="25">
        <v>202505</v>
      </c>
      <c r="B2324" s="17" t="str">
        <f>IF(A2324="","",IFERROR(VLOOKUP(A2324,Campaña!A:K,2,0),"ID NO EXISTE"))</f>
        <v>Campaña mayo 2025</v>
      </c>
      <c r="C2324" s="25">
        <v>393</v>
      </c>
      <c r="D2324" s="85" t="str">
        <f>IF(C2324="","",IFERROR(CONCATENATE(VLOOKUP(C2324,EstacionReplica!A:W,2,0)," - ",VLOOKUP(C2324,EstacionReplica!A:W,3,0)," - ",VLOOKUP(C2324,EstacionReplica!A:W,4,0)),"ID NO EXISTE"))</f>
        <v>E-128 - Registro individual - 1</v>
      </c>
      <c r="E2324" s="25">
        <v>2025</v>
      </c>
      <c r="F2324" s="25">
        <v>5</v>
      </c>
      <c r="G2324" s="25">
        <v>27</v>
      </c>
      <c r="H2324" s="86">
        <v>0.4152777777777778</v>
      </c>
      <c r="I2324" s="25" t="s">
        <v>771</v>
      </c>
      <c r="O2324" s="25" t="s">
        <v>772</v>
      </c>
      <c r="P2324" s="25" t="s">
        <v>773</v>
      </c>
      <c r="Q2324" s="25" t="s">
        <v>774</v>
      </c>
      <c r="R2324" s="25" t="s">
        <v>775</v>
      </c>
      <c r="S2324" s="25" t="s">
        <v>776</v>
      </c>
      <c r="T2324" s="25" t="s">
        <v>777</v>
      </c>
      <c r="V2324" s="25" t="s">
        <v>778</v>
      </c>
      <c r="X2324" s="25" t="s">
        <v>779</v>
      </c>
      <c r="AB2324" s="25" t="s">
        <v>780</v>
      </c>
      <c r="AC2324" s="25" t="s">
        <v>781</v>
      </c>
      <c r="AD2324" s="25">
        <v>95</v>
      </c>
      <c r="AE2324" s="25" t="s">
        <v>782</v>
      </c>
      <c r="AF2324" s="25">
        <v>-23.412625939623499</v>
      </c>
      <c r="AG2324" s="25">
        <v>-67.969200472728502</v>
      </c>
      <c r="AH2324" s="25">
        <v>0.4152777777777778</v>
      </c>
      <c r="AI2324" s="25" t="s">
        <v>792</v>
      </c>
      <c r="AM2324" s="25" t="s">
        <v>784</v>
      </c>
      <c r="AN2324" s="25" t="s">
        <v>1212</v>
      </c>
      <c r="AO2324" s="25" t="s">
        <v>785</v>
      </c>
      <c r="AR2324" s="25" t="s">
        <v>1176</v>
      </c>
    </row>
    <row r="2325" spans="1:44">
      <c r="A2325" s="25">
        <v>202505</v>
      </c>
      <c r="B2325" s="17" t="str">
        <f>IF(A2325="","",IFERROR(VLOOKUP(A2325,Campaña!A:K,2,0),"ID NO EXISTE"))</f>
        <v>Campaña mayo 2025</v>
      </c>
      <c r="C2325" s="25">
        <v>394</v>
      </c>
      <c r="D2325" s="85" t="str">
        <f>IF(C2325="","",IFERROR(CONCATENATE(VLOOKUP(C2325,EstacionReplica!A:W,2,0)," - ",VLOOKUP(C2325,EstacionReplica!A:W,3,0)," - ",VLOOKUP(C2325,EstacionReplica!A:W,4,0)),"ID NO EXISTE"))</f>
        <v>E-129 - Registro individual - 1</v>
      </c>
      <c r="E2325" s="25">
        <v>2025</v>
      </c>
      <c r="F2325" s="25">
        <v>5</v>
      </c>
      <c r="G2325" s="25">
        <v>27</v>
      </c>
      <c r="H2325" s="86">
        <v>0.40486111111111112</v>
      </c>
      <c r="I2325" s="25" t="s">
        <v>771</v>
      </c>
      <c r="O2325" s="25" t="s">
        <v>772</v>
      </c>
      <c r="P2325" s="25" t="s">
        <v>773</v>
      </c>
      <c r="Q2325" s="25" t="s">
        <v>774</v>
      </c>
      <c r="R2325" s="25" t="s">
        <v>775</v>
      </c>
      <c r="S2325" s="25" t="s">
        <v>776</v>
      </c>
      <c r="T2325" s="25" t="s">
        <v>777</v>
      </c>
      <c r="V2325" s="25" t="s">
        <v>778</v>
      </c>
      <c r="X2325" s="25" t="s">
        <v>779</v>
      </c>
      <c r="AB2325" s="25" t="s">
        <v>780</v>
      </c>
      <c r="AC2325" s="25" t="s">
        <v>781</v>
      </c>
      <c r="AD2325" s="25">
        <v>70</v>
      </c>
      <c r="AE2325" s="25" t="s">
        <v>782</v>
      </c>
      <c r="AF2325" s="25">
        <v>-23.412724898740802</v>
      </c>
      <c r="AG2325" s="25">
        <v>-67.969140985441896</v>
      </c>
      <c r="AH2325" s="25">
        <v>0.40486111111111112</v>
      </c>
      <c r="AI2325" s="25" t="s">
        <v>787</v>
      </c>
      <c r="AM2325" s="25" t="s">
        <v>784</v>
      </c>
      <c r="AN2325" s="25" t="s">
        <v>1043</v>
      </c>
      <c r="AO2325" s="25" t="s">
        <v>785</v>
      </c>
      <c r="AR2325" s="25" t="s">
        <v>1176</v>
      </c>
    </row>
    <row r="2326" spans="1:44">
      <c r="A2326" s="25">
        <v>202505</v>
      </c>
      <c r="B2326" s="17" t="str">
        <f>IF(A2326="","",IFERROR(VLOOKUP(A2326,Campaña!A:K,2,0),"ID NO EXISTE"))</f>
        <v>Campaña mayo 2025</v>
      </c>
      <c r="C2326" s="25">
        <v>395</v>
      </c>
      <c r="D2326" s="85" t="str">
        <f>IF(C2326="","",IFERROR(CONCATENATE(VLOOKUP(C2326,EstacionReplica!A:W,2,0)," - ",VLOOKUP(C2326,EstacionReplica!A:W,3,0)," - ",VLOOKUP(C2326,EstacionReplica!A:W,4,0)),"ID NO EXISTE"))</f>
        <v>E-130 - Registro individual - 1</v>
      </c>
      <c r="E2326" s="25">
        <v>2025</v>
      </c>
      <c r="F2326" s="25">
        <v>5</v>
      </c>
      <c r="G2326" s="25">
        <v>27</v>
      </c>
      <c r="H2326" s="86">
        <v>0.42152777777777778</v>
      </c>
      <c r="I2326" s="25" t="s">
        <v>771</v>
      </c>
      <c r="O2326" s="25" t="s">
        <v>772</v>
      </c>
      <c r="P2326" s="25" t="s">
        <v>773</v>
      </c>
      <c r="Q2326" s="25" t="s">
        <v>774</v>
      </c>
      <c r="R2326" s="25" t="s">
        <v>775</v>
      </c>
      <c r="S2326" s="25" t="s">
        <v>776</v>
      </c>
      <c r="T2326" s="25" t="s">
        <v>777</v>
      </c>
      <c r="V2326" s="25" t="s">
        <v>778</v>
      </c>
      <c r="X2326" s="25" t="s">
        <v>779</v>
      </c>
      <c r="AB2326" s="25" t="s">
        <v>780</v>
      </c>
      <c r="AC2326" s="25" t="s">
        <v>781</v>
      </c>
      <c r="AD2326" s="25">
        <v>95</v>
      </c>
      <c r="AE2326" s="25" t="s">
        <v>782</v>
      </c>
      <c r="AF2326" s="25">
        <v>-23.412540005450701</v>
      </c>
      <c r="AG2326" s="25">
        <v>-67.968496491615795</v>
      </c>
      <c r="AH2326" s="25">
        <v>0.42152777777777778</v>
      </c>
      <c r="AI2326" s="25" t="s">
        <v>792</v>
      </c>
      <c r="AM2326" s="25" t="s">
        <v>784</v>
      </c>
      <c r="AN2326" s="25" t="s">
        <v>1212</v>
      </c>
      <c r="AO2326" s="25" t="s">
        <v>785</v>
      </c>
      <c r="AR2326" s="25" t="s">
        <v>1176</v>
      </c>
    </row>
    <row r="2327" spans="1:44">
      <c r="A2327" s="25">
        <v>202505</v>
      </c>
      <c r="B2327" s="17" t="str">
        <f>IF(A2327="","",IFERROR(VLOOKUP(A2327,Campaña!A:K,2,0),"ID NO EXISTE"))</f>
        <v>Campaña mayo 2025</v>
      </c>
      <c r="C2327" s="25">
        <v>396</v>
      </c>
      <c r="D2327" s="85" t="str">
        <f>IF(C2327="","",IFERROR(CONCATENATE(VLOOKUP(C2327,EstacionReplica!A:W,2,0)," - ",VLOOKUP(C2327,EstacionReplica!A:W,3,0)," - ",VLOOKUP(C2327,EstacionReplica!A:W,4,0)),"ID NO EXISTE"))</f>
        <v>E-132 - Registro individual - 1</v>
      </c>
      <c r="E2327" s="25">
        <v>2025</v>
      </c>
      <c r="F2327" s="25">
        <v>5</v>
      </c>
      <c r="G2327" s="25">
        <v>27</v>
      </c>
      <c r="H2327" s="86">
        <v>0.4284722222222222</v>
      </c>
      <c r="I2327" s="25" t="s">
        <v>771</v>
      </c>
      <c r="O2327" s="25" t="s">
        <v>772</v>
      </c>
      <c r="P2327" s="25" t="s">
        <v>773</v>
      </c>
      <c r="Q2327" s="25" t="s">
        <v>774</v>
      </c>
      <c r="R2327" s="25" t="s">
        <v>775</v>
      </c>
      <c r="S2327" s="25" t="s">
        <v>776</v>
      </c>
      <c r="T2327" s="25" t="s">
        <v>777</v>
      </c>
      <c r="V2327" s="25" t="s">
        <v>778</v>
      </c>
      <c r="X2327" s="25" t="s">
        <v>779</v>
      </c>
      <c r="AB2327" s="25" t="s">
        <v>780</v>
      </c>
      <c r="AC2327" s="25" t="s">
        <v>781</v>
      </c>
      <c r="AD2327" s="25">
        <v>95</v>
      </c>
      <c r="AE2327" s="25" t="s">
        <v>782</v>
      </c>
      <c r="AF2327" s="25">
        <v>-23.411649876565999</v>
      </c>
      <c r="AG2327" s="25">
        <v>-67.967740029713497</v>
      </c>
      <c r="AH2327" s="25">
        <v>0.4284722222222222</v>
      </c>
      <c r="AI2327" s="25" t="s">
        <v>787</v>
      </c>
      <c r="AM2327" s="25" t="s">
        <v>784</v>
      </c>
      <c r="AN2327" s="25" t="s">
        <v>989</v>
      </c>
      <c r="AO2327" s="25" t="s">
        <v>785</v>
      </c>
      <c r="AR2327" s="25" t="s">
        <v>1176</v>
      </c>
    </row>
    <row r="2328" spans="1:44">
      <c r="A2328" s="25">
        <v>202505</v>
      </c>
      <c r="B2328" s="17" t="str">
        <f>IF(A2328="","",IFERROR(VLOOKUP(A2328,Campaña!A:K,2,0),"ID NO EXISTE"))</f>
        <v>Campaña mayo 2025</v>
      </c>
      <c r="C2328" s="25">
        <v>397</v>
      </c>
      <c r="D2328" s="85" t="str">
        <f>IF(C2328="","",IFERROR(CONCATENATE(VLOOKUP(C2328,EstacionReplica!A:W,2,0)," - ",VLOOKUP(C2328,EstacionReplica!A:W,3,0)," - ",VLOOKUP(C2328,EstacionReplica!A:W,4,0)),"ID NO EXISTE"))</f>
        <v>E-133 - Registro individual - 1</v>
      </c>
      <c r="E2328" s="25">
        <v>2025</v>
      </c>
      <c r="F2328" s="25">
        <v>5</v>
      </c>
      <c r="G2328" s="25">
        <v>27</v>
      </c>
      <c r="H2328" s="86">
        <v>0.42986111111111108</v>
      </c>
      <c r="I2328" s="25" t="s">
        <v>771</v>
      </c>
      <c r="O2328" s="25" t="s">
        <v>772</v>
      </c>
      <c r="P2328" s="25" t="s">
        <v>773</v>
      </c>
      <c r="Q2328" s="25" t="s">
        <v>774</v>
      </c>
      <c r="R2328" s="25" t="s">
        <v>775</v>
      </c>
      <c r="S2328" s="25" t="s">
        <v>776</v>
      </c>
      <c r="T2328" s="25" t="s">
        <v>777</v>
      </c>
      <c r="V2328" s="25" t="s">
        <v>778</v>
      </c>
      <c r="X2328" s="25" t="s">
        <v>779</v>
      </c>
      <c r="AB2328" s="25" t="s">
        <v>780</v>
      </c>
      <c r="AC2328" s="25" t="s">
        <v>781</v>
      </c>
      <c r="AD2328" s="25">
        <v>55</v>
      </c>
      <c r="AE2328" s="25" t="s">
        <v>782</v>
      </c>
      <c r="AF2328" s="25">
        <v>-23.411694516780098</v>
      </c>
      <c r="AG2328" s="25">
        <v>-67.967661389838895</v>
      </c>
      <c r="AH2328" s="25">
        <v>0.42986111111111108</v>
      </c>
      <c r="AI2328" s="25" t="s">
        <v>792</v>
      </c>
      <c r="AM2328" s="25" t="s">
        <v>784</v>
      </c>
      <c r="AN2328" s="25" t="s">
        <v>1009</v>
      </c>
      <c r="AO2328" s="25" t="s">
        <v>785</v>
      </c>
      <c r="AR2328" s="25" t="s">
        <v>1176</v>
      </c>
    </row>
    <row r="2329" spans="1:44">
      <c r="A2329" s="25">
        <v>202505</v>
      </c>
      <c r="B2329" s="17" t="str">
        <f>IF(A2329="","",IFERROR(VLOOKUP(A2329,Campaña!A:K,2,0),"ID NO EXISTE"))</f>
        <v>Campaña mayo 2025</v>
      </c>
      <c r="C2329" s="25">
        <v>398</v>
      </c>
      <c r="D2329" s="85" t="str">
        <f>IF(C2329="","",IFERROR(CONCATENATE(VLOOKUP(C2329,EstacionReplica!A:W,2,0)," - ",VLOOKUP(C2329,EstacionReplica!A:W,3,0)," - ",VLOOKUP(C2329,EstacionReplica!A:W,4,0)),"ID NO EXISTE"))</f>
        <v>E-134 - Registro individual - 1</v>
      </c>
      <c r="E2329" s="25">
        <v>2025</v>
      </c>
      <c r="F2329" s="25">
        <v>5</v>
      </c>
      <c r="G2329" s="25">
        <v>27</v>
      </c>
      <c r="H2329" s="86">
        <v>0.43124999999999997</v>
      </c>
      <c r="I2329" s="25" t="s">
        <v>771</v>
      </c>
      <c r="O2329" s="25" t="s">
        <v>772</v>
      </c>
      <c r="P2329" s="25" t="s">
        <v>773</v>
      </c>
      <c r="Q2329" s="25" t="s">
        <v>774</v>
      </c>
      <c r="R2329" s="25" t="s">
        <v>775</v>
      </c>
      <c r="S2329" s="25" t="s">
        <v>776</v>
      </c>
      <c r="T2329" s="25" t="s">
        <v>777</v>
      </c>
      <c r="V2329" s="25" t="s">
        <v>778</v>
      </c>
      <c r="X2329" s="25" t="s">
        <v>779</v>
      </c>
      <c r="AB2329" s="25" t="s">
        <v>780</v>
      </c>
      <c r="AC2329" s="25" t="s">
        <v>781</v>
      </c>
      <c r="AD2329" s="25">
        <v>45</v>
      </c>
      <c r="AE2329" s="25" t="s">
        <v>782</v>
      </c>
      <c r="AF2329" s="25">
        <v>-23.411676712428999</v>
      </c>
      <c r="AG2329" s="25">
        <v>-67.967700674750105</v>
      </c>
      <c r="AH2329" s="25">
        <v>0.43124999999999997</v>
      </c>
      <c r="AI2329" s="25" t="s">
        <v>787</v>
      </c>
      <c r="AM2329" s="25" t="s">
        <v>784</v>
      </c>
      <c r="AN2329" s="25" t="s">
        <v>890</v>
      </c>
      <c r="AO2329" s="25" t="s">
        <v>785</v>
      </c>
      <c r="AR2329" s="25" t="s">
        <v>1176</v>
      </c>
    </row>
    <row r="2330" spans="1:44">
      <c r="A2330" s="25">
        <v>202505</v>
      </c>
      <c r="B2330" s="17" t="str">
        <f>IF(A2330="","",IFERROR(VLOOKUP(A2330,Campaña!A:K,2,0),"ID NO EXISTE"))</f>
        <v>Campaña mayo 2025</v>
      </c>
      <c r="C2330" s="25">
        <v>399</v>
      </c>
      <c r="D2330" s="85" t="str">
        <f>IF(C2330="","",IFERROR(CONCATENATE(VLOOKUP(C2330,EstacionReplica!A:W,2,0)," - ",VLOOKUP(C2330,EstacionReplica!A:W,3,0)," - ",VLOOKUP(C2330,EstacionReplica!A:W,4,0)),"ID NO EXISTE"))</f>
        <v>E-135 - Registro individual - 1</v>
      </c>
      <c r="E2330" s="25">
        <v>2025</v>
      </c>
      <c r="F2330" s="25">
        <v>5</v>
      </c>
      <c r="G2330" s="25">
        <v>28</v>
      </c>
      <c r="H2330" s="86">
        <v>0.47361111111111115</v>
      </c>
      <c r="I2330" s="25" t="s">
        <v>771</v>
      </c>
      <c r="O2330" s="25" t="s">
        <v>772</v>
      </c>
      <c r="P2330" s="25" t="s">
        <v>773</v>
      </c>
      <c r="Q2330" s="25" t="s">
        <v>774</v>
      </c>
      <c r="R2330" s="25" t="s">
        <v>775</v>
      </c>
      <c r="S2330" s="25" t="s">
        <v>776</v>
      </c>
      <c r="T2330" s="25" t="s">
        <v>777</v>
      </c>
      <c r="V2330" s="25" t="s">
        <v>778</v>
      </c>
      <c r="X2330" s="25" t="s">
        <v>779</v>
      </c>
      <c r="AB2330" s="25" t="s">
        <v>780</v>
      </c>
      <c r="AC2330" s="25" t="s">
        <v>781</v>
      </c>
      <c r="AD2330" s="25">
        <v>0</v>
      </c>
      <c r="AE2330" s="25" t="s">
        <v>782</v>
      </c>
      <c r="AF2330" s="25">
        <v>-23.4060793852736</v>
      </c>
      <c r="AG2330" s="25">
        <v>-67.977696752717705</v>
      </c>
      <c r="AH2330" s="25">
        <v>0.47361111111111115</v>
      </c>
      <c r="AI2330" s="25" t="s">
        <v>783</v>
      </c>
      <c r="AM2330" s="25" t="s">
        <v>784</v>
      </c>
      <c r="AO2330" s="25" t="s">
        <v>785</v>
      </c>
      <c r="AR2330" s="25" t="s">
        <v>1176</v>
      </c>
    </row>
    <row r="2331" spans="1:44">
      <c r="A2331" s="25">
        <v>202505</v>
      </c>
      <c r="B2331" s="17" t="str">
        <f>IF(A2331="","",IFERROR(VLOOKUP(A2331,Campaña!A:K,2,0),"ID NO EXISTE"))</f>
        <v>Campaña mayo 2025</v>
      </c>
      <c r="C2331" s="25">
        <v>400</v>
      </c>
      <c r="D2331" s="85" t="str">
        <f>IF(C2331="","",IFERROR(CONCATENATE(VLOOKUP(C2331,EstacionReplica!A:W,2,0)," - ",VLOOKUP(C2331,EstacionReplica!A:W,3,0)," - ",VLOOKUP(C2331,EstacionReplica!A:W,4,0)),"ID NO EXISTE"))</f>
        <v>E-137 - Registro individual - 1</v>
      </c>
      <c r="E2331" s="25">
        <v>2025</v>
      </c>
      <c r="F2331" s="25">
        <v>5</v>
      </c>
      <c r="G2331" s="25">
        <v>28</v>
      </c>
      <c r="H2331" s="86">
        <v>0.38472222222222219</v>
      </c>
      <c r="I2331" s="25" t="s">
        <v>771</v>
      </c>
      <c r="O2331" s="25" t="s">
        <v>772</v>
      </c>
      <c r="P2331" s="25" t="s">
        <v>773</v>
      </c>
      <c r="Q2331" s="25" t="s">
        <v>774</v>
      </c>
      <c r="R2331" s="25" t="s">
        <v>775</v>
      </c>
      <c r="S2331" s="25" t="s">
        <v>776</v>
      </c>
      <c r="T2331" s="25" t="s">
        <v>777</v>
      </c>
      <c r="V2331" s="25" t="s">
        <v>778</v>
      </c>
      <c r="X2331" s="25" t="s">
        <v>779</v>
      </c>
      <c r="AB2331" s="25" t="s">
        <v>780</v>
      </c>
      <c r="AC2331" s="25" t="s">
        <v>781</v>
      </c>
      <c r="AD2331" s="25">
        <v>80</v>
      </c>
      <c r="AE2331" s="25" t="s">
        <v>782</v>
      </c>
      <c r="AF2331" s="25">
        <v>-23.4054653412236</v>
      </c>
      <c r="AG2331" s="25">
        <v>-67.991617551039099</v>
      </c>
      <c r="AH2331" s="25">
        <v>0.38472222222222219</v>
      </c>
      <c r="AI2331" s="25" t="s">
        <v>792</v>
      </c>
      <c r="AM2331" s="25" t="s">
        <v>784</v>
      </c>
      <c r="AN2331" s="25" t="s">
        <v>815</v>
      </c>
      <c r="AO2331" s="25" t="s">
        <v>785</v>
      </c>
      <c r="AR2331" s="25" t="s">
        <v>1176</v>
      </c>
    </row>
    <row r="2332" spans="1:44">
      <c r="A2332" s="25">
        <v>202505</v>
      </c>
      <c r="B2332" s="17" t="str">
        <f>IF(A2332="","",IFERROR(VLOOKUP(A2332,Campaña!A:K,2,0),"ID NO EXISTE"))</f>
        <v>Campaña mayo 2025</v>
      </c>
      <c r="C2332" s="25">
        <v>401</v>
      </c>
      <c r="D2332" s="85" t="str">
        <f>IF(C2332="","",IFERROR(CONCATENATE(VLOOKUP(C2332,EstacionReplica!A:W,2,0)," - ",VLOOKUP(C2332,EstacionReplica!A:W,3,0)," - ",VLOOKUP(C2332,EstacionReplica!A:W,4,0)),"ID NO EXISTE"))</f>
        <v>E-138 - Registro individual - 1</v>
      </c>
      <c r="E2332" s="25">
        <v>2025</v>
      </c>
      <c r="F2332" s="25">
        <v>5</v>
      </c>
      <c r="G2332" s="25">
        <v>28</v>
      </c>
      <c r="H2332" s="86">
        <v>0.4069444444444445</v>
      </c>
      <c r="I2332" s="25" t="s">
        <v>771</v>
      </c>
      <c r="O2332" s="25" t="s">
        <v>772</v>
      </c>
      <c r="P2332" s="25" t="s">
        <v>773</v>
      </c>
      <c r="Q2332" s="25" t="s">
        <v>774</v>
      </c>
      <c r="R2332" s="25" t="s">
        <v>775</v>
      </c>
      <c r="S2332" s="25" t="s">
        <v>776</v>
      </c>
      <c r="T2332" s="25" t="s">
        <v>777</v>
      </c>
      <c r="V2332" s="25" t="s">
        <v>778</v>
      </c>
      <c r="X2332" s="25" t="s">
        <v>779</v>
      </c>
      <c r="AB2332" s="25" t="s">
        <v>780</v>
      </c>
      <c r="AC2332" s="25" t="s">
        <v>781</v>
      </c>
      <c r="AD2332" s="25">
        <v>45</v>
      </c>
      <c r="AE2332" s="25" t="s">
        <v>782</v>
      </c>
      <c r="AF2332" s="25">
        <v>-23.4045710585442</v>
      </c>
      <c r="AG2332" s="25">
        <v>-67.986016823299295</v>
      </c>
      <c r="AH2332" s="25">
        <v>0.4069444444444445</v>
      </c>
      <c r="AI2332" s="25" t="s">
        <v>792</v>
      </c>
      <c r="AM2332" s="25" t="s">
        <v>784</v>
      </c>
      <c r="AN2332" s="25" t="s">
        <v>895</v>
      </c>
      <c r="AO2332" s="25" t="s">
        <v>785</v>
      </c>
      <c r="AR2332" s="25" t="s">
        <v>1176</v>
      </c>
    </row>
    <row r="2333" spans="1:44">
      <c r="A2333" s="25">
        <v>202505</v>
      </c>
      <c r="B2333" s="17" t="str">
        <f>IF(A2333="","",IFERROR(VLOOKUP(A2333,Campaña!A:K,2,0),"ID NO EXISTE"))</f>
        <v>Campaña mayo 2025</v>
      </c>
      <c r="C2333" s="25">
        <v>402</v>
      </c>
      <c r="D2333" s="85" t="str">
        <f>IF(C2333="","",IFERROR(CONCATENATE(VLOOKUP(C2333,EstacionReplica!A:W,2,0)," - ",VLOOKUP(C2333,EstacionReplica!A:W,3,0)," - ",VLOOKUP(C2333,EstacionReplica!A:W,4,0)),"ID NO EXISTE"))</f>
        <v>E-139 - Registro individual - 1</v>
      </c>
      <c r="E2333" s="25">
        <v>2025</v>
      </c>
      <c r="F2333" s="25">
        <v>5</v>
      </c>
      <c r="G2333" s="25">
        <v>28</v>
      </c>
      <c r="H2333" s="86">
        <v>0.4055555555555555</v>
      </c>
      <c r="I2333" s="25" t="s">
        <v>771</v>
      </c>
      <c r="O2333" s="25" t="s">
        <v>772</v>
      </c>
      <c r="P2333" s="25" t="s">
        <v>773</v>
      </c>
      <c r="Q2333" s="25" t="s">
        <v>774</v>
      </c>
      <c r="R2333" s="25" t="s">
        <v>775</v>
      </c>
      <c r="S2333" s="25" t="s">
        <v>776</v>
      </c>
      <c r="T2333" s="25" t="s">
        <v>831</v>
      </c>
      <c r="V2333" s="25" t="s">
        <v>832</v>
      </c>
      <c r="X2333" s="25" t="s">
        <v>833</v>
      </c>
      <c r="AB2333" s="25" t="s">
        <v>780</v>
      </c>
      <c r="AC2333" s="25" t="s">
        <v>781</v>
      </c>
      <c r="AD2333" s="25">
        <v>100</v>
      </c>
      <c r="AE2333" s="25" t="s">
        <v>782</v>
      </c>
      <c r="AF2333" s="25">
        <v>-23.4044459499626</v>
      </c>
      <c r="AG2333" s="25">
        <v>-67.986223286571303</v>
      </c>
      <c r="AH2333" s="25">
        <v>0.4055555555555555</v>
      </c>
      <c r="AI2333" s="25" t="s">
        <v>787</v>
      </c>
      <c r="AM2333" s="25" t="s">
        <v>784</v>
      </c>
      <c r="AN2333" s="25" t="s">
        <v>875</v>
      </c>
      <c r="AO2333" s="25" t="s">
        <v>785</v>
      </c>
      <c r="AR2333" s="25" t="s">
        <v>1176</v>
      </c>
    </row>
    <row r="2334" spans="1:44">
      <c r="A2334" s="25">
        <v>202505</v>
      </c>
      <c r="B2334" s="17" t="str">
        <f>IF(A2334="","",IFERROR(VLOOKUP(A2334,Campaña!A:K,2,0),"ID NO EXISTE"))</f>
        <v>Campaña mayo 2025</v>
      </c>
      <c r="C2334" s="25">
        <v>403</v>
      </c>
      <c r="D2334" s="85" t="str">
        <f>IF(C2334="","",IFERROR(CONCATENATE(VLOOKUP(C2334,EstacionReplica!A:W,2,0)," - ",VLOOKUP(C2334,EstacionReplica!A:W,3,0)," - ",VLOOKUP(C2334,EstacionReplica!A:W,4,0)),"ID NO EXISTE"))</f>
        <v>E-140 - Registro individual - 1</v>
      </c>
      <c r="E2334" s="25">
        <v>2025</v>
      </c>
      <c r="F2334" s="25">
        <v>5</v>
      </c>
      <c r="G2334" s="25">
        <v>28</v>
      </c>
      <c r="H2334" s="86">
        <v>0.47013888888888888</v>
      </c>
      <c r="I2334" s="25" t="s">
        <v>771</v>
      </c>
      <c r="O2334" s="25" t="s">
        <v>772</v>
      </c>
      <c r="P2334" s="25" t="s">
        <v>773</v>
      </c>
      <c r="Q2334" s="25" t="s">
        <v>774</v>
      </c>
      <c r="R2334" s="25" t="s">
        <v>775</v>
      </c>
      <c r="S2334" s="25" t="s">
        <v>776</v>
      </c>
      <c r="T2334" s="25" t="s">
        <v>777</v>
      </c>
      <c r="V2334" s="25" t="s">
        <v>778</v>
      </c>
      <c r="X2334" s="25" t="s">
        <v>779</v>
      </c>
      <c r="AB2334" s="25" t="s">
        <v>780</v>
      </c>
      <c r="AC2334" s="25" t="s">
        <v>781</v>
      </c>
      <c r="AD2334" s="25">
        <v>80</v>
      </c>
      <c r="AE2334" s="25" t="s">
        <v>782</v>
      </c>
      <c r="AF2334" s="25">
        <v>-23.406184241595898</v>
      </c>
      <c r="AG2334" s="25">
        <v>-67.977157700184307</v>
      </c>
      <c r="AH2334" s="25">
        <v>0.47013888888888888</v>
      </c>
      <c r="AI2334" s="25" t="s">
        <v>792</v>
      </c>
      <c r="AM2334" s="25" t="s">
        <v>784</v>
      </c>
      <c r="AN2334" s="25" t="s">
        <v>807</v>
      </c>
      <c r="AO2334" s="25" t="s">
        <v>785</v>
      </c>
      <c r="AR2334" s="25" t="s">
        <v>1176</v>
      </c>
    </row>
    <row r="2335" spans="1:44">
      <c r="A2335" s="25">
        <v>202505</v>
      </c>
      <c r="B2335" s="17" t="str">
        <f>IF(A2335="","",IFERROR(VLOOKUP(A2335,Campaña!A:K,2,0),"ID NO EXISTE"))</f>
        <v>Campaña mayo 2025</v>
      </c>
      <c r="C2335" s="25">
        <v>404</v>
      </c>
      <c r="D2335" s="85" t="str">
        <f>IF(C2335="","",IFERROR(CONCATENATE(VLOOKUP(C2335,EstacionReplica!A:W,2,0)," - ",VLOOKUP(C2335,EstacionReplica!A:W,3,0)," - ",VLOOKUP(C2335,EstacionReplica!A:W,4,0)),"ID NO EXISTE"))</f>
        <v>E-141 - Registro individual - 1</v>
      </c>
      <c r="E2335" s="25">
        <v>2025</v>
      </c>
      <c r="F2335" s="25">
        <v>5</v>
      </c>
      <c r="G2335" s="25">
        <v>28</v>
      </c>
      <c r="H2335" s="86">
        <v>0.41041666666666665</v>
      </c>
      <c r="I2335" s="25" t="s">
        <v>771</v>
      </c>
      <c r="O2335" s="25" t="s">
        <v>772</v>
      </c>
      <c r="P2335" s="25" t="s">
        <v>773</v>
      </c>
      <c r="Q2335" s="25" t="s">
        <v>774</v>
      </c>
      <c r="R2335" s="25" t="s">
        <v>775</v>
      </c>
      <c r="S2335" s="25" t="s">
        <v>776</v>
      </c>
      <c r="T2335" s="25" t="s">
        <v>831</v>
      </c>
      <c r="V2335" s="25" t="s">
        <v>832</v>
      </c>
      <c r="X2335" s="25" t="s">
        <v>833</v>
      </c>
      <c r="AB2335" s="25" t="s">
        <v>780</v>
      </c>
      <c r="AC2335" s="25" t="s">
        <v>781</v>
      </c>
      <c r="AD2335" s="25">
        <v>100</v>
      </c>
      <c r="AE2335" s="25" t="s">
        <v>782</v>
      </c>
      <c r="AF2335" s="25">
        <v>-23.404458297115301</v>
      </c>
      <c r="AG2335" s="25">
        <v>-67.985342434296996</v>
      </c>
      <c r="AH2335" s="25">
        <v>0.41041666666666665</v>
      </c>
      <c r="AI2335" s="25" t="s">
        <v>787</v>
      </c>
      <c r="AM2335" s="25" t="s">
        <v>784</v>
      </c>
      <c r="AN2335" s="25" t="s">
        <v>915</v>
      </c>
      <c r="AO2335" s="25" t="s">
        <v>785</v>
      </c>
      <c r="AR2335" s="25" t="s">
        <v>1176</v>
      </c>
    </row>
    <row r="2336" spans="1:44">
      <c r="A2336" s="25">
        <v>202505</v>
      </c>
      <c r="B2336" s="17" t="str">
        <f>IF(A2336="","",IFERROR(VLOOKUP(A2336,Campaña!A:K,2,0),"ID NO EXISTE"))</f>
        <v>Campaña mayo 2025</v>
      </c>
      <c r="C2336" s="25">
        <v>405</v>
      </c>
      <c r="D2336" s="85" t="str">
        <f>IF(C2336="","",IFERROR(CONCATENATE(VLOOKUP(C2336,EstacionReplica!A:W,2,0)," - ",VLOOKUP(C2336,EstacionReplica!A:W,3,0)," - ",VLOOKUP(C2336,EstacionReplica!A:W,4,0)),"ID NO EXISTE"))</f>
        <v>E-142 - Registro individual - 1</v>
      </c>
      <c r="E2336" s="25">
        <v>2025</v>
      </c>
      <c r="F2336" s="25">
        <v>5</v>
      </c>
      <c r="G2336" s="25">
        <v>28</v>
      </c>
      <c r="H2336" s="86">
        <v>0.41250000000000003</v>
      </c>
      <c r="I2336" s="25" t="s">
        <v>771</v>
      </c>
      <c r="O2336" s="25" t="s">
        <v>772</v>
      </c>
      <c r="P2336" s="25" t="s">
        <v>773</v>
      </c>
      <c r="Q2336" s="25" t="s">
        <v>774</v>
      </c>
      <c r="R2336" s="25" t="s">
        <v>775</v>
      </c>
      <c r="S2336" s="25" t="s">
        <v>776</v>
      </c>
      <c r="T2336" s="25" t="s">
        <v>831</v>
      </c>
      <c r="V2336" s="25" t="s">
        <v>832</v>
      </c>
      <c r="X2336" s="25" t="s">
        <v>833</v>
      </c>
      <c r="AB2336" s="25" t="s">
        <v>780</v>
      </c>
      <c r="AC2336" s="25" t="s">
        <v>781</v>
      </c>
      <c r="AD2336" s="25">
        <v>100</v>
      </c>
      <c r="AE2336" s="25" t="s">
        <v>782</v>
      </c>
      <c r="AF2336" s="25">
        <v>-23.404346804297401</v>
      </c>
      <c r="AG2336" s="25">
        <v>-67.984863760700804</v>
      </c>
      <c r="AH2336" s="25">
        <v>0.41250000000000003</v>
      </c>
      <c r="AI2336" s="25" t="s">
        <v>787</v>
      </c>
      <c r="AM2336" s="25" t="s">
        <v>784</v>
      </c>
      <c r="AN2336" s="25" t="s">
        <v>865</v>
      </c>
      <c r="AO2336" s="25" t="s">
        <v>785</v>
      </c>
      <c r="AR2336" s="25" t="s">
        <v>1176</v>
      </c>
    </row>
    <row r="2337" spans="1:44">
      <c r="A2337" s="25">
        <v>202505</v>
      </c>
      <c r="B2337" s="17" t="str">
        <f>IF(A2337="","",IFERROR(VLOOKUP(A2337,Campaña!A:K,2,0),"ID NO EXISTE"))</f>
        <v>Campaña mayo 2025</v>
      </c>
      <c r="C2337" s="25">
        <v>406</v>
      </c>
      <c r="D2337" s="85" t="str">
        <f>IF(C2337="","",IFERROR(CONCATENATE(VLOOKUP(C2337,EstacionReplica!A:W,2,0)," - ",VLOOKUP(C2337,EstacionReplica!A:W,3,0)," - ",VLOOKUP(C2337,EstacionReplica!A:W,4,0)),"ID NO EXISTE"))</f>
        <v>E-143 - Registro individual - 1</v>
      </c>
      <c r="E2337" s="25">
        <v>2025</v>
      </c>
      <c r="F2337" s="25">
        <v>5</v>
      </c>
      <c r="G2337" s="25">
        <v>28</v>
      </c>
      <c r="H2337" s="86">
        <v>0.41319444444444442</v>
      </c>
      <c r="I2337" s="25" t="s">
        <v>771</v>
      </c>
      <c r="O2337" s="25" t="s">
        <v>772</v>
      </c>
      <c r="P2337" s="25" t="s">
        <v>773</v>
      </c>
      <c r="Q2337" s="25" t="s">
        <v>774</v>
      </c>
      <c r="R2337" s="25" t="s">
        <v>775</v>
      </c>
      <c r="S2337" s="25" t="s">
        <v>776</v>
      </c>
      <c r="T2337" s="25" t="s">
        <v>831</v>
      </c>
      <c r="V2337" s="25" t="s">
        <v>832</v>
      </c>
      <c r="X2337" s="25" t="s">
        <v>833</v>
      </c>
      <c r="AB2337" s="25" t="s">
        <v>780</v>
      </c>
      <c r="AC2337" s="25" t="s">
        <v>781</v>
      </c>
      <c r="AD2337" s="25">
        <v>100</v>
      </c>
      <c r="AE2337" s="25" t="s">
        <v>782</v>
      </c>
      <c r="AF2337" s="25">
        <v>-23.404237853458799</v>
      </c>
      <c r="AG2337" s="25">
        <v>-67.984776515914604</v>
      </c>
      <c r="AH2337" s="25">
        <v>0.41319444444444442</v>
      </c>
      <c r="AI2337" s="25" t="s">
        <v>787</v>
      </c>
      <c r="AM2337" s="25" t="s">
        <v>784</v>
      </c>
      <c r="AN2337" s="25" t="s">
        <v>865</v>
      </c>
      <c r="AO2337" s="25" t="s">
        <v>785</v>
      </c>
      <c r="AR2337" s="25" t="s">
        <v>1176</v>
      </c>
    </row>
    <row r="2338" spans="1:44">
      <c r="A2338" s="25">
        <v>202505</v>
      </c>
      <c r="B2338" s="17" t="str">
        <f>IF(A2338="","",IFERROR(VLOOKUP(A2338,Campaña!A:K,2,0),"ID NO EXISTE"))</f>
        <v>Campaña mayo 2025</v>
      </c>
      <c r="C2338" s="25">
        <v>407</v>
      </c>
      <c r="D2338" s="85" t="str">
        <f>IF(C2338="","",IFERROR(CONCATENATE(VLOOKUP(C2338,EstacionReplica!A:W,2,0)," - ",VLOOKUP(C2338,EstacionReplica!A:W,3,0)," - ",VLOOKUP(C2338,EstacionReplica!A:W,4,0)),"ID NO EXISTE"))</f>
        <v>E-144 - Registro individual - 1</v>
      </c>
      <c r="E2338" s="25">
        <v>2025</v>
      </c>
      <c r="F2338" s="25">
        <v>5</v>
      </c>
      <c r="G2338" s="25">
        <v>27</v>
      </c>
      <c r="H2338" s="86">
        <v>0.56319444444444444</v>
      </c>
      <c r="I2338" s="25" t="s">
        <v>771</v>
      </c>
      <c r="O2338" s="25" t="s">
        <v>772</v>
      </c>
      <c r="P2338" s="25" t="s">
        <v>773</v>
      </c>
      <c r="Q2338" s="25" t="s">
        <v>774</v>
      </c>
      <c r="R2338" s="25" t="s">
        <v>775</v>
      </c>
      <c r="S2338" s="25" t="s">
        <v>776</v>
      </c>
      <c r="T2338" s="25" t="s">
        <v>777</v>
      </c>
      <c r="V2338" s="25" t="s">
        <v>778</v>
      </c>
      <c r="X2338" s="25" t="s">
        <v>779</v>
      </c>
      <c r="AB2338" s="25" t="s">
        <v>780</v>
      </c>
      <c r="AC2338" s="25" t="s">
        <v>781</v>
      </c>
      <c r="AD2338" s="25">
        <v>0</v>
      </c>
      <c r="AE2338" s="25" t="s">
        <v>782</v>
      </c>
      <c r="AF2338" s="25">
        <v>-23.407810404818701</v>
      </c>
      <c r="AG2338" s="25">
        <v>-67.962152414711696</v>
      </c>
      <c r="AH2338" s="25">
        <v>0.56319444444444444</v>
      </c>
      <c r="AI2338" s="25" t="s">
        <v>783</v>
      </c>
      <c r="AM2338" s="25" t="s">
        <v>784</v>
      </c>
      <c r="AO2338" s="25" t="s">
        <v>785</v>
      </c>
      <c r="AR2338" s="25" t="s">
        <v>1176</v>
      </c>
    </row>
    <row r="2339" spans="1:44">
      <c r="A2339" s="25">
        <v>202505</v>
      </c>
      <c r="B2339" s="17" t="str">
        <f>IF(A2339="","",IFERROR(VLOOKUP(A2339,Campaña!A:K,2,0),"ID NO EXISTE"))</f>
        <v>Campaña mayo 2025</v>
      </c>
      <c r="C2339" s="25">
        <v>408</v>
      </c>
      <c r="D2339" s="85" t="str">
        <f>IF(C2339="","",IFERROR(CONCATENATE(VLOOKUP(C2339,EstacionReplica!A:W,2,0)," - ",VLOOKUP(C2339,EstacionReplica!A:W,3,0)," - ",VLOOKUP(C2339,EstacionReplica!A:W,4,0)),"ID NO EXISTE"))</f>
        <v>E-145 - Registro individual - 1</v>
      </c>
      <c r="E2339" s="25">
        <v>2025</v>
      </c>
      <c r="F2339" s="25">
        <v>5</v>
      </c>
      <c r="G2339" s="25">
        <v>27</v>
      </c>
      <c r="H2339" s="86">
        <v>0.56319444444444444</v>
      </c>
      <c r="I2339" s="25" t="s">
        <v>771</v>
      </c>
      <c r="O2339" s="25" t="s">
        <v>772</v>
      </c>
      <c r="P2339" s="25" t="s">
        <v>773</v>
      </c>
      <c r="Q2339" s="25" t="s">
        <v>774</v>
      </c>
      <c r="R2339" s="25" t="s">
        <v>775</v>
      </c>
      <c r="S2339" s="25" t="s">
        <v>776</v>
      </c>
      <c r="T2339" s="25" t="s">
        <v>777</v>
      </c>
      <c r="V2339" s="25" t="s">
        <v>778</v>
      </c>
      <c r="X2339" s="25" t="s">
        <v>779</v>
      </c>
      <c r="AB2339" s="25" t="s">
        <v>780</v>
      </c>
      <c r="AC2339" s="25" t="s">
        <v>781</v>
      </c>
      <c r="AD2339" s="25">
        <v>0</v>
      </c>
      <c r="AE2339" s="25" t="s">
        <v>782</v>
      </c>
      <c r="AF2339" s="25">
        <v>-23.407891298222498</v>
      </c>
      <c r="AG2339" s="25">
        <v>-67.962093065462994</v>
      </c>
      <c r="AH2339" s="25">
        <v>0.56319444444444444</v>
      </c>
      <c r="AI2339" s="25" t="s">
        <v>783</v>
      </c>
      <c r="AM2339" s="25" t="s">
        <v>784</v>
      </c>
      <c r="AO2339" s="25" t="s">
        <v>785</v>
      </c>
      <c r="AR2339" s="25" t="s">
        <v>1176</v>
      </c>
    </row>
    <row r="2340" spans="1:44">
      <c r="A2340" s="25">
        <v>202505</v>
      </c>
      <c r="B2340" s="17" t="str">
        <f>IF(A2340="","",IFERROR(VLOOKUP(A2340,Campaña!A:K,2,0),"ID NO EXISTE"))</f>
        <v>Campaña mayo 2025</v>
      </c>
      <c r="C2340" s="25">
        <v>409</v>
      </c>
      <c r="D2340" s="85" t="str">
        <f>IF(C2340="","",IFERROR(CONCATENATE(VLOOKUP(C2340,EstacionReplica!A:W,2,0)," - ",VLOOKUP(C2340,EstacionReplica!A:W,3,0)," - ",VLOOKUP(C2340,EstacionReplica!A:W,4,0)),"ID NO EXISTE"))</f>
        <v>E-146 - Registro individual - 1</v>
      </c>
      <c r="E2340" s="25">
        <v>2025</v>
      </c>
      <c r="F2340" s="25">
        <v>5</v>
      </c>
      <c r="G2340" s="25">
        <v>27</v>
      </c>
      <c r="H2340" s="86">
        <v>0.50347222222222221</v>
      </c>
      <c r="I2340" s="25" t="s">
        <v>771</v>
      </c>
      <c r="O2340" s="25" t="s">
        <v>772</v>
      </c>
      <c r="P2340" s="25" t="s">
        <v>773</v>
      </c>
      <c r="Q2340" s="25" t="s">
        <v>774</v>
      </c>
      <c r="R2340" s="25" t="s">
        <v>775</v>
      </c>
      <c r="S2340" s="25" t="s">
        <v>776</v>
      </c>
      <c r="T2340" s="25" t="s">
        <v>777</v>
      </c>
      <c r="V2340" s="25" t="s">
        <v>778</v>
      </c>
      <c r="X2340" s="25" t="s">
        <v>779</v>
      </c>
      <c r="AB2340" s="25" t="s">
        <v>780</v>
      </c>
      <c r="AC2340" s="25" t="s">
        <v>781</v>
      </c>
      <c r="AD2340" s="25">
        <v>100</v>
      </c>
      <c r="AE2340" s="25" t="s">
        <v>782</v>
      </c>
      <c r="AF2340" s="25">
        <v>-23.408098827473601</v>
      </c>
      <c r="AG2340" s="25">
        <v>-67.962062087758099</v>
      </c>
      <c r="AH2340" s="25">
        <v>0.50347222222222221</v>
      </c>
      <c r="AI2340" s="25" t="s">
        <v>787</v>
      </c>
      <c r="AM2340" s="25" t="s">
        <v>784</v>
      </c>
      <c r="AN2340" s="25" t="s">
        <v>1197</v>
      </c>
      <c r="AO2340" s="25" t="s">
        <v>785</v>
      </c>
      <c r="AR2340" s="25" t="s">
        <v>1176</v>
      </c>
    </row>
    <row r="2341" spans="1:44">
      <c r="A2341" s="25">
        <v>202505</v>
      </c>
      <c r="B2341" s="17" t="str">
        <f>IF(A2341="","",IFERROR(VLOOKUP(A2341,Campaña!A:K,2,0),"ID NO EXISTE"))</f>
        <v>Campaña mayo 2025</v>
      </c>
      <c r="C2341" s="25">
        <v>410</v>
      </c>
      <c r="D2341" s="85" t="str">
        <f>IF(C2341="","",IFERROR(CONCATENATE(VLOOKUP(C2341,EstacionReplica!A:W,2,0)," - ",VLOOKUP(C2341,EstacionReplica!A:W,3,0)," - ",VLOOKUP(C2341,EstacionReplica!A:W,4,0)),"ID NO EXISTE"))</f>
        <v>E-147 - Registro individual - 1</v>
      </c>
      <c r="E2341" s="25">
        <v>2025</v>
      </c>
      <c r="F2341" s="25">
        <v>5</v>
      </c>
      <c r="G2341" s="25">
        <v>27</v>
      </c>
      <c r="H2341" s="86">
        <v>0.48958333333333331</v>
      </c>
      <c r="I2341" s="25" t="s">
        <v>771</v>
      </c>
      <c r="O2341" s="25" t="s">
        <v>772</v>
      </c>
      <c r="P2341" s="25" t="s">
        <v>773</v>
      </c>
      <c r="Q2341" s="25" t="s">
        <v>774</v>
      </c>
      <c r="R2341" s="25" t="s">
        <v>775</v>
      </c>
      <c r="S2341" s="25" t="s">
        <v>776</v>
      </c>
      <c r="T2341" s="25" t="s">
        <v>777</v>
      </c>
      <c r="V2341" s="25" t="s">
        <v>778</v>
      </c>
      <c r="X2341" s="25" t="s">
        <v>779</v>
      </c>
      <c r="AB2341" s="25" t="s">
        <v>780</v>
      </c>
      <c r="AC2341" s="25" t="s">
        <v>781</v>
      </c>
      <c r="AD2341" s="25">
        <v>65</v>
      </c>
      <c r="AE2341" s="25" t="s">
        <v>782</v>
      </c>
      <c r="AF2341" s="25">
        <v>-23.408191287227599</v>
      </c>
      <c r="AG2341" s="25">
        <v>-67.962384318782696</v>
      </c>
      <c r="AH2341" s="25">
        <v>0.48958333333333331</v>
      </c>
      <c r="AI2341" s="25" t="s">
        <v>787</v>
      </c>
      <c r="AM2341" s="25" t="s">
        <v>784</v>
      </c>
      <c r="AN2341" s="25" t="s">
        <v>1213</v>
      </c>
      <c r="AO2341" s="25" t="s">
        <v>785</v>
      </c>
      <c r="AR2341" s="25" t="s">
        <v>1176</v>
      </c>
    </row>
    <row r="2342" spans="1:44">
      <c r="A2342" s="25">
        <v>202505</v>
      </c>
      <c r="B2342" s="17" t="str">
        <f>IF(A2342="","",IFERROR(VLOOKUP(A2342,Campaña!A:K,2,0),"ID NO EXISTE"))</f>
        <v>Campaña mayo 2025</v>
      </c>
      <c r="C2342" s="25">
        <v>411</v>
      </c>
      <c r="D2342" s="85" t="str">
        <f>IF(C2342="","",IFERROR(CONCATENATE(VLOOKUP(C2342,EstacionReplica!A:W,2,0)," - ",VLOOKUP(C2342,EstacionReplica!A:W,3,0)," - ",VLOOKUP(C2342,EstacionReplica!A:W,4,0)),"ID NO EXISTE"))</f>
        <v>E-148 - Registro individual - 1</v>
      </c>
      <c r="E2342" s="25">
        <v>2025</v>
      </c>
      <c r="F2342" s="25">
        <v>5</v>
      </c>
      <c r="G2342" s="25">
        <v>27</v>
      </c>
      <c r="H2342" s="86">
        <v>0.4680555555555555</v>
      </c>
      <c r="I2342" s="25" t="s">
        <v>771</v>
      </c>
      <c r="O2342" s="25" t="s">
        <v>772</v>
      </c>
      <c r="P2342" s="25" t="s">
        <v>773</v>
      </c>
      <c r="Q2342" s="25" t="s">
        <v>774</v>
      </c>
      <c r="R2342" s="25" t="s">
        <v>775</v>
      </c>
      <c r="S2342" s="25" t="s">
        <v>776</v>
      </c>
      <c r="T2342" s="25" t="s">
        <v>777</v>
      </c>
      <c r="V2342" s="25" t="s">
        <v>778</v>
      </c>
      <c r="X2342" s="25" t="s">
        <v>779</v>
      </c>
      <c r="AB2342" s="25" t="s">
        <v>780</v>
      </c>
      <c r="AC2342" s="25" t="s">
        <v>781</v>
      </c>
      <c r="AD2342" s="25">
        <v>100</v>
      </c>
      <c r="AE2342" s="25" t="s">
        <v>782</v>
      </c>
      <c r="AF2342" s="25">
        <v>-23.409817341037201</v>
      </c>
      <c r="AG2342" s="25">
        <v>-67.963790690282494</v>
      </c>
      <c r="AH2342" s="25">
        <v>0.4680555555555555</v>
      </c>
      <c r="AI2342" s="25" t="s">
        <v>787</v>
      </c>
      <c r="AM2342" s="25" t="s">
        <v>784</v>
      </c>
      <c r="AN2342" s="25" t="s">
        <v>917</v>
      </c>
      <c r="AO2342" s="25" t="s">
        <v>785</v>
      </c>
      <c r="AR2342" s="25" t="s">
        <v>1176</v>
      </c>
    </row>
    <row r="2343" spans="1:44">
      <c r="A2343" s="25">
        <v>202505</v>
      </c>
      <c r="B2343" s="17" t="str">
        <f>IF(A2343="","",IFERROR(VLOOKUP(A2343,Campaña!A:K,2,0),"ID NO EXISTE"))</f>
        <v>Campaña mayo 2025</v>
      </c>
      <c r="C2343" s="25">
        <v>412</v>
      </c>
      <c r="D2343" s="85" t="str">
        <f>IF(C2343="","",IFERROR(CONCATENATE(VLOOKUP(C2343,EstacionReplica!A:W,2,0)," - ",VLOOKUP(C2343,EstacionReplica!A:W,3,0)," - ",VLOOKUP(C2343,EstacionReplica!A:W,4,0)),"ID NO EXISTE"))</f>
        <v>E-149 - Registro individual - 1</v>
      </c>
      <c r="E2343" s="25">
        <v>2025</v>
      </c>
      <c r="F2343" s="25">
        <v>5</v>
      </c>
      <c r="G2343" s="25">
        <v>27</v>
      </c>
      <c r="H2343" s="86">
        <v>0.58194444444444449</v>
      </c>
      <c r="I2343" s="25" t="s">
        <v>771</v>
      </c>
      <c r="O2343" s="25" t="s">
        <v>772</v>
      </c>
      <c r="P2343" s="25" t="s">
        <v>773</v>
      </c>
      <c r="Q2343" s="25" t="s">
        <v>774</v>
      </c>
      <c r="R2343" s="25" t="s">
        <v>775</v>
      </c>
      <c r="S2343" s="25" t="s">
        <v>776</v>
      </c>
      <c r="T2343" s="25" t="s">
        <v>777</v>
      </c>
      <c r="V2343" s="25" t="s">
        <v>778</v>
      </c>
      <c r="X2343" s="25" t="s">
        <v>779</v>
      </c>
      <c r="AB2343" s="25" t="s">
        <v>780</v>
      </c>
      <c r="AC2343" s="25" t="s">
        <v>781</v>
      </c>
      <c r="AD2343" s="25">
        <v>39</v>
      </c>
      <c r="AE2343" s="25" t="s">
        <v>782</v>
      </c>
      <c r="AF2343" s="25">
        <v>-23.4065142234208</v>
      </c>
      <c r="AG2343" s="25">
        <v>-67.962818204530393</v>
      </c>
      <c r="AH2343" s="25">
        <v>0.58194444444444449</v>
      </c>
      <c r="AI2343" s="25" t="s">
        <v>787</v>
      </c>
      <c r="AM2343" s="25" t="s">
        <v>784</v>
      </c>
      <c r="AN2343" s="25" t="s">
        <v>1214</v>
      </c>
      <c r="AO2343" s="25" t="s">
        <v>785</v>
      </c>
      <c r="AR2343" s="25" t="s">
        <v>1176</v>
      </c>
    </row>
    <row r="2344" spans="1:44">
      <c r="A2344" s="25">
        <v>202505</v>
      </c>
      <c r="B2344" s="17" t="str">
        <f>IF(A2344="","",IFERROR(VLOOKUP(A2344,Campaña!A:K,2,0),"ID NO EXISTE"))</f>
        <v>Campaña mayo 2025</v>
      </c>
      <c r="C2344" s="25">
        <v>413</v>
      </c>
      <c r="D2344" s="85" t="str">
        <f>IF(C2344="","",IFERROR(CONCATENATE(VLOOKUP(C2344,EstacionReplica!A:W,2,0)," - ",VLOOKUP(C2344,EstacionReplica!A:W,3,0)," - ",VLOOKUP(C2344,EstacionReplica!A:W,4,0)),"ID NO EXISTE"))</f>
        <v>E-150 - Registro individual - 1</v>
      </c>
      <c r="E2344" s="25">
        <v>2025</v>
      </c>
      <c r="F2344" s="25">
        <v>5</v>
      </c>
      <c r="G2344" s="25">
        <v>27</v>
      </c>
      <c r="H2344" s="86">
        <v>0.59444444444444444</v>
      </c>
      <c r="I2344" s="25" t="s">
        <v>771</v>
      </c>
      <c r="O2344" s="25" t="s">
        <v>772</v>
      </c>
      <c r="P2344" s="25" t="s">
        <v>773</v>
      </c>
      <c r="Q2344" s="25" t="s">
        <v>774</v>
      </c>
      <c r="R2344" s="25" t="s">
        <v>775</v>
      </c>
      <c r="S2344" s="25" t="s">
        <v>776</v>
      </c>
      <c r="T2344" s="25" t="s">
        <v>777</v>
      </c>
      <c r="V2344" s="25" t="s">
        <v>778</v>
      </c>
      <c r="X2344" s="25" t="s">
        <v>779</v>
      </c>
      <c r="AB2344" s="25" t="s">
        <v>780</v>
      </c>
      <c r="AC2344" s="25" t="s">
        <v>781</v>
      </c>
      <c r="AD2344" s="25">
        <v>0</v>
      </c>
      <c r="AE2344" s="25" t="s">
        <v>782</v>
      </c>
      <c r="AF2344" s="25">
        <v>-23.406514483232101</v>
      </c>
      <c r="AG2344" s="25">
        <v>-67.962857347728004</v>
      </c>
      <c r="AH2344" s="25">
        <v>0.59444444444444444</v>
      </c>
      <c r="AI2344" s="25" t="s">
        <v>783</v>
      </c>
      <c r="AM2344" s="25" t="s">
        <v>784</v>
      </c>
      <c r="AO2344" s="25" t="s">
        <v>785</v>
      </c>
      <c r="AR2344" s="25" t="s">
        <v>1176</v>
      </c>
    </row>
    <row r="2345" spans="1:44">
      <c r="A2345" s="25">
        <v>202505</v>
      </c>
      <c r="B2345" s="17" t="str">
        <f>IF(A2345="","",IFERROR(VLOOKUP(A2345,Campaña!A:K,2,0),"ID NO EXISTE"))</f>
        <v>Campaña mayo 2025</v>
      </c>
      <c r="C2345" s="25">
        <v>414</v>
      </c>
      <c r="D2345" s="85" t="str">
        <f>IF(C2345="","",IFERROR(CONCATENATE(VLOOKUP(C2345,EstacionReplica!A:W,2,0)," - ",VLOOKUP(C2345,EstacionReplica!A:W,3,0)," - ",VLOOKUP(C2345,EstacionReplica!A:W,4,0)),"ID NO EXISTE"))</f>
        <v>E-151 - Registro individual - 1</v>
      </c>
      <c r="E2345" s="25">
        <v>2025</v>
      </c>
      <c r="F2345" s="25">
        <v>5</v>
      </c>
      <c r="G2345" s="25">
        <v>27</v>
      </c>
      <c r="H2345" s="86">
        <v>0.56874999999999998</v>
      </c>
      <c r="I2345" s="25" t="s">
        <v>771</v>
      </c>
      <c r="O2345" s="25" t="s">
        <v>772</v>
      </c>
      <c r="P2345" s="25" t="s">
        <v>773</v>
      </c>
      <c r="Q2345" s="25" t="s">
        <v>774</v>
      </c>
      <c r="R2345" s="25" t="s">
        <v>775</v>
      </c>
      <c r="S2345" s="25" t="s">
        <v>776</v>
      </c>
      <c r="T2345" s="25" t="s">
        <v>777</v>
      </c>
      <c r="V2345" s="25" t="s">
        <v>778</v>
      </c>
      <c r="X2345" s="25" t="s">
        <v>779</v>
      </c>
      <c r="AB2345" s="25" t="s">
        <v>780</v>
      </c>
      <c r="AC2345" s="25" t="s">
        <v>781</v>
      </c>
      <c r="AD2345" s="25">
        <v>100</v>
      </c>
      <c r="AE2345" s="25" t="s">
        <v>782</v>
      </c>
      <c r="AF2345" s="25">
        <v>-23.406377581751102</v>
      </c>
      <c r="AG2345" s="25">
        <v>-67.962643116008493</v>
      </c>
      <c r="AH2345" s="25">
        <v>0.56874999999999998</v>
      </c>
      <c r="AI2345" s="25" t="s">
        <v>787</v>
      </c>
      <c r="AM2345" s="25" t="s">
        <v>784</v>
      </c>
      <c r="AN2345" s="25" t="s">
        <v>1215</v>
      </c>
      <c r="AO2345" s="25" t="s">
        <v>785</v>
      </c>
      <c r="AR2345" s="25" t="s">
        <v>1176</v>
      </c>
    </row>
    <row r="2346" spans="1:44">
      <c r="A2346" s="25">
        <v>202505</v>
      </c>
      <c r="B2346" s="17" t="str">
        <f>IF(A2346="","",IFERROR(VLOOKUP(A2346,Campaña!A:K,2,0),"ID NO EXISTE"))</f>
        <v>Campaña mayo 2025</v>
      </c>
      <c r="C2346" s="25">
        <v>415</v>
      </c>
      <c r="D2346" s="85" t="str">
        <f>IF(C2346="","",IFERROR(CONCATENATE(VLOOKUP(C2346,EstacionReplica!A:W,2,0)," - ",VLOOKUP(C2346,EstacionReplica!A:W,3,0)," - ",VLOOKUP(C2346,EstacionReplica!A:W,4,0)),"ID NO EXISTE"))</f>
        <v>E-152 - Registro individual - 1</v>
      </c>
      <c r="E2346" s="25">
        <v>2025</v>
      </c>
      <c r="F2346" s="25">
        <v>5</v>
      </c>
      <c r="G2346" s="25">
        <v>28</v>
      </c>
      <c r="H2346" s="86">
        <v>0.55208333333333337</v>
      </c>
      <c r="I2346" s="25" t="s">
        <v>771</v>
      </c>
      <c r="O2346" s="25" t="s">
        <v>772</v>
      </c>
      <c r="P2346" s="25" t="s">
        <v>773</v>
      </c>
      <c r="Q2346" s="25" t="s">
        <v>774</v>
      </c>
      <c r="R2346" s="25" t="s">
        <v>775</v>
      </c>
      <c r="S2346" s="25" t="s">
        <v>776</v>
      </c>
      <c r="T2346" s="25" t="s">
        <v>777</v>
      </c>
      <c r="V2346" s="25" t="s">
        <v>778</v>
      </c>
      <c r="X2346" s="25" t="s">
        <v>779</v>
      </c>
      <c r="AB2346" s="25" t="s">
        <v>780</v>
      </c>
      <c r="AC2346" s="25" t="s">
        <v>781</v>
      </c>
      <c r="AD2346" s="25">
        <v>80</v>
      </c>
      <c r="AE2346" s="25" t="s">
        <v>782</v>
      </c>
      <c r="AF2346" s="25">
        <v>-23.406028990506599</v>
      </c>
      <c r="AG2346" s="25">
        <v>-67.963193863982198</v>
      </c>
      <c r="AH2346" s="25">
        <v>0.55208333333333337</v>
      </c>
      <c r="AI2346" s="25" t="s">
        <v>787</v>
      </c>
      <c r="AM2346" s="25" t="s">
        <v>784</v>
      </c>
      <c r="AN2346" s="25" t="s">
        <v>795</v>
      </c>
      <c r="AO2346" s="25" t="s">
        <v>785</v>
      </c>
      <c r="AR2346" s="25" t="s">
        <v>1176</v>
      </c>
    </row>
    <row r="2347" spans="1:44">
      <c r="A2347" s="25">
        <v>202505</v>
      </c>
      <c r="B2347" s="17" t="str">
        <f>IF(A2347="","",IFERROR(VLOOKUP(A2347,Campaña!A:K,2,0),"ID NO EXISTE"))</f>
        <v>Campaña mayo 2025</v>
      </c>
      <c r="C2347" s="25">
        <v>416</v>
      </c>
      <c r="D2347" s="85" t="str">
        <f>IF(C2347="","",IFERROR(CONCATENATE(VLOOKUP(C2347,EstacionReplica!A:W,2,0)," - ",VLOOKUP(C2347,EstacionReplica!A:W,3,0)," - ",VLOOKUP(C2347,EstacionReplica!A:W,4,0)),"ID NO EXISTE"))</f>
        <v>E-153 - Registro individual - 1</v>
      </c>
      <c r="E2347" s="25">
        <v>2025</v>
      </c>
      <c r="F2347" s="25">
        <v>5</v>
      </c>
      <c r="G2347" s="25">
        <v>28</v>
      </c>
      <c r="H2347" s="86">
        <v>0.55138888888888882</v>
      </c>
      <c r="I2347" s="25" t="s">
        <v>771</v>
      </c>
      <c r="O2347" s="25" t="s">
        <v>772</v>
      </c>
      <c r="P2347" s="25" t="s">
        <v>773</v>
      </c>
      <c r="Q2347" s="25" t="s">
        <v>774</v>
      </c>
      <c r="R2347" s="25" t="s">
        <v>775</v>
      </c>
      <c r="S2347" s="25" t="s">
        <v>776</v>
      </c>
      <c r="T2347" s="25" t="s">
        <v>777</v>
      </c>
      <c r="V2347" s="25" t="s">
        <v>778</v>
      </c>
      <c r="X2347" s="25" t="s">
        <v>779</v>
      </c>
      <c r="AB2347" s="25" t="s">
        <v>780</v>
      </c>
      <c r="AC2347" s="25" t="s">
        <v>781</v>
      </c>
      <c r="AD2347" s="25">
        <v>70</v>
      </c>
      <c r="AE2347" s="25" t="s">
        <v>782</v>
      </c>
      <c r="AF2347" s="25">
        <v>-23.405984157668399</v>
      </c>
      <c r="AG2347" s="25">
        <v>-67.963243144548997</v>
      </c>
      <c r="AH2347" s="25">
        <v>0.55138888888888882</v>
      </c>
      <c r="AI2347" s="25" t="s">
        <v>787</v>
      </c>
      <c r="AM2347" s="25" t="s">
        <v>784</v>
      </c>
      <c r="AN2347" s="25" t="s">
        <v>1024</v>
      </c>
      <c r="AO2347" s="25" t="s">
        <v>785</v>
      </c>
      <c r="AR2347" s="25" t="s">
        <v>1176</v>
      </c>
    </row>
    <row r="2348" spans="1:44">
      <c r="A2348" s="25">
        <v>202505</v>
      </c>
      <c r="B2348" s="17" t="str">
        <f>IF(A2348="","",IFERROR(VLOOKUP(A2348,Campaña!A:K,2,0),"ID NO EXISTE"))</f>
        <v>Campaña mayo 2025</v>
      </c>
      <c r="C2348" s="25">
        <v>417</v>
      </c>
      <c r="D2348" s="85" t="str">
        <f>IF(C2348="","",IFERROR(CONCATENATE(VLOOKUP(C2348,EstacionReplica!A:W,2,0)," - ",VLOOKUP(C2348,EstacionReplica!A:W,3,0)," - ",VLOOKUP(C2348,EstacionReplica!A:W,4,0)),"ID NO EXISTE"))</f>
        <v>E-154 - Registro individual - 1</v>
      </c>
      <c r="E2348" s="25">
        <v>2025</v>
      </c>
      <c r="F2348" s="25">
        <v>5</v>
      </c>
      <c r="G2348" s="25">
        <v>28</v>
      </c>
      <c r="H2348" s="86">
        <v>0.5493055555555556</v>
      </c>
      <c r="I2348" s="25" t="s">
        <v>771</v>
      </c>
      <c r="O2348" s="25" t="s">
        <v>772</v>
      </c>
      <c r="P2348" s="25" t="s">
        <v>773</v>
      </c>
      <c r="Q2348" s="25" t="s">
        <v>774</v>
      </c>
      <c r="R2348" s="25" t="s">
        <v>775</v>
      </c>
      <c r="S2348" s="25" t="s">
        <v>776</v>
      </c>
      <c r="T2348" s="25" t="s">
        <v>777</v>
      </c>
      <c r="V2348" s="25" t="s">
        <v>778</v>
      </c>
      <c r="X2348" s="25" t="s">
        <v>779</v>
      </c>
      <c r="AB2348" s="25" t="s">
        <v>780</v>
      </c>
      <c r="AC2348" s="25" t="s">
        <v>781</v>
      </c>
      <c r="AD2348" s="25">
        <v>90</v>
      </c>
      <c r="AE2348" s="25" t="s">
        <v>782</v>
      </c>
      <c r="AF2348" s="25">
        <v>-23.405993643631401</v>
      </c>
      <c r="AG2348" s="25">
        <v>-67.963311574537897</v>
      </c>
      <c r="AH2348" s="25">
        <v>0.5493055555555556</v>
      </c>
      <c r="AI2348" s="25" t="s">
        <v>787</v>
      </c>
      <c r="AM2348" s="25" t="s">
        <v>784</v>
      </c>
      <c r="AN2348" s="25" t="s">
        <v>819</v>
      </c>
      <c r="AO2348" s="25" t="s">
        <v>785</v>
      </c>
      <c r="AR2348" s="25" t="s">
        <v>1176</v>
      </c>
    </row>
    <row r="2349" spans="1:44">
      <c r="A2349" s="25">
        <v>202505</v>
      </c>
      <c r="B2349" s="17" t="str">
        <f>IF(A2349="","",IFERROR(VLOOKUP(A2349,Campaña!A:K,2,0),"ID NO EXISTE"))</f>
        <v>Campaña mayo 2025</v>
      </c>
      <c r="C2349" s="25">
        <v>418</v>
      </c>
      <c r="D2349" s="85" t="str">
        <f>IF(C2349="","",IFERROR(CONCATENATE(VLOOKUP(C2349,EstacionReplica!A:W,2,0)," - ",VLOOKUP(C2349,EstacionReplica!A:W,3,0)," - ",VLOOKUP(C2349,EstacionReplica!A:W,4,0)),"ID NO EXISTE"))</f>
        <v>E-155 - Registro individual - 1</v>
      </c>
      <c r="E2349" s="25">
        <v>2025</v>
      </c>
      <c r="F2349" s="25">
        <v>5</v>
      </c>
      <c r="G2349" s="25">
        <v>28</v>
      </c>
      <c r="H2349" s="86">
        <v>0.54999999999999993</v>
      </c>
      <c r="I2349" s="25" t="s">
        <v>771</v>
      </c>
      <c r="O2349" s="25" t="s">
        <v>772</v>
      </c>
      <c r="P2349" s="25" t="s">
        <v>773</v>
      </c>
      <c r="Q2349" s="25" t="s">
        <v>774</v>
      </c>
      <c r="R2349" s="25" t="s">
        <v>775</v>
      </c>
      <c r="S2349" s="25" t="s">
        <v>776</v>
      </c>
      <c r="T2349" s="25" t="s">
        <v>777</v>
      </c>
      <c r="V2349" s="25" t="s">
        <v>778</v>
      </c>
      <c r="X2349" s="25" t="s">
        <v>779</v>
      </c>
      <c r="AB2349" s="25" t="s">
        <v>780</v>
      </c>
      <c r="AC2349" s="25" t="s">
        <v>781</v>
      </c>
      <c r="AD2349" s="25">
        <v>40</v>
      </c>
      <c r="AE2349" s="25" t="s">
        <v>782</v>
      </c>
      <c r="AF2349" s="25">
        <v>-23.405939584499698</v>
      </c>
      <c r="AG2349" s="25">
        <v>-67.963331568117098</v>
      </c>
      <c r="AH2349" s="25">
        <v>0.54999999999999993</v>
      </c>
      <c r="AI2349" s="25" t="s">
        <v>787</v>
      </c>
      <c r="AM2349" s="25" t="s">
        <v>784</v>
      </c>
      <c r="AN2349" s="25" t="s">
        <v>1048</v>
      </c>
      <c r="AO2349" s="25" t="s">
        <v>785</v>
      </c>
      <c r="AR2349" s="25" t="s">
        <v>1176</v>
      </c>
    </row>
    <row r="2350" spans="1:44">
      <c r="A2350" s="25">
        <v>202505</v>
      </c>
      <c r="B2350" s="17" t="str">
        <f>IF(A2350="","",IFERROR(VLOOKUP(A2350,Campaña!A:K,2,0),"ID NO EXISTE"))</f>
        <v>Campaña mayo 2025</v>
      </c>
      <c r="C2350" s="25">
        <v>419</v>
      </c>
      <c r="D2350" s="85" t="str">
        <f>IF(C2350="","",IFERROR(CONCATENATE(VLOOKUP(C2350,EstacionReplica!A:W,2,0)," - ",VLOOKUP(C2350,EstacionReplica!A:W,3,0)," - ",VLOOKUP(C2350,EstacionReplica!A:W,4,0)),"ID NO EXISTE"))</f>
        <v>E-156 - Registro individual - 1</v>
      </c>
      <c r="E2350" s="25">
        <v>2025</v>
      </c>
      <c r="F2350" s="25">
        <v>5</v>
      </c>
      <c r="G2350" s="25">
        <v>28</v>
      </c>
      <c r="H2350" s="86">
        <v>0.52847222222222223</v>
      </c>
      <c r="I2350" s="25" t="s">
        <v>771</v>
      </c>
      <c r="O2350" s="25" t="s">
        <v>772</v>
      </c>
      <c r="P2350" s="25" t="s">
        <v>773</v>
      </c>
      <c r="Q2350" s="25" t="s">
        <v>774</v>
      </c>
      <c r="R2350" s="25" t="s">
        <v>775</v>
      </c>
      <c r="S2350" s="25" t="s">
        <v>776</v>
      </c>
      <c r="T2350" s="25" t="s">
        <v>777</v>
      </c>
      <c r="V2350" s="25" t="s">
        <v>778</v>
      </c>
      <c r="X2350" s="25" t="s">
        <v>779</v>
      </c>
      <c r="AB2350" s="25" t="s">
        <v>780</v>
      </c>
      <c r="AC2350" s="25" t="s">
        <v>781</v>
      </c>
      <c r="AD2350" s="25">
        <v>15</v>
      </c>
      <c r="AE2350" s="25" t="s">
        <v>782</v>
      </c>
      <c r="AF2350" s="25">
        <v>-23.405423677899599</v>
      </c>
      <c r="AG2350" s="25">
        <v>-67.967259864669103</v>
      </c>
      <c r="AH2350" s="25">
        <v>0.52847222222222223</v>
      </c>
      <c r="AI2350" s="25" t="s">
        <v>787</v>
      </c>
      <c r="AM2350" s="25" t="s">
        <v>784</v>
      </c>
      <c r="AN2350" s="25" t="s">
        <v>921</v>
      </c>
      <c r="AO2350" s="25" t="s">
        <v>785</v>
      </c>
      <c r="AR2350" s="25" t="s">
        <v>1176</v>
      </c>
    </row>
    <row r="2351" spans="1:44">
      <c r="A2351" s="25">
        <v>202505</v>
      </c>
      <c r="B2351" s="17" t="str">
        <f>IF(A2351="","",IFERROR(VLOOKUP(A2351,Campaña!A:K,2,0),"ID NO EXISTE"))</f>
        <v>Campaña mayo 2025</v>
      </c>
      <c r="C2351" s="25">
        <v>420</v>
      </c>
      <c r="D2351" s="85" t="str">
        <f>IF(C2351="","",IFERROR(CONCATENATE(VLOOKUP(C2351,EstacionReplica!A:W,2,0)," - ",VLOOKUP(C2351,EstacionReplica!A:W,3,0)," - ",VLOOKUP(C2351,EstacionReplica!A:W,4,0)),"ID NO EXISTE"))</f>
        <v>E-157 - Registro individual - 1</v>
      </c>
      <c r="E2351" s="25">
        <v>2025</v>
      </c>
      <c r="F2351" s="25">
        <v>5</v>
      </c>
      <c r="G2351" s="25">
        <v>28</v>
      </c>
      <c r="H2351" s="86">
        <v>0.52986111111111112</v>
      </c>
      <c r="I2351" s="25" t="s">
        <v>771</v>
      </c>
      <c r="O2351" s="25" t="s">
        <v>772</v>
      </c>
      <c r="P2351" s="25" t="s">
        <v>773</v>
      </c>
      <c r="Q2351" s="25" t="s">
        <v>774</v>
      </c>
      <c r="R2351" s="25" t="s">
        <v>775</v>
      </c>
      <c r="S2351" s="25" t="s">
        <v>776</v>
      </c>
      <c r="T2351" s="25" t="s">
        <v>777</v>
      </c>
      <c r="V2351" s="25" t="s">
        <v>778</v>
      </c>
      <c r="X2351" s="25" t="s">
        <v>779</v>
      </c>
      <c r="AB2351" s="25" t="s">
        <v>780</v>
      </c>
      <c r="AC2351" s="25" t="s">
        <v>781</v>
      </c>
      <c r="AD2351" s="25">
        <v>10</v>
      </c>
      <c r="AE2351" s="25" t="s">
        <v>782</v>
      </c>
      <c r="AF2351" s="25">
        <v>-23.405432709407201</v>
      </c>
      <c r="AG2351" s="25">
        <v>-67.967259794595094</v>
      </c>
      <c r="AH2351" s="25">
        <v>0.52986111111111112</v>
      </c>
      <c r="AI2351" s="25" t="s">
        <v>787</v>
      </c>
      <c r="AM2351" s="25" t="s">
        <v>784</v>
      </c>
      <c r="AN2351" s="25" t="s">
        <v>1015</v>
      </c>
      <c r="AO2351" s="25" t="s">
        <v>785</v>
      </c>
      <c r="AR2351" s="25" t="s">
        <v>1176</v>
      </c>
    </row>
    <row r="2352" spans="1:44">
      <c r="A2352" s="25">
        <v>202505</v>
      </c>
      <c r="B2352" s="17" t="str">
        <f>IF(A2352="","",IFERROR(VLOOKUP(A2352,Campaña!A:K,2,0),"ID NO EXISTE"))</f>
        <v>Campaña mayo 2025</v>
      </c>
      <c r="C2352" s="25">
        <v>421</v>
      </c>
      <c r="D2352" s="85" t="str">
        <f>IF(C2352="","",IFERROR(CONCATENATE(VLOOKUP(C2352,EstacionReplica!A:W,2,0)," - ",VLOOKUP(C2352,EstacionReplica!A:W,3,0)," - ",VLOOKUP(C2352,EstacionReplica!A:W,4,0)),"ID NO EXISTE"))</f>
        <v>E-158 - Registro individual - 1</v>
      </c>
      <c r="E2352" s="25">
        <v>2025</v>
      </c>
      <c r="F2352" s="25">
        <v>5</v>
      </c>
      <c r="G2352" s="25">
        <v>28</v>
      </c>
      <c r="H2352" s="86">
        <v>0.4826388888888889</v>
      </c>
      <c r="I2352" s="25" t="s">
        <v>771</v>
      </c>
      <c r="O2352" s="25" t="s">
        <v>772</v>
      </c>
      <c r="P2352" s="25" t="s">
        <v>773</v>
      </c>
      <c r="Q2352" s="25" t="s">
        <v>774</v>
      </c>
      <c r="R2352" s="25" t="s">
        <v>775</v>
      </c>
      <c r="S2352" s="25" t="s">
        <v>776</v>
      </c>
      <c r="T2352" s="25" t="s">
        <v>777</v>
      </c>
      <c r="V2352" s="25" t="s">
        <v>778</v>
      </c>
      <c r="X2352" s="25" t="s">
        <v>779</v>
      </c>
      <c r="AB2352" s="25" t="s">
        <v>780</v>
      </c>
      <c r="AC2352" s="25" t="s">
        <v>781</v>
      </c>
      <c r="AD2352" s="25">
        <v>70</v>
      </c>
      <c r="AE2352" s="25" t="s">
        <v>782</v>
      </c>
      <c r="AF2352" s="25">
        <v>-23.406024681356499</v>
      </c>
      <c r="AG2352" s="25">
        <v>-67.969369038232898</v>
      </c>
      <c r="AH2352" s="25">
        <v>0.4826388888888889</v>
      </c>
      <c r="AI2352" s="25" t="s">
        <v>792</v>
      </c>
      <c r="AM2352" s="25" t="s">
        <v>784</v>
      </c>
      <c r="AN2352" s="25" t="s">
        <v>803</v>
      </c>
      <c r="AO2352" s="25" t="s">
        <v>785</v>
      </c>
      <c r="AR2352" s="25" t="s">
        <v>1176</v>
      </c>
    </row>
    <row r="2353" spans="1:44">
      <c r="A2353" s="25">
        <v>202505</v>
      </c>
      <c r="B2353" s="17" t="str">
        <f>IF(A2353="","",IFERROR(VLOOKUP(A2353,Campaña!A:K,2,0),"ID NO EXISTE"))</f>
        <v>Campaña mayo 2025</v>
      </c>
      <c r="C2353" s="25">
        <v>422</v>
      </c>
      <c r="D2353" s="85" t="str">
        <f>IF(C2353="","",IFERROR(CONCATENATE(VLOOKUP(C2353,EstacionReplica!A:W,2,0)," - ",VLOOKUP(C2353,EstacionReplica!A:W,3,0)," - ",VLOOKUP(C2353,EstacionReplica!A:W,4,0)),"ID NO EXISTE"))</f>
        <v>E-159 - Registro individual - 1</v>
      </c>
      <c r="E2353" s="25">
        <v>2025</v>
      </c>
      <c r="F2353" s="25">
        <v>5</v>
      </c>
      <c r="G2353" s="25">
        <v>28</v>
      </c>
      <c r="H2353" s="86">
        <v>0.44097222222222227</v>
      </c>
      <c r="I2353" s="25" t="s">
        <v>771</v>
      </c>
      <c r="O2353" s="25" t="s">
        <v>772</v>
      </c>
      <c r="P2353" s="25" t="s">
        <v>773</v>
      </c>
      <c r="Q2353" s="25" t="s">
        <v>774</v>
      </c>
      <c r="R2353" s="25" t="s">
        <v>775</v>
      </c>
      <c r="S2353" s="25" t="s">
        <v>776</v>
      </c>
      <c r="T2353" s="25" t="s">
        <v>777</v>
      </c>
      <c r="V2353" s="25" t="s">
        <v>778</v>
      </c>
      <c r="X2353" s="25" t="s">
        <v>779</v>
      </c>
      <c r="AB2353" s="25" t="s">
        <v>780</v>
      </c>
      <c r="AC2353" s="25" t="s">
        <v>781</v>
      </c>
      <c r="AD2353" s="25">
        <v>0</v>
      </c>
      <c r="AE2353" s="25" t="s">
        <v>782</v>
      </c>
      <c r="AF2353" s="25">
        <v>-23.4023149966077</v>
      </c>
      <c r="AG2353" s="25">
        <v>-67.973860183124799</v>
      </c>
      <c r="AH2353" s="25">
        <v>0.44097222222222227</v>
      </c>
      <c r="AI2353" s="25" t="s">
        <v>783</v>
      </c>
      <c r="AM2353" s="25" t="s">
        <v>784</v>
      </c>
      <c r="AO2353" s="25" t="s">
        <v>785</v>
      </c>
      <c r="AR2353" s="25" t="s">
        <v>1176</v>
      </c>
    </row>
    <row r="2354" spans="1:44">
      <c r="A2354" s="25">
        <v>202505</v>
      </c>
      <c r="B2354" s="17" t="str">
        <f>IF(A2354="","",IFERROR(VLOOKUP(A2354,Campaña!A:K,2,0),"ID NO EXISTE"))</f>
        <v>Campaña mayo 2025</v>
      </c>
      <c r="C2354" s="25">
        <v>423</v>
      </c>
      <c r="D2354" s="85" t="str">
        <f>IF(C2354="","",IFERROR(CONCATENATE(VLOOKUP(C2354,EstacionReplica!A:W,2,0)," - ",VLOOKUP(C2354,EstacionReplica!A:W,3,0)," - ",VLOOKUP(C2354,EstacionReplica!A:W,4,0)),"ID NO EXISTE"))</f>
        <v>E-160 - Registro individual - 1</v>
      </c>
      <c r="E2354" s="25">
        <v>2025</v>
      </c>
      <c r="F2354" s="25">
        <v>5</v>
      </c>
      <c r="G2354" s="25">
        <v>28</v>
      </c>
      <c r="H2354" s="86">
        <v>0.45277777777777778</v>
      </c>
      <c r="I2354" s="25" t="s">
        <v>771</v>
      </c>
      <c r="O2354" s="25" t="s">
        <v>772</v>
      </c>
      <c r="P2354" s="25" t="s">
        <v>773</v>
      </c>
      <c r="Q2354" s="25" t="s">
        <v>774</v>
      </c>
      <c r="R2354" s="25" t="s">
        <v>775</v>
      </c>
      <c r="S2354" s="25" t="s">
        <v>776</v>
      </c>
      <c r="T2354" s="25" t="s">
        <v>777</v>
      </c>
      <c r="V2354" s="25" t="s">
        <v>778</v>
      </c>
      <c r="X2354" s="25" t="s">
        <v>779</v>
      </c>
      <c r="AB2354" s="25" t="s">
        <v>780</v>
      </c>
      <c r="AC2354" s="25" t="s">
        <v>781</v>
      </c>
      <c r="AD2354" s="25">
        <v>70</v>
      </c>
      <c r="AE2354" s="25" t="s">
        <v>782</v>
      </c>
      <c r="AF2354" s="25">
        <v>-23.4044713725667</v>
      </c>
      <c r="AG2354" s="25">
        <v>-67.974890681823794</v>
      </c>
      <c r="AH2354" s="25">
        <v>0.45277777777777778</v>
      </c>
      <c r="AI2354" s="25" t="s">
        <v>787</v>
      </c>
      <c r="AM2354" s="25" t="s">
        <v>784</v>
      </c>
      <c r="AN2354" s="25" t="s">
        <v>1024</v>
      </c>
      <c r="AO2354" s="25" t="s">
        <v>785</v>
      </c>
      <c r="AR2354" s="25" t="s">
        <v>1176</v>
      </c>
    </row>
    <row r="2355" spans="1:44">
      <c r="A2355" s="25">
        <v>202505</v>
      </c>
      <c r="B2355" s="17" t="str">
        <f>IF(A2355="","",IFERROR(VLOOKUP(A2355,Campaña!A:K,2,0),"ID NO EXISTE"))</f>
        <v>Campaña mayo 2025</v>
      </c>
      <c r="C2355" s="25">
        <v>424</v>
      </c>
      <c r="D2355" s="85" t="str">
        <f>IF(C2355="","",IFERROR(CONCATENATE(VLOOKUP(C2355,EstacionReplica!A:W,2,0)," - ",VLOOKUP(C2355,EstacionReplica!A:W,3,0)," - ",VLOOKUP(C2355,EstacionReplica!A:W,4,0)),"ID NO EXISTE"))</f>
        <v>E-161 - Registro individual - 1</v>
      </c>
      <c r="E2355" s="25">
        <v>2025</v>
      </c>
      <c r="F2355" s="25">
        <v>5</v>
      </c>
      <c r="G2355" s="25">
        <v>27</v>
      </c>
      <c r="H2355" s="86">
        <v>0.59444444444444444</v>
      </c>
      <c r="I2355" s="25" t="s">
        <v>771</v>
      </c>
      <c r="O2355" s="25" t="s">
        <v>772</v>
      </c>
      <c r="P2355" s="25" t="s">
        <v>773</v>
      </c>
      <c r="Q2355" s="25" t="s">
        <v>774</v>
      </c>
      <c r="R2355" s="25" t="s">
        <v>775</v>
      </c>
      <c r="S2355" s="25" t="s">
        <v>776</v>
      </c>
      <c r="T2355" s="25" t="s">
        <v>777</v>
      </c>
      <c r="V2355" s="25" t="s">
        <v>778</v>
      </c>
      <c r="X2355" s="25" t="s">
        <v>779</v>
      </c>
      <c r="AB2355" s="25" t="s">
        <v>780</v>
      </c>
      <c r="AC2355" s="25" t="s">
        <v>781</v>
      </c>
      <c r="AD2355" s="25">
        <v>0</v>
      </c>
      <c r="AE2355" s="25" t="s">
        <v>782</v>
      </c>
      <c r="AF2355" s="25">
        <v>-23.407882591740101</v>
      </c>
      <c r="AG2355" s="25">
        <v>-67.962142065384498</v>
      </c>
      <c r="AH2355" s="25">
        <v>0.59444444444444444</v>
      </c>
      <c r="AI2355" s="25" t="s">
        <v>783</v>
      </c>
      <c r="AM2355" s="25" t="s">
        <v>784</v>
      </c>
      <c r="AO2355" s="25" t="s">
        <v>785</v>
      </c>
      <c r="AR2355" s="25" t="s">
        <v>1176</v>
      </c>
    </row>
    <row r="2356" spans="1:44">
      <c r="A2356" s="25">
        <v>202505</v>
      </c>
      <c r="B2356" s="17" t="str">
        <f>IF(A2356="","",IFERROR(VLOOKUP(A2356,Campaña!A:K,2,0),"ID NO EXISTE"))</f>
        <v>Campaña mayo 2025</v>
      </c>
      <c r="C2356" s="25">
        <v>425</v>
      </c>
      <c r="D2356" s="85" t="str">
        <f>IF(C2356="","",IFERROR(CONCATENATE(VLOOKUP(C2356,EstacionReplica!A:W,2,0)," - ",VLOOKUP(C2356,EstacionReplica!A:W,3,0)," - ",VLOOKUP(C2356,EstacionReplica!A:W,4,0)),"ID NO EXISTE"))</f>
        <v>E-162 - Registro individual - 1</v>
      </c>
      <c r="E2356" s="25">
        <v>2025</v>
      </c>
      <c r="F2356" s="25">
        <v>5</v>
      </c>
      <c r="G2356" s="25">
        <v>28</v>
      </c>
      <c r="H2356" s="86">
        <v>0.43194444444444446</v>
      </c>
      <c r="I2356" s="25" t="s">
        <v>771</v>
      </c>
      <c r="O2356" s="25" t="s">
        <v>772</v>
      </c>
      <c r="P2356" s="25" t="s">
        <v>773</v>
      </c>
      <c r="Q2356" s="25" t="s">
        <v>774</v>
      </c>
      <c r="R2356" s="25" t="s">
        <v>775</v>
      </c>
      <c r="S2356" s="25" t="s">
        <v>776</v>
      </c>
      <c r="T2356" s="25" t="s">
        <v>777</v>
      </c>
      <c r="V2356" s="25" t="s">
        <v>778</v>
      </c>
      <c r="X2356" s="25" t="s">
        <v>779</v>
      </c>
      <c r="AB2356" s="25" t="s">
        <v>780</v>
      </c>
      <c r="AC2356" s="25" t="s">
        <v>781</v>
      </c>
      <c r="AD2356" s="25">
        <v>0</v>
      </c>
      <c r="AE2356" s="25" t="s">
        <v>782</v>
      </c>
      <c r="AF2356" s="25">
        <v>-23.404371976502699</v>
      </c>
      <c r="AG2356" s="25">
        <v>-67.970761683911306</v>
      </c>
      <c r="AH2356" s="25">
        <v>0.43194444444444446</v>
      </c>
      <c r="AI2356" s="25" t="s">
        <v>783</v>
      </c>
      <c r="AM2356" s="25" t="s">
        <v>784</v>
      </c>
      <c r="AO2356" s="25" t="s">
        <v>785</v>
      </c>
      <c r="AR2356" s="25" t="s">
        <v>1176</v>
      </c>
    </row>
    <row r="2357" spans="1:44">
      <c r="A2357" s="25">
        <v>202505</v>
      </c>
      <c r="B2357" s="17" t="str">
        <f>IF(A2357="","",IFERROR(VLOOKUP(A2357,Campaña!A:K,2,0),"ID NO EXISTE"))</f>
        <v>Campaña mayo 2025</v>
      </c>
      <c r="C2357" s="25">
        <v>426</v>
      </c>
      <c r="D2357" s="85" t="str">
        <f>IF(C2357="","",IFERROR(CONCATENATE(VLOOKUP(C2357,EstacionReplica!A:W,2,0)," - ",VLOOKUP(C2357,EstacionReplica!A:W,3,0)," - ",VLOOKUP(C2357,EstacionReplica!A:W,4,0)),"ID NO EXISTE"))</f>
        <v>E-163 - Registro individual - 1</v>
      </c>
      <c r="E2357" s="25">
        <v>2025</v>
      </c>
      <c r="F2357" s="25">
        <v>5</v>
      </c>
      <c r="G2357" s="25">
        <v>28</v>
      </c>
      <c r="H2357" s="86">
        <v>0.43472222222222223</v>
      </c>
      <c r="I2357" s="25" t="s">
        <v>771</v>
      </c>
      <c r="O2357" s="25" t="s">
        <v>772</v>
      </c>
      <c r="P2357" s="25" t="s">
        <v>773</v>
      </c>
      <c r="Q2357" s="25" t="s">
        <v>774</v>
      </c>
      <c r="R2357" s="25" t="s">
        <v>775</v>
      </c>
      <c r="S2357" s="25" t="s">
        <v>776</v>
      </c>
      <c r="T2357" s="25" t="s">
        <v>777</v>
      </c>
      <c r="V2357" s="25" t="s">
        <v>778</v>
      </c>
      <c r="X2357" s="25" t="s">
        <v>779</v>
      </c>
      <c r="AB2357" s="25" t="s">
        <v>780</v>
      </c>
      <c r="AC2357" s="25" t="s">
        <v>781</v>
      </c>
      <c r="AD2357" s="25">
        <v>0</v>
      </c>
      <c r="AE2357" s="25" t="s">
        <v>782</v>
      </c>
      <c r="AF2357" s="25">
        <v>-23.403227210957599</v>
      </c>
      <c r="AG2357" s="25">
        <v>-67.972483099527096</v>
      </c>
      <c r="AH2357" s="25">
        <v>0.43472222222222223</v>
      </c>
      <c r="AI2357" s="25" t="s">
        <v>783</v>
      </c>
      <c r="AM2357" s="25" t="s">
        <v>784</v>
      </c>
      <c r="AO2357" s="25" t="s">
        <v>785</v>
      </c>
      <c r="AR2357" s="25" t="s">
        <v>1176</v>
      </c>
    </row>
    <row r="2358" spans="1:44">
      <c r="A2358" s="25">
        <v>202505</v>
      </c>
      <c r="B2358" s="17" t="str">
        <f>IF(A2358="","",IFERROR(VLOOKUP(A2358,Campaña!A:K,2,0),"ID NO EXISTE"))</f>
        <v>Campaña mayo 2025</v>
      </c>
      <c r="C2358" s="25">
        <v>427</v>
      </c>
      <c r="D2358" s="85" t="str">
        <f>IF(C2358="","",IFERROR(CONCATENATE(VLOOKUP(C2358,EstacionReplica!A:W,2,0)," - ",VLOOKUP(C2358,EstacionReplica!A:W,3,0)," - ",VLOOKUP(C2358,EstacionReplica!A:W,4,0)),"ID NO EXISTE"))</f>
        <v>E-164 - Registro individual - 1</v>
      </c>
      <c r="E2358" s="25">
        <v>2025</v>
      </c>
      <c r="F2358" s="25">
        <v>5</v>
      </c>
      <c r="G2358" s="25">
        <v>28</v>
      </c>
      <c r="H2358" s="86">
        <v>0.45069444444444445</v>
      </c>
      <c r="I2358" s="25" t="s">
        <v>771</v>
      </c>
      <c r="O2358" s="25" t="s">
        <v>772</v>
      </c>
      <c r="P2358" s="25" t="s">
        <v>773</v>
      </c>
      <c r="Q2358" s="25" t="s">
        <v>774</v>
      </c>
      <c r="R2358" s="25" t="s">
        <v>775</v>
      </c>
      <c r="S2358" s="25" t="s">
        <v>776</v>
      </c>
      <c r="T2358" s="25" t="s">
        <v>777</v>
      </c>
      <c r="V2358" s="25" t="s">
        <v>778</v>
      </c>
      <c r="X2358" s="25" t="s">
        <v>779</v>
      </c>
      <c r="AB2358" s="25" t="s">
        <v>780</v>
      </c>
      <c r="AC2358" s="25" t="s">
        <v>781</v>
      </c>
      <c r="AD2358" s="25">
        <v>85</v>
      </c>
      <c r="AE2358" s="25" t="s">
        <v>782</v>
      </c>
      <c r="AF2358" s="25">
        <v>-23.404453181119202</v>
      </c>
      <c r="AG2358" s="25">
        <v>-67.974871249559797</v>
      </c>
      <c r="AH2358" s="25">
        <v>0.45069444444444445</v>
      </c>
      <c r="AI2358" s="25" t="s">
        <v>787</v>
      </c>
      <c r="AM2358" s="25" t="s">
        <v>784</v>
      </c>
      <c r="AN2358" s="25" t="s">
        <v>834</v>
      </c>
      <c r="AO2358" s="25" t="s">
        <v>785</v>
      </c>
      <c r="AR2358" s="25" t="s">
        <v>1176</v>
      </c>
    </row>
    <row r="2359" spans="1:44">
      <c r="A2359" s="25">
        <v>202505</v>
      </c>
      <c r="B2359" s="17" t="str">
        <f>IF(A2359="","",IFERROR(VLOOKUP(A2359,Campaña!A:K,2,0),"ID NO EXISTE"))</f>
        <v>Campaña mayo 2025</v>
      </c>
      <c r="C2359" s="25">
        <v>428</v>
      </c>
      <c r="D2359" s="85" t="str">
        <f>IF(C2359="","",IFERROR(CONCATENATE(VLOOKUP(C2359,EstacionReplica!A:W,2,0)," - ",VLOOKUP(C2359,EstacionReplica!A:W,3,0)," - ",VLOOKUP(C2359,EstacionReplica!A:W,4,0)),"ID NO EXISTE"))</f>
        <v>E-165 - Registro individual - 1</v>
      </c>
      <c r="E2359" s="25">
        <v>2025</v>
      </c>
      <c r="F2359" s="25">
        <v>5</v>
      </c>
      <c r="G2359" s="25">
        <v>28</v>
      </c>
      <c r="H2359" s="86">
        <v>0.47152777777777777</v>
      </c>
      <c r="I2359" s="25" t="s">
        <v>771</v>
      </c>
      <c r="O2359" s="25" t="s">
        <v>772</v>
      </c>
      <c r="P2359" s="25" t="s">
        <v>773</v>
      </c>
      <c r="Q2359" s="25" t="s">
        <v>774</v>
      </c>
      <c r="R2359" s="25" t="s">
        <v>775</v>
      </c>
      <c r="S2359" s="25" t="s">
        <v>776</v>
      </c>
      <c r="T2359" s="25" t="s">
        <v>777</v>
      </c>
      <c r="V2359" s="25" t="s">
        <v>778</v>
      </c>
      <c r="X2359" s="25" t="s">
        <v>779</v>
      </c>
      <c r="AB2359" s="25" t="s">
        <v>780</v>
      </c>
      <c r="AC2359" s="25" t="s">
        <v>781</v>
      </c>
      <c r="AD2359" s="25">
        <v>0</v>
      </c>
      <c r="AE2359" s="25" t="s">
        <v>782</v>
      </c>
      <c r="AF2359" s="25">
        <v>-23.406050113590101</v>
      </c>
      <c r="AG2359" s="25">
        <v>-67.977364243259004</v>
      </c>
      <c r="AH2359" s="25">
        <v>0.47152777777777777</v>
      </c>
      <c r="AI2359" s="25" t="s">
        <v>783</v>
      </c>
      <c r="AM2359" s="25" t="s">
        <v>784</v>
      </c>
      <c r="AO2359" s="25" t="s">
        <v>785</v>
      </c>
      <c r="AR2359" s="25" t="s">
        <v>1176</v>
      </c>
    </row>
    <row r="2360" spans="1:44">
      <c r="A2360" s="25">
        <v>202505</v>
      </c>
      <c r="B2360" s="17" t="str">
        <f>IF(A2360="","",IFERROR(VLOOKUP(A2360,Campaña!A:K,2,0),"ID NO EXISTE"))</f>
        <v>Campaña mayo 2025</v>
      </c>
      <c r="C2360" s="25">
        <v>429</v>
      </c>
      <c r="D2360" s="85" t="str">
        <f>IF(C2360="","",IFERROR(CONCATENATE(VLOOKUP(C2360,EstacionReplica!A:W,2,0)," - ",VLOOKUP(C2360,EstacionReplica!A:W,3,0)," - ",VLOOKUP(C2360,EstacionReplica!A:W,4,0)),"ID NO EXISTE"))</f>
        <v>E-166 - Registro individual - 1</v>
      </c>
      <c r="E2360" s="25">
        <v>2025</v>
      </c>
      <c r="F2360" s="25">
        <v>5</v>
      </c>
      <c r="G2360" s="25">
        <v>27</v>
      </c>
      <c r="H2360" s="86">
        <v>0.58333333333333337</v>
      </c>
      <c r="I2360" s="25" t="s">
        <v>771</v>
      </c>
      <c r="O2360" s="25" t="s">
        <v>772</v>
      </c>
      <c r="P2360" s="25" t="s">
        <v>773</v>
      </c>
      <c r="Q2360" s="25" t="s">
        <v>774</v>
      </c>
      <c r="R2360" s="25" t="s">
        <v>775</v>
      </c>
      <c r="S2360" s="25" t="s">
        <v>776</v>
      </c>
      <c r="T2360" s="25" t="s">
        <v>777</v>
      </c>
      <c r="V2360" s="25" t="s">
        <v>778</v>
      </c>
      <c r="X2360" s="25" t="s">
        <v>779</v>
      </c>
      <c r="AB2360" s="25" t="s">
        <v>780</v>
      </c>
      <c r="AC2360" s="25" t="s">
        <v>781</v>
      </c>
      <c r="AD2360" s="25">
        <v>20</v>
      </c>
      <c r="AE2360" s="25" t="s">
        <v>782</v>
      </c>
      <c r="AF2360" s="25">
        <v>-23.406523254914401</v>
      </c>
      <c r="AG2360" s="25">
        <v>-67.962818134151405</v>
      </c>
      <c r="AH2360" s="25">
        <v>0.58333333333333337</v>
      </c>
      <c r="AI2360" s="25" t="s">
        <v>787</v>
      </c>
      <c r="AM2360" s="25" t="s">
        <v>784</v>
      </c>
      <c r="AN2360" s="25" t="s">
        <v>923</v>
      </c>
      <c r="AO2360" s="25" t="s">
        <v>785</v>
      </c>
      <c r="AR2360" s="25" t="s">
        <v>1176</v>
      </c>
    </row>
    <row r="2361" spans="1:44">
      <c r="A2361" s="25">
        <v>202505</v>
      </c>
      <c r="B2361" s="17" t="str">
        <f>IF(A2361="","",IFERROR(VLOOKUP(A2361,Campaña!A:K,2,0),"ID NO EXISTE"))</f>
        <v>Campaña mayo 2025</v>
      </c>
      <c r="C2361" s="25">
        <v>430</v>
      </c>
      <c r="D2361" s="85" t="str">
        <f>IF(C2361="","",IFERROR(CONCATENATE(VLOOKUP(C2361,EstacionReplica!A:W,2,0)," - ",VLOOKUP(C2361,EstacionReplica!A:W,3,0)," - ",VLOOKUP(C2361,EstacionReplica!A:W,4,0)),"ID NO EXISTE"))</f>
        <v>E-167 - Registro individual - 1</v>
      </c>
      <c r="E2361" s="25">
        <v>2025</v>
      </c>
      <c r="F2361" s="25">
        <v>5</v>
      </c>
      <c r="G2361" s="25">
        <v>27</v>
      </c>
      <c r="H2361" s="86">
        <v>0.50277777777777777</v>
      </c>
      <c r="I2361" s="25" t="s">
        <v>771</v>
      </c>
      <c r="O2361" s="25" t="s">
        <v>772</v>
      </c>
      <c r="P2361" s="25" t="s">
        <v>773</v>
      </c>
      <c r="Q2361" s="25" t="s">
        <v>774</v>
      </c>
      <c r="R2361" s="25" t="s">
        <v>775</v>
      </c>
      <c r="S2361" s="25" t="s">
        <v>776</v>
      </c>
      <c r="T2361" s="25" t="s">
        <v>777</v>
      </c>
      <c r="V2361" s="25" t="s">
        <v>778</v>
      </c>
      <c r="X2361" s="25" t="s">
        <v>779</v>
      </c>
      <c r="AB2361" s="25" t="s">
        <v>780</v>
      </c>
      <c r="AC2361" s="25" t="s">
        <v>781</v>
      </c>
      <c r="AD2361" s="25">
        <v>100</v>
      </c>
      <c r="AE2361" s="25" t="s">
        <v>782</v>
      </c>
      <c r="AF2361" s="25">
        <v>-23.408152561355902</v>
      </c>
      <c r="AG2361" s="25">
        <v>-67.961993163722397</v>
      </c>
      <c r="AH2361" s="25">
        <v>0.50277777777777777</v>
      </c>
      <c r="AI2361" s="25" t="s">
        <v>787</v>
      </c>
      <c r="AM2361" s="25" t="s">
        <v>784</v>
      </c>
      <c r="AN2361" s="25" t="s">
        <v>828</v>
      </c>
      <c r="AO2361" s="25" t="s">
        <v>785</v>
      </c>
      <c r="AR2361" s="25" t="s">
        <v>1176</v>
      </c>
    </row>
    <row r="2362" spans="1:44">
      <c r="A2362" s="25">
        <v>202505</v>
      </c>
      <c r="B2362" s="17" t="str">
        <f>IF(A2362="","",IFERROR(VLOOKUP(A2362,Campaña!A:K,2,0),"ID NO EXISTE"))</f>
        <v>Campaña mayo 2025</v>
      </c>
      <c r="C2362" s="25">
        <v>431</v>
      </c>
      <c r="D2362" s="85" t="str">
        <f>IF(C2362="","",IFERROR(CONCATENATE(VLOOKUP(C2362,EstacionReplica!A:W,2,0)," - ",VLOOKUP(C2362,EstacionReplica!A:W,3,0)," - ",VLOOKUP(C2362,EstacionReplica!A:W,4,0)),"ID NO EXISTE"))</f>
        <v>E-168 - Registro individual - 1</v>
      </c>
      <c r="E2362" s="25">
        <v>2025</v>
      </c>
      <c r="F2362" s="25">
        <v>5</v>
      </c>
      <c r="G2362" s="25">
        <v>27</v>
      </c>
      <c r="H2362" s="86">
        <v>0.50138888888888888</v>
      </c>
      <c r="I2362" s="25" t="s">
        <v>771</v>
      </c>
      <c r="O2362" s="25" t="s">
        <v>772</v>
      </c>
      <c r="P2362" s="25" t="s">
        <v>773</v>
      </c>
      <c r="Q2362" s="25" t="s">
        <v>774</v>
      </c>
      <c r="R2362" s="25" t="s">
        <v>775</v>
      </c>
      <c r="S2362" s="25" t="s">
        <v>776</v>
      </c>
      <c r="T2362" s="25" t="s">
        <v>777</v>
      </c>
      <c r="V2362" s="25" t="s">
        <v>778</v>
      </c>
      <c r="X2362" s="25" t="s">
        <v>779</v>
      </c>
      <c r="AB2362" s="25" t="s">
        <v>780</v>
      </c>
      <c r="AC2362" s="25" t="s">
        <v>781</v>
      </c>
      <c r="AD2362" s="25">
        <v>100</v>
      </c>
      <c r="AE2362" s="25" t="s">
        <v>782</v>
      </c>
      <c r="AF2362" s="25">
        <v>-23.408179720833601</v>
      </c>
      <c r="AG2362" s="25">
        <v>-67.962002738319995</v>
      </c>
      <c r="AH2362" s="25">
        <v>0.50138888888888888</v>
      </c>
      <c r="AI2362" s="25" t="s">
        <v>787</v>
      </c>
      <c r="AM2362" s="25" t="s">
        <v>784</v>
      </c>
      <c r="AN2362" s="25" t="s">
        <v>874</v>
      </c>
      <c r="AO2362" s="25" t="s">
        <v>785</v>
      </c>
      <c r="AR2362" s="25" t="s">
        <v>1176</v>
      </c>
    </row>
    <row r="2363" spans="1:44">
      <c r="A2363" s="25">
        <v>202505</v>
      </c>
      <c r="B2363" s="17" t="str">
        <f>IF(A2363="","",IFERROR(VLOOKUP(A2363,Campaña!A:K,2,0),"ID NO EXISTE"))</f>
        <v>Campaña mayo 2025</v>
      </c>
      <c r="C2363" s="25">
        <v>432</v>
      </c>
      <c r="D2363" s="85" t="str">
        <f>IF(C2363="","",IFERROR(CONCATENATE(VLOOKUP(C2363,EstacionReplica!A:W,2,0)," - ",VLOOKUP(C2363,EstacionReplica!A:W,3,0)," - ",VLOOKUP(C2363,EstacionReplica!A:W,4,0)),"ID NO EXISTE"))</f>
        <v>E-169 - Registro individual - 1</v>
      </c>
      <c r="E2363" s="25">
        <v>2025</v>
      </c>
      <c r="F2363" s="25">
        <v>5</v>
      </c>
      <c r="G2363" s="25">
        <v>27</v>
      </c>
      <c r="H2363" s="86">
        <v>0.58819444444444446</v>
      </c>
      <c r="I2363" s="25" t="s">
        <v>771</v>
      </c>
      <c r="O2363" s="25" t="s">
        <v>772</v>
      </c>
      <c r="P2363" s="25" t="s">
        <v>773</v>
      </c>
      <c r="Q2363" s="25" t="s">
        <v>774</v>
      </c>
      <c r="R2363" s="25" t="s">
        <v>775</v>
      </c>
      <c r="S2363" s="25" t="s">
        <v>776</v>
      </c>
      <c r="T2363" s="25" t="s">
        <v>777</v>
      </c>
      <c r="V2363" s="25" t="s">
        <v>778</v>
      </c>
      <c r="X2363" s="25" t="s">
        <v>779</v>
      </c>
      <c r="AB2363" s="25" t="s">
        <v>780</v>
      </c>
      <c r="AC2363" s="25" t="s">
        <v>781</v>
      </c>
      <c r="AD2363" s="25">
        <v>60</v>
      </c>
      <c r="AE2363" s="25" t="s">
        <v>782</v>
      </c>
      <c r="AF2363" s="25">
        <v>-23.406568282472399</v>
      </c>
      <c r="AG2363" s="25">
        <v>-67.962798210649296</v>
      </c>
      <c r="AH2363" s="25">
        <v>0.58819444444444446</v>
      </c>
      <c r="AI2363" s="25" t="s">
        <v>787</v>
      </c>
      <c r="AM2363" s="25" t="s">
        <v>784</v>
      </c>
      <c r="AN2363" s="25" t="s">
        <v>823</v>
      </c>
      <c r="AO2363" s="25" t="s">
        <v>785</v>
      </c>
      <c r="AR2363" s="25" t="s">
        <v>1176</v>
      </c>
    </row>
    <row r="2364" spans="1:44">
      <c r="A2364" s="25">
        <v>202505</v>
      </c>
      <c r="B2364" s="17" t="str">
        <f>IF(A2364="","",IFERROR(VLOOKUP(A2364,Campaña!A:K,2,0),"ID NO EXISTE"))</f>
        <v>Campaña mayo 2025</v>
      </c>
      <c r="C2364" s="25">
        <v>433</v>
      </c>
      <c r="D2364" s="85" t="str">
        <f>IF(C2364="","",IFERROR(CONCATENATE(VLOOKUP(C2364,EstacionReplica!A:W,2,0)," - ",VLOOKUP(C2364,EstacionReplica!A:W,3,0)," - ",VLOOKUP(C2364,EstacionReplica!A:W,4,0)),"ID NO EXISTE"))</f>
        <v>E-170 - Registro individual - 1</v>
      </c>
      <c r="E2364" s="25">
        <v>2025</v>
      </c>
      <c r="F2364" s="25">
        <v>5</v>
      </c>
      <c r="G2364" s="25">
        <v>28</v>
      </c>
      <c r="H2364" s="86">
        <v>0.46180555555555558</v>
      </c>
      <c r="I2364" s="25" t="s">
        <v>771</v>
      </c>
      <c r="O2364" s="25" t="s">
        <v>772</v>
      </c>
      <c r="P2364" s="25" t="s">
        <v>773</v>
      </c>
      <c r="Q2364" s="25" t="s">
        <v>774</v>
      </c>
      <c r="R2364" s="25" t="s">
        <v>775</v>
      </c>
      <c r="S2364" s="25" t="s">
        <v>776</v>
      </c>
      <c r="T2364" s="25" t="s">
        <v>777</v>
      </c>
      <c r="V2364" s="25" t="s">
        <v>778</v>
      </c>
      <c r="X2364" s="25" t="s">
        <v>779</v>
      </c>
      <c r="AB2364" s="25" t="s">
        <v>780</v>
      </c>
      <c r="AC2364" s="25" t="s">
        <v>781</v>
      </c>
      <c r="AD2364" s="25">
        <v>0</v>
      </c>
      <c r="AE2364" s="25" t="s">
        <v>782</v>
      </c>
      <c r="AF2364" s="25">
        <v>-23.402799511554601</v>
      </c>
      <c r="AG2364" s="25">
        <v>-67.971997098189405</v>
      </c>
      <c r="AH2364" s="25">
        <v>0.46180555555555558</v>
      </c>
      <c r="AI2364" s="25" t="s">
        <v>783</v>
      </c>
      <c r="AM2364" s="25" t="s">
        <v>784</v>
      </c>
      <c r="AO2364" s="25" t="s">
        <v>785</v>
      </c>
      <c r="AR2364" s="25" t="s">
        <v>1176</v>
      </c>
    </row>
    <row r="2365" spans="1:44">
      <c r="A2365" s="25">
        <v>202505</v>
      </c>
      <c r="B2365" s="17" t="str">
        <f>IF(A2365="","",IFERROR(VLOOKUP(A2365,Campaña!A:K,2,0),"ID NO EXISTE"))</f>
        <v>Campaña mayo 2025</v>
      </c>
      <c r="C2365" s="25">
        <v>434</v>
      </c>
      <c r="D2365" s="85" t="str">
        <f>IF(C2365="","",IFERROR(CONCATENATE(VLOOKUP(C2365,EstacionReplica!A:W,2,0)," - ",VLOOKUP(C2365,EstacionReplica!A:W,3,0)," - ",VLOOKUP(C2365,EstacionReplica!A:W,4,0)),"ID NO EXISTE"))</f>
        <v>E-171 - Registro individual - 1</v>
      </c>
      <c r="E2365" s="25">
        <v>2025</v>
      </c>
      <c r="F2365" s="25">
        <v>5</v>
      </c>
      <c r="G2365" s="25">
        <v>28</v>
      </c>
      <c r="H2365" s="86">
        <v>0.4055555555555555</v>
      </c>
      <c r="I2365" s="25" t="s">
        <v>771</v>
      </c>
      <c r="O2365" s="25" t="s">
        <v>772</v>
      </c>
      <c r="P2365" s="25" t="s">
        <v>773</v>
      </c>
      <c r="Q2365" s="25" t="s">
        <v>774</v>
      </c>
      <c r="R2365" s="25" t="s">
        <v>775</v>
      </c>
      <c r="S2365" s="25" t="s">
        <v>776</v>
      </c>
      <c r="T2365" s="25" t="s">
        <v>777</v>
      </c>
      <c r="V2365" s="25" t="s">
        <v>778</v>
      </c>
      <c r="X2365" s="25" t="s">
        <v>779</v>
      </c>
      <c r="AB2365" s="25" t="s">
        <v>780</v>
      </c>
      <c r="AC2365" s="25" t="s">
        <v>781</v>
      </c>
      <c r="AD2365" s="25">
        <v>0</v>
      </c>
      <c r="AE2365" s="25" t="s">
        <v>782</v>
      </c>
      <c r="AF2365" s="25">
        <v>-23.404354660161999</v>
      </c>
      <c r="AG2365" s="25">
        <v>-67.9874668288804</v>
      </c>
      <c r="AH2365" s="25">
        <v>0.4055555555555555</v>
      </c>
      <c r="AI2365" s="25" t="s">
        <v>783</v>
      </c>
      <c r="AM2365" s="25" t="s">
        <v>784</v>
      </c>
      <c r="AO2365" s="25" t="s">
        <v>785</v>
      </c>
      <c r="AR2365" s="25" t="s">
        <v>1176</v>
      </c>
    </row>
    <row r="2366" spans="1:44">
      <c r="A2366" s="25">
        <v>202505</v>
      </c>
      <c r="B2366" s="17" t="str">
        <f>IF(A2366="","",IFERROR(VLOOKUP(A2366,Campaña!A:K,2,0),"ID NO EXISTE"))</f>
        <v>Campaña mayo 2025</v>
      </c>
      <c r="C2366" s="25">
        <v>435</v>
      </c>
      <c r="D2366" s="85" t="str">
        <f>IF(C2366="","",IFERROR(CONCATENATE(VLOOKUP(C2366,EstacionReplica!A:W,2,0)," - ",VLOOKUP(C2366,EstacionReplica!A:W,3,0)," - ",VLOOKUP(C2366,EstacionReplica!A:W,4,0)),"ID NO EXISTE"))</f>
        <v>E-172 - Registro individual - 1</v>
      </c>
      <c r="E2366" s="25">
        <v>2025</v>
      </c>
      <c r="F2366" s="25">
        <v>5</v>
      </c>
      <c r="G2366" s="25">
        <v>27</v>
      </c>
      <c r="H2366" s="86">
        <v>0.52083333333333337</v>
      </c>
      <c r="I2366" s="25" t="s">
        <v>771</v>
      </c>
      <c r="O2366" s="25" t="s">
        <v>772</v>
      </c>
      <c r="P2366" s="25" t="s">
        <v>773</v>
      </c>
      <c r="Q2366" s="25" t="s">
        <v>774</v>
      </c>
      <c r="R2366" s="25" t="s">
        <v>775</v>
      </c>
      <c r="S2366" s="25" t="s">
        <v>776</v>
      </c>
      <c r="T2366" s="25" t="s">
        <v>777</v>
      </c>
      <c r="V2366" s="25" t="s">
        <v>778</v>
      </c>
      <c r="X2366" s="25" t="s">
        <v>779</v>
      </c>
      <c r="AB2366" s="25" t="s">
        <v>780</v>
      </c>
      <c r="AC2366" s="25" t="s">
        <v>781</v>
      </c>
      <c r="AD2366" s="25">
        <v>80</v>
      </c>
      <c r="AE2366" s="25" t="s">
        <v>782</v>
      </c>
      <c r="AF2366" s="25">
        <v>-23.4078191113054</v>
      </c>
      <c r="AG2366" s="25">
        <v>-67.962103414817506</v>
      </c>
      <c r="AH2366" s="25">
        <v>0.52083333333333337</v>
      </c>
      <c r="AI2366" s="25" t="s">
        <v>792</v>
      </c>
      <c r="AM2366" s="25" t="s">
        <v>784</v>
      </c>
      <c r="AN2366" s="25" t="s">
        <v>815</v>
      </c>
      <c r="AO2366" s="25" t="s">
        <v>785</v>
      </c>
      <c r="AR2366" s="25" t="s">
        <v>1176</v>
      </c>
    </row>
    <row r="2367" spans="1:44">
      <c r="A2367" s="25">
        <v>202505</v>
      </c>
      <c r="B2367" s="17" t="str">
        <f>IF(A2367="","",IFERROR(VLOOKUP(A2367,Campaña!A:K,2,0),"ID NO EXISTE"))</f>
        <v>Campaña mayo 2025</v>
      </c>
      <c r="C2367" s="25">
        <v>436</v>
      </c>
      <c r="D2367" s="85" t="str">
        <f>IF(C2367="","",IFERROR(CONCATENATE(VLOOKUP(C2367,EstacionReplica!A:W,2,0)," - ",VLOOKUP(C2367,EstacionReplica!A:W,3,0)," - ",VLOOKUP(C2367,EstacionReplica!A:W,4,0)),"ID NO EXISTE"))</f>
        <v>E-173 - Registro individual - 1</v>
      </c>
      <c r="E2367" s="25">
        <v>2025</v>
      </c>
      <c r="F2367" s="25">
        <v>5</v>
      </c>
      <c r="G2367" s="25">
        <v>27</v>
      </c>
      <c r="H2367" s="86">
        <v>0.59513888888888888</v>
      </c>
      <c r="I2367" s="25" t="s">
        <v>771</v>
      </c>
      <c r="O2367" s="25" t="s">
        <v>772</v>
      </c>
      <c r="P2367" s="25" t="s">
        <v>773</v>
      </c>
      <c r="Q2367" s="25" t="s">
        <v>774</v>
      </c>
      <c r="R2367" s="25" t="s">
        <v>775</v>
      </c>
      <c r="S2367" s="25" t="s">
        <v>776</v>
      </c>
      <c r="T2367" s="25" t="s">
        <v>777</v>
      </c>
      <c r="V2367" s="25" t="s">
        <v>778</v>
      </c>
      <c r="X2367" s="25" t="s">
        <v>779</v>
      </c>
      <c r="AB2367" s="25" t="s">
        <v>780</v>
      </c>
      <c r="AC2367" s="25" t="s">
        <v>781</v>
      </c>
      <c r="AD2367" s="25">
        <v>0</v>
      </c>
      <c r="AE2367" s="25" t="s">
        <v>782</v>
      </c>
      <c r="AF2367" s="25">
        <v>-23.4078012433291</v>
      </c>
      <c r="AG2367" s="25">
        <v>-67.962132913356498</v>
      </c>
      <c r="AH2367" s="25">
        <v>0.59513888888888888</v>
      </c>
      <c r="AI2367" s="25" t="s">
        <v>783</v>
      </c>
      <c r="AM2367" s="25" t="s">
        <v>784</v>
      </c>
      <c r="AO2367" s="25" t="s">
        <v>785</v>
      </c>
      <c r="AR2367" s="25" t="s">
        <v>1176</v>
      </c>
    </row>
    <row r="2368" spans="1:44">
      <c r="A2368" s="25">
        <v>202505</v>
      </c>
      <c r="B2368" s="17" t="str">
        <f>IF(A2368="","",IFERROR(VLOOKUP(A2368,Campaña!A:K,2,0),"ID NO EXISTE"))</f>
        <v>Campaña mayo 2025</v>
      </c>
      <c r="C2368" s="25">
        <v>437</v>
      </c>
      <c r="D2368" s="85" t="str">
        <f>IF(C2368="","",IFERROR(CONCATENATE(VLOOKUP(C2368,EstacionReplica!A:W,2,0)," - ",VLOOKUP(C2368,EstacionReplica!A:W,3,0)," - ",VLOOKUP(C2368,EstacionReplica!A:W,4,0)),"ID NO EXISTE"))</f>
        <v>E-174 - Registro individual - 1</v>
      </c>
      <c r="E2368" s="25">
        <v>2025</v>
      </c>
      <c r="F2368" s="25">
        <v>5</v>
      </c>
      <c r="G2368" s="25">
        <v>28</v>
      </c>
      <c r="H2368" s="86">
        <v>0.43402777777777773</v>
      </c>
      <c r="I2368" s="25" t="s">
        <v>771</v>
      </c>
      <c r="O2368" s="25" t="s">
        <v>772</v>
      </c>
      <c r="P2368" s="25" t="s">
        <v>773</v>
      </c>
      <c r="Q2368" s="25" t="s">
        <v>774</v>
      </c>
      <c r="R2368" s="25" t="s">
        <v>775</v>
      </c>
      <c r="S2368" s="25" t="s">
        <v>776</v>
      </c>
      <c r="T2368" s="25" t="s">
        <v>777</v>
      </c>
      <c r="V2368" s="25" t="s">
        <v>778</v>
      </c>
      <c r="X2368" s="25" t="s">
        <v>779</v>
      </c>
      <c r="AB2368" s="25" t="s">
        <v>780</v>
      </c>
      <c r="AC2368" s="25" t="s">
        <v>781</v>
      </c>
      <c r="AD2368" s="25">
        <v>0</v>
      </c>
      <c r="AE2368" s="25" t="s">
        <v>782</v>
      </c>
      <c r="AF2368" s="25">
        <v>-23.403863364248</v>
      </c>
      <c r="AG2368" s="25">
        <v>-67.971705084834895</v>
      </c>
      <c r="AH2368" s="25">
        <v>0.43402777777777773</v>
      </c>
      <c r="AI2368" s="25" t="s">
        <v>783</v>
      </c>
      <c r="AM2368" s="25" t="s">
        <v>784</v>
      </c>
      <c r="AO2368" s="25" t="s">
        <v>785</v>
      </c>
      <c r="AR2368" s="25" t="s">
        <v>1176</v>
      </c>
    </row>
    <row r="2369" spans="1:44">
      <c r="A2369" s="25">
        <v>202505</v>
      </c>
      <c r="B2369" s="17" t="str">
        <f>IF(A2369="","",IFERROR(VLOOKUP(A2369,Campaña!A:K,2,0),"ID NO EXISTE"))</f>
        <v>Campaña mayo 2025</v>
      </c>
      <c r="C2369" s="25">
        <v>438</v>
      </c>
      <c r="D2369" s="85" t="str">
        <f>IF(C2369="","",IFERROR(CONCATENATE(VLOOKUP(C2369,EstacionReplica!A:W,2,0)," - ",VLOOKUP(C2369,EstacionReplica!A:W,3,0)," - ",VLOOKUP(C2369,EstacionReplica!A:W,4,0)),"ID NO EXISTE"))</f>
        <v>E-175 - Registro individual - 1</v>
      </c>
      <c r="E2369" s="25">
        <v>2025</v>
      </c>
      <c r="F2369" s="25">
        <v>5</v>
      </c>
      <c r="G2369" s="25">
        <v>28</v>
      </c>
      <c r="H2369" s="86">
        <v>0.44097222222222227</v>
      </c>
      <c r="I2369" s="25" t="s">
        <v>771</v>
      </c>
      <c r="O2369" s="25" t="s">
        <v>772</v>
      </c>
      <c r="P2369" s="25" t="s">
        <v>773</v>
      </c>
      <c r="Q2369" s="25" t="s">
        <v>774</v>
      </c>
      <c r="R2369" s="25" t="s">
        <v>775</v>
      </c>
      <c r="S2369" s="25" t="s">
        <v>776</v>
      </c>
      <c r="T2369" s="25" t="s">
        <v>777</v>
      </c>
      <c r="V2369" s="25" t="s">
        <v>778</v>
      </c>
      <c r="X2369" s="25" t="s">
        <v>779</v>
      </c>
      <c r="AB2369" s="25" t="s">
        <v>780</v>
      </c>
      <c r="AC2369" s="25" t="s">
        <v>781</v>
      </c>
      <c r="AD2369" s="25">
        <v>0</v>
      </c>
      <c r="AE2369" s="25" t="s">
        <v>782</v>
      </c>
      <c r="AF2369" s="25">
        <v>-23.402415564115199</v>
      </c>
      <c r="AG2369" s="25">
        <v>-67.974045342464294</v>
      </c>
      <c r="AH2369" s="25">
        <v>0.44097222222222227</v>
      </c>
      <c r="AI2369" s="25" t="s">
        <v>783</v>
      </c>
      <c r="AM2369" s="25" t="s">
        <v>784</v>
      </c>
      <c r="AO2369" s="25" t="s">
        <v>785</v>
      </c>
      <c r="AR2369" s="25" t="s">
        <v>1176</v>
      </c>
    </row>
    <row r="2370" spans="1:44">
      <c r="A2370" s="25">
        <v>202505</v>
      </c>
      <c r="B2370" s="17" t="str">
        <f>IF(A2370="","",IFERROR(VLOOKUP(A2370,Campaña!A:K,2,0),"ID NO EXISTE"))</f>
        <v>Campaña mayo 2025</v>
      </c>
      <c r="C2370" s="25">
        <v>439</v>
      </c>
      <c r="D2370" s="85" t="str">
        <f>IF(C2370="","",IFERROR(CONCATENATE(VLOOKUP(C2370,EstacionReplica!A:W,2,0)," - ",VLOOKUP(C2370,EstacionReplica!A:W,3,0)," - ",VLOOKUP(C2370,EstacionReplica!A:W,4,0)),"ID NO EXISTE"))</f>
        <v>E-176 - Registro individual - 1</v>
      </c>
      <c r="E2370" s="25">
        <v>2025</v>
      </c>
      <c r="F2370" s="25">
        <v>5</v>
      </c>
      <c r="G2370" s="25">
        <v>28</v>
      </c>
      <c r="H2370" s="86">
        <v>0.44305555555555554</v>
      </c>
      <c r="I2370" s="25" t="s">
        <v>771</v>
      </c>
      <c r="O2370" s="25" t="s">
        <v>772</v>
      </c>
      <c r="P2370" s="25" t="s">
        <v>773</v>
      </c>
      <c r="Q2370" s="25" t="s">
        <v>774</v>
      </c>
      <c r="R2370" s="25" t="s">
        <v>775</v>
      </c>
      <c r="S2370" s="25" t="s">
        <v>776</v>
      </c>
      <c r="T2370" s="25" t="s">
        <v>777</v>
      </c>
      <c r="V2370" s="25" t="s">
        <v>778</v>
      </c>
      <c r="X2370" s="25" t="s">
        <v>779</v>
      </c>
      <c r="AB2370" s="25" t="s">
        <v>780</v>
      </c>
      <c r="AC2370" s="25" t="s">
        <v>781</v>
      </c>
      <c r="AD2370" s="25">
        <v>80</v>
      </c>
      <c r="AE2370" s="25" t="s">
        <v>782</v>
      </c>
      <c r="AF2370" s="25">
        <v>-23.4023497328321</v>
      </c>
      <c r="AG2370" s="25">
        <v>-67.975024452208203</v>
      </c>
      <c r="AH2370" s="25">
        <v>0.44305555555555554</v>
      </c>
      <c r="AI2370" s="25" t="s">
        <v>787</v>
      </c>
      <c r="AM2370" s="25" t="s">
        <v>784</v>
      </c>
      <c r="AN2370" s="25" t="s">
        <v>956</v>
      </c>
      <c r="AO2370" s="25" t="s">
        <v>785</v>
      </c>
      <c r="AR2370" s="25" t="s">
        <v>1176</v>
      </c>
    </row>
    <row r="2371" spans="1:44">
      <c r="A2371" s="25">
        <v>202505</v>
      </c>
      <c r="B2371" s="17" t="str">
        <f>IF(A2371="","",IFERROR(VLOOKUP(A2371,Campaña!A:K,2,0),"ID NO EXISTE"))</f>
        <v>Campaña mayo 2025</v>
      </c>
      <c r="C2371" s="25">
        <v>440</v>
      </c>
      <c r="D2371" s="85" t="str">
        <f>IF(C2371="","",IFERROR(CONCATENATE(VLOOKUP(C2371,EstacionReplica!A:W,2,0)," - ",VLOOKUP(C2371,EstacionReplica!A:W,3,0)," - ",VLOOKUP(C2371,EstacionReplica!A:W,4,0)),"ID NO EXISTE"))</f>
        <v>E-177 - Registro individual - 1</v>
      </c>
      <c r="E2371" s="25">
        <v>2025</v>
      </c>
      <c r="F2371" s="25">
        <v>5</v>
      </c>
      <c r="G2371" s="25">
        <v>28</v>
      </c>
      <c r="H2371" s="86">
        <v>0.44513888888888892</v>
      </c>
      <c r="I2371" s="25" t="s">
        <v>771</v>
      </c>
      <c r="O2371" s="25" t="s">
        <v>772</v>
      </c>
      <c r="P2371" s="25" t="s">
        <v>773</v>
      </c>
      <c r="Q2371" s="25" t="s">
        <v>774</v>
      </c>
      <c r="R2371" s="25" t="s">
        <v>775</v>
      </c>
      <c r="S2371" s="25" t="s">
        <v>776</v>
      </c>
      <c r="T2371" s="25" t="s">
        <v>777</v>
      </c>
      <c r="V2371" s="25" t="s">
        <v>778</v>
      </c>
      <c r="X2371" s="25" t="s">
        <v>779</v>
      </c>
      <c r="AB2371" s="25" t="s">
        <v>780</v>
      </c>
      <c r="AC2371" s="25" t="s">
        <v>781</v>
      </c>
      <c r="AD2371" s="25">
        <v>0</v>
      </c>
      <c r="AE2371" s="25" t="s">
        <v>782</v>
      </c>
      <c r="AF2371" s="25">
        <v>-23.402560024786801</v>
      </c>
      <c r="AG2371" s="25">
        <v>-67.975414274723406</v>
      </c>
      <c r="AH2371" s="25">
        <v>0.44513888888888892</v>
      </c>
      <c r="AI2371" s="25" t="s">
        <v>783</v>
      </c>
      <c r="AM2371" s="25" t="s">
        <v>784</v>
      </c>
      <c r="AO2371" s="25" t="s">
        <v>785</v>
      </c>
      <c r="AR2371" s="25" t="s">
        <v>1176</v>
      </c>
    </row>
    <row r="2372" spans="1:44">
      <c r="A2372" s="25">
        <v>202505</v>
      </c>
      <c r="B2372" s="17" t="str">
        <f>IF(A2372="","",IFERROR(VLOOKUP(A2372,Campaña!A:K,2,0),"ID NO EXISTE"))</f>
        <v>Campaña mayo 2025</v>
      </c>
      <c r="C2372" s="25">
        <v>441</v>
      </c>
      <c r="D2372" s="85" t="str">
        <f>IF(C2372="","",IFERROR(CONCATENATE(VLOOKUP(C2372,EstacionReplica!A:W,2,0)," - ",VLOOKUP(C2372,EstacionReplica!A:W,3,0)," - ",VLOOKUP(C2372,EstacionReplica!A:W,4,0)),"ID NO EXISTE"))</f>
        <v>E-178 - Registro individual - 1</v>
      </c>
      <c r="E2372" s="25">
        <v>2025</v>
      </c>
      <c r="F2372" s="25">
        <v>5</v>
      </c>
      <c r="G2372" s="25">
        <v>28</v>
      </c>
      <c r="H2372" s="86">
        <v>0.44097222222222227</v>
      </c>
      <c r="I2372" s="25" t="s">
        <v>771</v>
      </c>
      <c r="O2372" s="25" t="s">
        <v>772</v>
      </c>
      <c r="P2372" s="25" t="s">
        <v>773</v>
      </c>
      <c r="Q2372" s="25" t="s">
        <v>774</v>
      </c>
      <c r="R2372" s="25" t="s">
        <v>775</v>
      </c>
      <c r="S2372" s="25" t="s">
        <v>776</v>
      </c>
      <c r="T2372" s="25" t="s">
        <v>777</v>
      </c>
      <c r="V2372" s="25" t="s">
        <v>778</v>
      </c>
      <c r="X2372" s="25" t="s">
        <v>779</v>
      </c>
      <c r="AB2372" s="25" t="s">
        <v>780</v>
      </c>
      <c r="AC2372" s="25" t="s">
        <v>781</v>
      </c>
      <c r="AD2372" s="25">
        <v>0</v>
      </c>
      <c r="AE2372" s="25" t="s">
        <v>782</v>
      </c>
      <c r="AF2372" s="25">
        <v>-23.402342733685401</v>
      </c>
      <c r="AG2372" s="25">
        <v>-67.973957829546606</v>
      </c>
      <c r="AH2372" s="25">
        <v>0.44097222222222227</v>
      </c>
      <c r="AI2372" s="25" t="s">
        <v>783</v>
      </c>
      <c r="AM2372" s="25" t="s">
        <v>784</v>
      </c>
      <c r="AO2372" s="25" t="s">
        <v>785</v>
      </c>
      <c r="AR2372" s="25" t="s">
        <v>1176</v>
      </c>
    </row>
    <row r="2373" spans="1:44">
      <c r="A2373" s="25">
        <v>202505</v>
      </c>
      <c r="B2373" s="17" t="str">
        <f>IF(A2373="","",IFERROR(VLOOKUP(A2373,Campaña!A:K,2,0),"ID NO EXISTE"))</f>
        <v>Campaña mayo 2025</v>
      </c>
      <c r="C2373" s="25">
        <v>442</v>
      </c>
      <c r="D2373" s="85" t="str">
        <f>IF(C2373="","",IFERROR(CONCATENATE(VLOOKUP(C2373,EstacionReplica!A:W,2,0)," - ",VLOOKUP(C2373,EstacionReplica!A:W,3,0)," - ",VLOOKUP(C2373,EstacionReplica!A:W,4,0)),"ID NO EXISTE"))</f>
        <v>E-179 - Registro individual - 1</v>
      </c>
      <c r="E2373" s="25">
        <v>2025</v>
      </c>
      <c r="F2373" s="25">
        <v>5</v>
      </c>
      <c r="G2373" s="25">
        <v>28</v>
      </c>
      <c r="H2373" s="86">
        <v>0.43194444444444446</v>
      </c>
      <c r="I2373" s="25" t="s">
        <v>771</v>
      </c>
      <c r="O2373" s="25" t="s">
        <v>772</v>
      </c>
      <c r="P2373" s="25" t="s">
        <v>773</v>
      </c>
      <c r="Q2373" s="25" t="s">
        <v>774</v>
      </c>
      <c r="R2373" s="25" t="s">
        <v>775</v>
      </c>
      <c r="S2373" s="25" t="s">
        <v>776</v>
      </c>
      <c r="T2373" s="25" t="s">
        <v>777</v>
      </c>
      <c r="V2373" s="25" t="s">
        <v>778</v>
      </c>
      <c r="X2373" s="25" t="s">
        <v>779</v>
      </c>
      <c r="AB2373" s="25" t="s">
        <v>780</v>
      </c>
      <c r="AC2373" s="25" t="s">
        <v>781</v>
      </c>
      <c r="AD2373" s="25">
        <v>0</v>
      </c>
      <c r="AE2373" s="25" t="s">
        <v>782</v>
      </c>
      <c r="AF2373" s="25">
        <v>-23.404336108226701</v>
      </c>
      <c r="AG2373" s="25">
        <v>-67.970801105897905</v>
      </c>
      <c r="AH2373" s="25">
        <v>0.43194444444444446</v>
      </c>
      <c r="AI2373" s="25" t="s">
        <v>783</v>
      </c>
      <c r="AM2373" s="25" t="s">
        <v>784</v>
      </c>
      <c r="AO2373" s="25" t="s">
        <v>785</v>
      </c>
      <c r="AR2373" s="25" t="s">
        <v>1176</v>
      </c>
    </row>
    <row r="2374" spans="1:44">
      <c r="A2374" s="25">
        <v>202505</v>
      </c>
      <c r="B2374" s="17" t="str">
        <f>IF(A2374="","",IFERROR(VLOOKUP(A2374,Campaña!A:K,2,0),"ID NO EXISTE"))</f>
        <v>Campaña mayo 2025</v>
      </c>
      <c r="C2374" s="25">
        <v>443</v>
      </c>
      <c r="D2374" s="85" t="str">
        <f>IF(C2374="","",IFERROR(CONCATENATE(VLOOKUP(C2374,EstacionReplica!A:W,2,0)," - ",VLOOKUP(C2374,EstacionReplica!A:W,3,0)," - ",VLOOKUP(C2374,EstacionReplica!A:W,4,0)),"ID NO EXISTE"))</f>
        <v>E-180 - Registro individual - 1</v>
      </c>
      <c r="E2374" s="25">
        <v>2025</v>
      </c>
      <c r="F2374" s="25">
        <v>5</v>
      </c>
      <c r="G2374" s="25">
        <v>28</v>
      </c>
      <c r="H2374" s="86">
        <v>0.4548611111111111</v>
      </c>
      <c r="I2374" s="25" t="s">
        <v>771</v>
      </c>
      <c r="O2374" s="25" t="s">
        <v>772</v>
      </c>
      <c r="P2374" s="25" t="s">
        <v>773</v>
      </c>
      <c r="Q2374" s="25" t="s">
        <v>774</v>
      </c>
      <c r="R2374" s="25" t="s">
        <v>775</v>
      </c>
      <c r="S2374" s="25" t="s">
        <v>776</v>
      </c>
      <c r="T2374" s="25" t="s">
        <v>777</v>
      </c>
      <c r="V2374" s="25" t="s">
        <v>778</v>
      </c>
      <c r="X2374" s="25" t="s">
        <v>779</v>
      </c>
      <c r="AB2374" s="25" t="s">
        <v>780</v>
      </c>
      <c r="AC2374" s="25" t="s">
        <v>781</v>
      </c>
      <c r="AD2374" s="25">
        <v>0</v>
      </c>
      <c r="AE2374" s="25" t="s">
        <v>782</v>
      </c>
      <c r="AF2374" s="25">
        <v>-23.404534529085598</v>
      </c>
      <c r="AG2374" s="25">
        <v>-67.974880409260294</v>
      </c>
      <c r="AH2374" s="25">
        <v>0.4548611111111111</v>
      </c>
      <c r="AI2374" s="25" t="s">
        <v>783</v>
      </c>
      <c r="AM2374" s="25" t="s">
        <v>784</v>
      </c>
      <c r="AO2374" s="25" t="s">
        <v>785</v>
      </c>
      <c r="AR2374" s="25" t="s">
        <v>1176</v>
      </c>
    </row>
    <row r="2375" spans="1:44">
      <c r="A2375" s="25">
        <v>202505</v>
      </c>
      <c r="B2375" s="17" t="str">
        <f>IF(A2375="","",IFERROR(VLOOKUP(A2375,Campaña!A:K,2,0),"ID NO EXISTE"))</f>
        <v>Campaña mayo 2025</v>
      </c>
      <c r="C2375" s="25">
        <v>444</v>
      </c>
      <c r="D2375" s="85" t="str">
        <f>IF(C2375="","",IFERROR(CONCATENATE(VLOOKUP(C2375,EstacionReplica!A:W,2,0)," - ",VLOOKUP(C2375,EstacionReplica!A:W,3,0)," - ",VLOOKUP(C2375,EstacionReplica!A:W,4,0)),"ID NO EXISTE"))</f>
        <v>E-181 - Registro individual - 1</v>
      </c>
      <c r="E2375" s="25">
        <v>2025</v>
      </c>
      <c r="F2375" s="25">
        <v>5</v>
      </c>
      <c r="G2375" s="25">
        <v>28</v>
      </c>
      <c r="H2375" s="86">
        <v>0.52013888888888882</v>
      </c>
      <c r="I2375" s="25" t="s">
        <v>771</v>
      </c>
      <c r="O2375" s="25" t="s">
        <v>772</v>
      </c>
      <c r="P2375" s="25" t="s">
        <v>773</v>
      </c>
      <c r="Q2375" s="25" t="s">
        <v>774</v>
      </c>
      <c r="R2375" s="25" t="s">
        <v>775</v>
      </c>
      <c r="S2375" s="25" t="s">
        <v>776</v>
      </c>
      <c r="T2375" s="25" t="s">
        <v>777</v>
      </c>
      <c r="V2375" s="25" t="s">
        <v>778</v>
      </c>
      <c r="X2375" s="25" t="s">
        <v>779</v>
      </c>
      <c r="AB2375" s="25" t="s">
        <v>780</v>
      </c>
      <c r="AC2375" s="25" t="s">
        <v>781</v>
      </c>
      <c r="AD2375" s="25">
        <v>0</v>
      </c>
      <c r="AE2375" s="25" t="s">
        <v>782</v>
      </c>
      <c r="AF2375" s="25">
        <v>-23.405525326640099</v>
      </c>
      <c r="AG2375" s="25">
        <v>-67.966241306916302</v>
      </c>
      <c r="AH2375" s="25">
        <v>0.52013888888888882</v>
      </c>
      <c r="AI2375" s="25" t="s">
        <v>783</v>
      </c>
      <c r="AM2375" s="25" t="s">
        <v>784</v>
      </c>
      <c r="AO2375" s="25" t="s">
        <v>785</v>
      </c>
      <c r="AR2375" s="25" t="s">
        <v>1176</v>
      </c>
    </row>
    <row r="2376" spans="1:44">
      <c r="A2376" s="25">
        <v>202505</v>
      </c>
      <c r="B2376" s="17" t="str">
        <f>IF(A2376="","",IFERROR(VLOOKUP(A2376,Campaña!A:K,2,0),"ID NO EXISTE"))</f>
        <v>Campaña mayo 2025</v>
      </c>
      <c r="C2376" s="25">
        <v>445</v>
      </c>
      <c r="D2376" s="85" t="str">
        <f>IF(C2376="","",IFERROR(CONCATENATE(VLOOKUP(C2376,EstacionReplica!A:W,2,0)," - ",VLOOKUP(C2376,EstacionReplica!A:W,3,0)," - ",VLOOKUP(C2376,EstacionReplica!A:W,4,0)),"ID NO EXISTE"))</f>
        <v>E-182 - Registro individual - 1</v>
      </c>
      <c r="E2376" s="25">
        <v>2025</v>
      </c>
      <c r="F2376" s="25">
        <v>5</v>
      </c>
      <c r="G2376" s="25">
        <v>28</v>
      </c>
      <c r="H2376" s="86">
        <v>0.52013888888888882</v>
      </c>
      <c r="I2376" s="25" t="s">
        <v>771</v>
      </c>
      <c r="O2376" s="25" t="s">
        <v>772</v>
      </c>
      <c r="P2376" s="25" t="s">
        <v>773</v>
      </c>
      <c r="Q2376" s="25" t="s">
        <v>774</v>
      </c>
      <c r="R2376" s="25" t="s">
        <v>775</v>
      </c>
      <c r="S2376" s="25" t="s">
        <v>776</v>
      </c>
      <c r="T2376" s="25" t="s">
        <v>777</v>
      </c>
      <c r="V2376" s="25" t="s">
        <v>778</v>
      </c>
      <c r="X2376" s="25" t="s">
        <v>779</v>
      </c>
      <c r="AB2376" s="25" t="s">
        <v>780</v>
      </c>
      <c r="AC2376" s="25" t="s">
        <v>781</v>
      </c>
      <c r="AD2376" s="25">
        <v>0</v>
      </c>
      <c r="AE2376" s="25" t="s">
        <v>782</v>
      </c>
      <c r="AF2376" s="25">
        <v>-23.4054170780575</v>
      </c>
      <c r="AG2376" s="25">
        <v>-67.966261720093399</v>
      </c>
      <c r="AH2376" s="25">
        <v>0.52013888888888882</v>
      </c>
      <c r="AI2376" s="25" t="s">
        <v>783</v>
      </c>
      <c r="AM2376" s="25" t="s">
        <v>784</v>
      </c>
      <c r="AO2376" s="25" t="s">
        <v>785</v>
      </c>
      <c r="AR2376" s="25" t="s">
        <v>1176</v>
      </c>
    </row>
    <row r="2377" spans="1:44">
      <c r="A2377" s="25">
        <v>202505</v>
      </c>
      <c r="B2377" s="17" t="str">
        <f>IF(A2377="","",IFERROR(VLOOKUP(A2377,Campaña!A:K,2,0),"ID NO EXISTE"))</f>
        <v>Campaña mayo 2025</v>
      </c>
      <c r="C2377" s="25">
        <v>446</v>
      </c>
      <c r="D2377" s="85" t="str">
        <f>IF(C2377="","",IFERROR(CONCATENATE(VLOOKUP(C2377,EstacionReplica!A:W,2,0)," - ",VLOOKUP(C2377,EstacionReplica!A:W,3,0)," - ",VLOOKUP(C2377,EstacionReplica!A:W,4,0)),"ID NO EXISTE"))</f>
        <v>E-183 - Registro individual - 1</v>
      </c>
      <c r="E2377" s="25">
        <v>2025</v>
      </c>
      <c r="F2377" s="25">
        <v>5</v>
      </c>
      <c r="G2377" s="25">
        <v>28</v>
      </c>
      <c r="H2377" s="86">
        <v>0.52013888888888882</v>
      </c>
      <c r="I2377" s="25" t="s">
        <v>771</v>
      </c>
      <c r="O2377" s="25" t="s">
        <v>772</v>
      </c>
      <c r="P2377" s="25" t="s">
        <v>773</v>
      </c>
      <c r="Q2377" s="25" t="s">
        <v>774</v>
      </c>
      <c r="R2377" s="25" t="s">
        <v>775</v>
      </c>
      <c r="S2377" s="25" t="s">
        <v>776</v>
      </c>
      <c r="T2377" s="25" t="s">
        <v>777</v>
      </c>
      <c r="V2377" s="25" t="s">
        <v>778</v>
      </c>
      <c r="X2377" s="25" t="s">
        <v>779</v>
      </c>
      <c r="AB2377" s="25" t="s">
        <v>780</v>
      </c>
      <c r="AC2377" s="25" t="s">
        <v>781</v>
      </c>
      <c r="AD2377" s="25">
        <v>0</v>
      </c>
      <c r="AE2377" s="25" t="s">
        <v>782</v>
      </c>
      <c r="AF2377" s="25">
        <v>-23.4054711376128</v>
      </c>
      <c r="AG2377" s="25">
        <v>-67.966241727776094</v>
      </c>
      <c r="AH2377" s="25">
        <v>0.52013888888888882</v>
      </c>
      <c r="AI2377" s="25" t="s">
        <v>783</v>
      </c>
      <c r="AM2377" s="25" t="s">
        <v>784</v>
      </c>
      <c r="AO2377" s="25" t="s">
        <v>785</v>
      </c>
      <c r="AR2377" s="25" t="s">
        <v>1176</v>
      </c>
    </row>
    <row r="2378" spans="1:44">
      <c r="A2378" s="25">
        <v>202505</v>
      </c>
      <c r="B2378" s="17" t="str">
        <f>IF(A2378="","",IFERROR(VLOOKUP(A2378,Campaña!A:K,2,0),"ID NO EXISTE"))</f>
        <v>Campaña mayo 2025</v>
      </c>
      <c r="C2378" s="25">
        <v>447</v>
      </c>
      <c r="D2378" s="85" t="str">
        <f>IF(C2378="","",IFERROR(CONCATENATE(VLOOKUP(C2378,EstacionReplica!A:W,2,0)," - ",VLOOKUP(C2378,EstacionReplica!A:W,3,0)," - ",VLOOKUP(C2378,EstacionReplica!A:W,4,0)),"ID NO EXISTE"))</f>
        <v>E-184 - Registro individual - 1</v>
      </c>
      <c r="E2378" s="25">
        <v>2025</v>
      </c>
      <c r="F2378" s="25">
        <v>5</v>
      </c>
      <c r="G2378" s="25">
        <v>28</v>
      </c>
      <c r="H2378" s="86">
        <v>0.51527777777777783</v>
      </c>
      <c r="I2378" s="25" t="s">
        <v>771</v>
      </c>
      <c r="O2378" s="25" t="s">
        <v>772</v>
      </c>
      <c r="P2378" s="25" t="s">
        <v>773</v>
      </c>
      <c r="Q2378" s="25" t="s">
        <v>774</v>
      </c>
      <c r="R2378" s="25" t="s">
        <v>775</v>
      </c>
      <c r="S2378" s="25" t="s">
        <v>776</v>
      </c>
      <c r="T2378" s="25" t="s">
        <v>777</v>
      </c>
      <c r="V2378" s="25" t="s">
        <v>778</v>
      </c>
      <c r="X2378" s="25" t="s">
        <v>779</v>
      </c>
      <c r="AB2378" s="25" t="s">
        <v>780</v>
      </c>
      <c r="AC2378" s="25" t="s">
        <v>781</v>
      </c>
      <c r="AD2378" s="25">
        <v>0</v>
      </c>
      <c r="AE2378" s="25" t="s">
        <v>782</v>
      </c>
      <c r="AF2378" s="25">
        <v>-23.405956507862701</v>
      </c>
      <c r="AG2378" s="25">
        <v>-67.965885652326904</v>
      </c>
      <c r="AH2378" s="25">
        <v>0.51527777777777783</v>
      </c>
      <c r="AI2378" s="25" t="s">
        <v>783</v>
      </c>
      <c r="AM2378" s="25" t="s">
        <v>784</v>
      </c>
      <c r="AO2378" s="25" t="s">
        <v>785</v>
      </c>
      <c r="AR2378" s="25" t="s">
        <v>1176</v>
      </c>
    </row>
    <row r="2379" spans="1:44">
      <c r="A2379" s="25">
        <v>202505</v>
      </c>
      <c r="B2379" s="17" t="str">
        <f>IF(A2379="","",IFERROR(VLOOKUP(A2379,Campaña!A:K,2,0),"ID NO EXISTE"))</f>
        <v>Campaña mayo 2025</v>
      </c>
      <c r="C2379" s="25">
        <v>448</v>
      </c>
      <c r="D2379" s="85" t="str">
        <f>IF(C2379="","",IFERROR(CONCATENATE(VLOOKUP(C2379,EstacionReplica!A:W,2,0)," - ",VLOOKUP(C2379,EstacionReplica!A:W,3,0)," - ",VLOOKUP(C2379,EstacionReplica!A:W,4,0)),"ID NO EXISTE"))</f>
        <v>E-185 - Registro individual - 1</v>
      </c>
      <c r="E2379" s="25">
        <v>2025</v>
      </c>
      <c r="F2379" s="25">
        <v>5</v>
      </c>
      <c r="G2379" s="25">
        <v>27</v>
      </c>
      <c r="H2379" s="86">
        <v>0.58680555555555558</v>
      </c>
      <c r="I2379" s="25" t="s">
        <v>771</v>
      </c>
      <c r="O2379" s="25" t="s">
        <v>772</v>
      </c>
      <c r="P2379" s="25" t="s">
        <v>773</v>
      </c>
      <c r="Q2379" s="25" t="s">
        <v>774</v>
      </c>
      <c r="R2379" s="25" t="s">
        <v>775</v>
      </c>
      <c r="S2379" s="25" t="s">
        <v>776</v>
      </c>
      <c r="T2379" s="25" t="s">
        <v>777</v>
      </c>
      <c r="V2379" s="25" t="s">
        <v>778</v>
      </c>
      <c r="X2379" s="25" t="s">
        <v>779</v>
      </c>
      <c r="AB2379" s="25" t="s">
        <v>780</v>
      </c>
      <c r="AC2379" s="25" t="s">
        <v>781</v>
      </c>
      <c r="AD2379" s="25">
        <v>10</v>
      </c>
      <c r="AE2379" s="25" t="s">
        <v>782</v>
      </c>
      <c r="AF2379" s="25">
        <v>-23.4065141584664</v>
      </c>
      <c r="AG2379" s="25">
        <v>-67.9628084187311</v>
      </c>
      <c r="AH2379" s="25">
        <v>0.58680555555555558</v>
      </c>
      <c r="AI2379" s="25" t="s">
        <v>787</v>
      </c>
      <c r="AM2379" s="25" t="s">
        <v>784</v>
      </c>
      <c r="AN2379" s="25" t="s">
        <v>821</v>
      </c>
      <c r="AO2379" s="25" t="s">
        <v>785</v>
      </c>
      <c r="AR2379" s="25" t="s">
        <v>1176</v>
      </c>
    </row>
    <row r="2380" spans="1:44">
      <c r="A2380" s="25">
        <v>202505</v>
      </c>
      <c r="B2380" s="17" t="str">
        <f>IF(A2380="","",IFERROR(VLOOKUP(A2380,Campaña!A:K,2,0),"ID NO EXISTE"))</f>
        <v>Campaña mayo 2025</v>
      </c>
      <c r="C2380" s="25">
        <v>449</v>
      </c>
      <c r="D2380" s="85" t="str">
        <f>IF(C2380="","",IFERROR(CONCATENATE(VLOOKUP(C2380,EstacionReplica!A:W,2,0)," - ",VLOOKUP(C2380,EstacionReplica!A:W,3,0)," - ",VLOOKUP(C2380,EstacionReplica!A:W,4,0)),"ID NO EXISTE"))</f>
        <v>E-186 - Registro individual - 1</v>
      </c>
      <c r="E2380" s="25">
        <v>2025</v>
      </c>
      <c r="F2380" s="25">
        <v>5</v>
      </c>
      <c r="G2380" s="25">
        <v>27</v>
      </c>
      <c r="H2380" s="86">
        <v>0.59513888888888888</v>
      </c>
      <c r="I2380" s="25" t="s">
        <v>771</v>
      </c>
      <c r="O2380" s="25" t="s">
        <v>772</v>
      </c>
      <c r="P2380" s="25" t="s">
        <v>773</v>
      </c>
      <c r="Q2380" s="25" t="s">
        <v>774</v>
      </c>
      <c r="R2380" s="25" t="s">
        <v>775</v>
      </c>
      <c r="S2380" s="25" t="s">
        <v>776</v>
      </c>
      <c r="T2380" s="25" t="s">
        <v>777</v>
      </c>
      <c r="V2380" s="25" t="s">
        <v>778</v>
      </c>
      <c r="X2380" s="25" t="s">
        <v>779</v>
      </c>
      <c r="AB2380" s="25" t="s">
        <v>780</v>
      </c>
      <c r="AC2380" s="25" t="s">
        <v>781</v>
      </c>
      <c r="AD2380" s="25">
        <v>0</v>
      </c>
      <c r="AE2380" s="25" t="s">
        <v>782</v>
      </c>
      <c r="AF2380" s="25">
        <v>-23.406496225387301</v>
      </c>
      <c r="AG2380" s="25">
        <v>-67.962828131086397</v>
      </c>
      <c r="AH2380" s="25">
        <v>0.59513888888888888</v>
      </c>
      <c r="AI2380" s="25" t="s">
        <v>783</v>
      </c>
      <c r="AM2380" s="25" t="s">
        <v>784</v>
      </c>
      <c r="AO2380" s="25" t="s">
        <v>785</v>
      </c>
      <c r="AR2380" s="25" t="s">
        <v>1176</v>
      </c>
    </row>
    <row r="2381" spans="1:44">
      <c r="A2381" s="25">
        <v>202505</v>
      </c>
      <c r="B2381" s="17" t="str">
        <f>IF(A2381="","",IFERROR(VLOOKUP(A2381,Campaña!A:K,2,0),"ID NO EXISTE"))</f>
        <v>Campaña mayo 2025</v>
      </c>
      <c r="C2381" s="25">
        <v>450</v>
      </c>
      <c r="D2381" s="85" t="str">
        <f>IF(C2381="","",IFERROR(CONCATENATE(VLOOKUP(C2381,EstacionReplica!A:W,2,0)," - ",VLOOKUP(C2381,EstacionReplica!A:W,3,0)," - ",VLOOKUP(C2381,EstacionReplica!A:W,4,0)),"ID NO EXISTE"))</f>
        <v>E-187 - Registro individual - 1</v>
      </c>
      <c r="E2381" s="25">
        <v>2025</v>
      </c>
      <c r="F2381" s="25">
        <v>5</v>
      </c>
      <c r="G2381" s="25">
        <v>28</v>
      </c>
      <c r="H2381" s="86">
        <v>0.50208333333333333</v>
      </c>
      <c r="I2381" s="25" t="s">
        <v>771</v>
      </c>
      <c r="O2381" s="25" t="s">
        <v>772</v>
      </c>
      <c r="P2381" s="25" t="s">
        <v>773</v>
      </c>
      <c r="Q2381" s="25" t="s">
        <v>774</v>
      </c>
      <c r="R2381" s="25" t="s">
        <v>775</v>
      </c>
      <c r="S2381" s="25" t="s">
        <v>776</v>
      </c>
      <c r="T2381" s="25" t="s">
        <v>777</v>
      </c>
      <c r="V2381" s="25" t="s">
        <v>778</v>
      </c>
      <c r="X2381" s="25" t="s">
        <v>779</v>
      </c>
      <c r="AB2381" s="25" t="s">
        <v>780</v>
      </c>
      <c r="AC2381" s="25" t="s">
        <v>781</v>
      </c>
      <c r="AD2381" s="25">
        <v>95</v>
      </c>
      <c r="AE2381" s="25" t="s">
        <v>782</v>
      </c>
      <c r="AF2381" s="25">
        <v>-23.406608912881701</v>
      </c>
      <c r="AG2381" s="25">
        <v>-67.966203532002993</v>
      </c>
      <c r="AH2381" s="25">
        <v>0.50208333333333333</v>
      </c>
      <c r="AI2381" s="25" t="s">
        <v>787</v>
      </c>
      <c r="AM2381" s="25" t="s">
        <v>784</v>
      </c>
      <c r="AN2381" s="25" t="s">
        <v>964</v>
      </c>
      <c r="AO2381" s="25" t="s">
        <v>785</v>
      </c>
      <c r="AR2381" s="25" t="s">
        <v>1176</v>
      </c>
    </row>
    <row r="2382" spans="1:44">
      <c r="A2382" s="25">
        <v>202505</v>
      </c>
      <c r="B2382" s="17" t="str">
        <f>IF(A2382="","",IFERROR(VLOOKUP(A2382,Campaña!A:K,2,0),"ID NO EXISTE"))</f>
        <v>Campaña mayo 2025</v>
      </c>
      <c r="C2382" s="25">
        <v>451</v>
      </c>
      <c r="D2382" s="85" t="str">
        <f>IF(C2382="","",IFERROR(CONCATENATE(VLOOKUP(C2382,EstacionReplica!A:W,2,0)," - ",VLOOKUP(C2382,EstacionReplica!A:W,3,0)," - ",VLOOKUP(C2382,EstacionReplica!A:W,4,0)),"ID NO EXISTE"))</f>
        <v>E-188 - Registro individual - 1</v>
      </c>
      <c r="E2382" s="25">
        <v>2025</v>
      </c>
      <c r="F2382" s="25">
        <v>5</v>
      </c>
      <c r="G2382" s="25">
        <v>28</v>
      </c>
      <c r="H2382" s="86">
        <v>0.50138888888888888</v>
      </c>
      <c r="I2382" s="25" t="s">
        <v>771</v>
      </c>
      <c r="O2382" s="25" t="s">
        <v>772</v>
      </c>
      <c r="P2382" s="25" t="s">
        <v>773</v>
      </c>
      <c r="Q2382" s="25" t="s">
        <v>774</v>
      </c>
      <c r="R2382" s="25" t="s">
        <v>775</v>
      </c>
      <c r="S2382" s="25" t="s">
        <v>776</v>
      </c>
      <c r="T2382" s="25" t="s">
        <v>777</v>
      </c>
      <c r="V2382" s="25" t="s">
        <v>778</v>
      </c>
      <c r="X2382" s="25" t="s">
        <v>779</v>
      </c>
      <c r="AB2382" s="25" t="s">
        <v>780</v>
      </c>
      <c r="AC2382" s="25" t="s">
        <v>781</v>
      </c>
      <c r="AD2382" s="25">
        <v>100</v>
      </c>
      <c r="AE2382" s="25" t="s">
        <v>782</v>
      </c>
      <c r="AF2382" s="25">
        <v>-23.4065998813786</v>
      </c>
      <c r="AG2382" s="25">
        <v>-67.966203602152603</v>
      </c>
      <c r="AH2382" s="25">
        <v>0.50138888888888888</v>
      </c>
      <c r="AI2382" s="25" t="s">
        <v>787</v>
      </c>
      <c r="AM2382" s="25" t="s">
        <v>784</v>
      </c>
      <c r="AN2382" s="25" t="s">
        <v>828</v>
      </c>
      <c r="AO2382" s="25" t="s">
        <v>785</v>
      </c>
      <c r="AR2382" s="25" t="s">
        <v>1176</v>
      </c>
    </row>
    <row r="2383" spans="1:44">
      <c r="A2383" s="25">
        <v>202505</v>
      </c>
      <c r="B2383" s="17" t="str">
        <f>IF(A2383="","",IFERROR(VLOOKUP(A2383,Campaña!A:K,2,0),"ID NO EXISTE"))</f>
        <v>Campaña mayo 2025</v>
      </c>
      <c r="C2383" s="25">
        <v>452</v>
      </c>
      <c r="D2383" s="85" t="str">
        <f>IF(C2383="","",IFERROR(CONCATENATE(VLOOKUP(C2383,EstacionReplica!A:W,2,0)," - ",VLOOKUP(C2383,EstacionReplica!A:W,3,0)," - ",VLOOKUP(C2383,EstacionReplica!A:W,4,0)),"ID NO EXISTE"))</f>
        <v>E-190 - Registro individual - 1</v>
      </c>
      <c r="E2383" s="25">
        <v>2025</v>
      </c>
      <c r="F2383" s="25">
        <v>5</v>
      </c>
      <c r="G2383" s="25">
        <v>27</v>
      </c>
      <c r="H2383" s="86">
        <v>0.52430555555555558</v>
      </c>
      <c r="I2383" s="25" t="s">
        <v>771</v>
      </c>
      <c r="O2383" s="25" t="s">
        <v>772</v>
      </c>
      <c r="P2383" s="25" t="s">
        <v>773</v>
      </c>
      <c r="Q2383" s="25" t="s">
        <v>774</v>
      </c>
      <c r="R2383" s="25" t="s">
        <v>775</v>
      </c>
      <c r="S2383" s="25" t="s">
        <v>776</v>
      </c>
      <c r="T2383" s="25" t="s">
        <v>777</v>
      </c>
      <c r="V2383" s="25" t="s">
        <v>778</v>
      </c>
      <c r="X2383" s="25" t="s">
        <v>779</v>
      </c>
      <c r="AB2383" s="25" t="s">
        <v>780</v>
      </c>
      <c r="AC2383" s="25" t="s">
        <v>781</v>
      </c>
      <c r="AD2383" s="25">
        <v>70</v>
      </c>
      <c r="AE2383" s="25" t="s">
        <v>782</v>
      </c>
      <c r="AF2383" s="25">
        <v>-23.407773563831601</v>
      </c>
      <c r="AG2383" s="25">
        <v>-67.962045051638896</v>
      </c>
      <c r="AH2383" s="25">
        <v>0.52430555555555558</v>
      </c>
      <c r="AI2383" s="25" t="s">
        <v>787</v>
      </c>
      <c r="AM2383" s="25" t="s">
        <v>784</v>
      </c>
      <c r="AN2383" s="25" t="s">
        <v>1216</v>
      </c>
      <c r="AO2383" s="25" t="s">
        <v>785</v>
      </c>
      <c r="AR2383" s="25" t="s">
        <v>1176</v>
      </c>
    </row>
    <row r="2384" spans="1:44">
      <c r="A2384" s="25">
        <v>202505</v>
      </c>
      <c r="B2384" s="17" t="str">
        <f>IF(A2384="","",IFERROR(VLOOKUP(A2384,Campaña!A:K,2,0),"ID NO EXISTE"))</f>
        <v>Campaña mayo 2025</v>
      </c>
      <c r="C2384" s="25">
        <v>453</v>
      </c>
      <c r="D2384" s="85" t="str">
        <f>IF(C2384="","",IFERROR(CONCATENATE(VLOOKUP(C2384,EstacionReplica!A:W,2,0)," - ",VLOOKUP(C2384,EstacionReplica!A:W,3,0)," - ",VLOOKUP(C2384,EstacionReplica!A:W,4,0)),"ID NO EXISTE"))</f>
        <v>E-191 - Registro individual - 1</v>
      </c>
      <c r="E2384" s="25">
        <v>2025</v>
      </c>
      <c r="F2384" s="25">
        <v>5</v>
      </c>
      <c r="G2384" s="25">
        <v>27</v>
      </c>
      <c r="H2384" s="86">
        <v>0.59513888888888888</v>
      </c>
      <c r="I2384" s="25" t="s">
        <v>771</v>
      </c>
      <c r="O2384" s="25" t="s">
        <v>772</v>
      </c>
      <c r="P2384" s="25" t="s">
        <v>773</v>
      </c>
      <c r="Q2384" s="25" t="s">
        <v>774</v>
      </c>
      <c r="R2384" s="25" t="s">
        <v>775</v>
      </c>
      <c r="S2384" s="25" t="s">
        <v>776</v>
      </c>
      <c r="T2384" s="25" t="s">
        <v>777</v>
      </c>
      <c r="V2384" s="25" t="s">
        <v>778</v>
      </c>
      <c r="X2384" s="25" t="s">
        <v>779</v>
      </c>
      <c r="AB2384" s="25" t="s">
        <v>780</v>
      </c>
      <c r="AC2384" s="25" t="s">
        <v>781</v>
      </c>
      <c r="AD2384" s="25">
        <v>0</v>
      </c>
      <c r="AE2384" s="25" t="s">
        <v>782</v>
      </c>
      <c r="AF2384" s="25">
        <v>-23.4064155264977</v>
      </c>
      <c r="AG2384" s="25">
        <v>-67.962916836619101</v>
      </c>
      <c r="AH2384" s="25">
        <v>0.59513888888888888</v>
      </c>
      <c r="AI2384" s="25" t="s">
        <v>783</v>
      </c>
      <c r="AM2384" s="25" t="s">
        <v>784</v>
      </c>
      <c r="AO2384" s="25" t="s">
        <v>785</v>
      </c>
      <c r="AR2384" s="25" t="s">
        <v>1176</v>
      </c>
    </row>
    <row r="2385" spans="1:44">
      <c r="A2385" s="25">
        <v>202505</v>
      </c>
      <c r="B2385" s="17" t="str">
        <f>IF(A2385="","",IFERROR(VLOOKUP(A2385,Campaña!A:K,2,0),"ID NO EXISTE"))</f>
        <v>Campaña mayo 2025</v>
      </c>
      <c r="C2385" s="25">
        <v>454</v>
      </c>
      <c r="D2385" s="85" t="str">
        <f>IF(C2385="","",IFERROR(CONCATENATE(VLOOKUP(C2385,EstacionReplica!A:W,2,0)," - ",VLOOKUP(C2385,EstacionReplica!A:W,3,0)," - ",VLOOKUP(C2385,EstacionReplica!A:W,4,0)),"ID NO EXISTE"))</f>
        <v>E-192 - Registro individual - 1</v>
      </c>
      <c r="E2385" s="25">
        <v>2025</v>
      </c>
      <c r="F2385" s="25">
        <v>5</v>
      </c>
      <c r="G2385" s="25">
        <v>27</v>
      </c>
      <c r="H2385" s="86">
        <v>0.53888888888888886</v>
      </c>
      <c r="I2385" s="25" t="s">
        <v>771</v>
      </c>
      <c r="O2385" s="25" t="s">
        <v>772</v>
      </c>
      <c r="P2385" s="25" t="s">
        <v>773</v>
      </c>
      <c r="Q2385" s="25" t="s">
        <v>774</v>
      </c>
      <c r="R2385" s="25" t="s">
        <v>775</v>
      </c>
      <c r="S2385" s="25" t="s">
        <v>776</v>
      </c>
      <c r="T2385" s="25" t="s">
        <v>777</v>
      </c>
      <c r="V2385" s="25" t="s">
        <v>778</v>
      </c>
      <c r="X2385" s="25" t="s">
        <v>779</v>
      </c>
      <c r="AB2385" s="25" t="s">
        <v>780</v>
      </c>
      <c r="AC2385" s="25" t="s">
        <v>781</v>
      </c>
      <c r="AD2385" s="25">
        <v>100</v>
      </c>
      <c r="AE2385" s="25" t="s">
        <v>782</v>
      </c>
      <c r="AF2385" s="25">
        <v>-23.4076927354456</v>
      </c>
      <c r="AG2385" s="25">
        <v>-67.962114186744202</v>
      </c>
      <c r="AH2385" s="25">
        <v>0.53888888888888886</v>
      </c>
      <c r="AI2385" s="25" t="s">
        <v>787</v>
      </c>
      <c r="AM2385" s="25" t="s">
        <v>784</v>
      </c>
      <c r="AN2385" s="25" t="s">
        <v>874</v>
      </c>
      <c r="AO2385" s="25" t="s">
        <v>785</v>
      </c>
      <c r="AR2385" s="25" t="s">
        <v>1176</v>
      </c>
    </row>
    <row r="2386" spans="1:44">
      <c r="A2386" s="25">
        <v>202505</v>
      </c>
      <c r="B2386" s="17" t="str">
        <f>IF(A2386="","",IFERROR(VLOOKUP(A2386,Campaña!A:K,2,0),"ID NO EXISTE"))</f>
        <v>Campaña mayo 2025</v>
      </c>
      <c r="C2386" s="25">
        <v>455</v>
      </c>
      <c r="D2386" s="85" t="str">
        <f>IF(C2386="","",IFERROR(CONCATENATE(VLOOKUP(C2386,EstacionReplica!A:W,2,0)," - ",VLOOKUP(C2386,EstacionReplica!A:W,3,0)," - ",VLOOKUP(C2386,EstacionReplica!A:W,4,0)),"ID NO EXISTE"))</f>
        <v>E-193 - Registro individual - 1</v>
      </c>
      <c r="E2386" s="25">
        <v>2025</v>
      </c>
      <c r="F2386" s="25">
        <v>5</v>
      </c>
      <c r="G2386" s="25">
        <v>28</v>
      </c>
      <c r="H2386" s="86">
        <v>0.39861111111111108</v>
      </c>
      <c r="I2386" s="25" t="s">
        <v>771</v>
      </c>
      <c r="O2386" s="25" t="s">
        <v>772</v>
      </c>
      <c r="P2386" s="25" t="s">
        <v>773</v>
      </c>
      <c r="Q2386" s="25" t="s">
        <v>774</v>
      </c>
      <c r="R2386" s="25" t="s">
        <v>775</v>
      </c>
      <c r="S2386" s="25" t="s">
        <v>776</v>
      </c>
      <c r="T2386" s="25" t="s">
        <v>777</v>
      </c>
      <c r="V2386" s="25" t="s">
        <v>778</v>
      </c>
      <c r="X2386" s="25" t="s">
        <v>779</v>
      </c>
      <c r="AB2386" s="25" t="s">
        <v>780</v>
      </c>
      <c r="AC2386" s="25" t="s">
        <v>781</v>
      </c>
      <c r="AD2386" s="25">
        <v>85</v>
      </c>
      <c r="AE2386" s="25" t="s">
        <v>782</v>
      </c>
      <c r="AF2386" s="25">
        <v>-23.403233422264101</v>
      </c>
      <c r="AG2386" s="25">
        <v>-67.981711338584901</v>
      </c>
      <c r="AH2386" s="25">
        <v>0.39861111111111108</v>
      </c>
      <c r="AI2386" s="25" t="s">
        <v>787</v>
      </c>
      <c r="AM2386" s="25" t="s">
        <v>784</v>
      </c>
      <c r="AN2386" s="25" t="s">
        <v>1182</v>
      </c>
      <c r="AO2386" s="25" t="s">
        <v>785</v>
      </c>
      <c r="AR2386" s="25" t="s">
        <v>1176</v>
      </c>
    </row>
    <row r="2387" spans="1:44">
      <c r="A2387" s="25">
        <v>202505</v>
      </c>
      <c r="B2387" s="17" t="str">
        <f>IF(A2387="","",IFERROR(VLOOKUP(A2387,Campaña!A:K,2,0),"ID NO EXISTE"))</f>
        <v>Campaña mayo 2025</v>
      </c>
      <c r="C2387" s="25">
        <v>456</v>
      </c>
      <c r="D2387" s="85" t="str">
        <f>IF(C2387="","",IFERROR(CONCATENATE(VLOOKUP(C2387,EstacionReplica!A:W,2,0)," - ",VLOOKUP(C2387,EstacionReplica!A:W,3,0)," - ",VLOOKUP(C2387,EstacionReplica!A:W,4,0)),"ID NO EXISTE"))</f>
        <v>E-194 - Registro individual - 1</v>
      </c>
      <c r="E2387" s="25">
        <v>2025</v>
      </c>
      <c r="F2387" s="25">
        <v>5</v>
      </c>
      <c r="G2387" s="25">
        <v>28</v>
      </c>
      <c r="H2387" s="86">
        <v>0.53263888888888888</v>
      </c>
      <c r="I2387" s="25" t="s">
        <v>771</v>
      </c>
      <c r="O2387" s="25" t="s">
        <v>772</v>
      </c>
      <c r="P2387" s="25" t="s">
        <v>773</v>
      </c>
      <c r="Q2387" s="25" t="s">
        <v>774</v>
      </c>
      <c r="R2387" s="25" t="s">
        <v>775</v>
      </c>
      <c r="S2387" s="25" t="s">
        <v>776</v>
      </c>
      <c r="T2387" s="25" t="s">
        <v>777</v>
      </c>
      <c r="V2387" s="25" t="s">
        <v>778</v>
      </c>
      <c r="X2387" s="25" t="s">
        <v>779</v>
      </c>
      <c r="AB2387" s="25" t="s">
        <v>780</v>
      </c>
      <c r="AC2387" s="25" t="s">
        <v>781</v>
      </c>
      <c r="AD2387" s="25">
        <v>90</v>
      </c>
      <c r="AE2387" s="25" t="s">
        <v>782</v>
      </c>
      <c r="AF2387" s="25">
        <v>-23.405229057881701</v>
      </c>
      <c r="AG2387" s="25">
        <v>-67.967877906611704</v>
      </c>
      <c r="AH2387" s="25">
        <v>0.53263888888888888</v>
      </c>
      <c r="AI2387" s="25" t="s">
        <v>787</v>
      </c>
      <c r="AM2387" s="25" t="s">
        <v>784</v>
      </c>
      <c r="AN2387" s="25" t="s">
        <v>819</v>
      </c>
      <c r="AO2387" s="25" t="s">
        <v>785</v>
      </c>
      <c r="AR2387" s="25" t="s">
        <v>1176</v>
      </c>
    </row>
    <row r="2388" spans="1:44">
      <c r="A2388" s="25">
        <v>202505</v>
      </c>
      <c r="B2388" s="17" t="str">
        <f>IF(A2388="","",IFERROR(VLOOKUP(A2388,Campaña!A:K,2,0),"ID NO EXISTE"))</f>
        <v>Campaña mayo 2025</v>
      </c>
      <c r="C2388" s="25">
        <v>457</v>
      </c>
      <c r="D2388" s="85" t="str">
        <f>IF(C2388="","",IFERROR(CONCATENATE(VLOOKUP(C2388,EstacionReplica!A:W,2,0)," - ",VLOOKUP(C2388,EstacionReplica!A:W,3,0)," - ",VLOOKUP(C2388,EstacionReplica!A:W,4,0)),"ID NO EXISTE"))</f>
        <v>E-195 - Registro individual - 1</v>
      </c>
      <c r="E2388" s="25">
        <v>2025</v>
      </c>
      <c r="F2388" s="25">
        <v>5</v>
      </c>
      <c r="G2388" s="25">
        <v>28</v>
      </c>
      <c r="H2388" s="86">
        <v>0.45347222222222222</v>
      </c>
      <c r="I2388" s="25" t="s">
        <v>771</v>
      </c>
      <c r="O2388" s="25" t="s">
        <v>772</v>
      </c>
      <c r="P2388" s="25" t="s">
        <v>773</v>
      </c>
      <c r="Q2388" s="25" t="s">
        <v>774</v>
      </c>
      <c r="R2388" s="25" t="s">
        <v>775</v>
      </c>
      <c r="S2388" s="25" t="s">
        <v>776</v>
      </c>
      <c r="T2388" s="25" t="s">
        <v>777</v>
      </c>
      <c r="V2388" s="25" t="s">
        <v>778</v>
      </c>
      <c r="X2388" s="25" t="s">
        <v>779</v>
      </c>
      <c r="AB2388" s="25" t="s">
        <v>780</v>
      </c>
      <c r="AC2388" s="25" t="s">
        <v>781</v>
      </c>
      <c r="AD2388" s="25">
        <v>90</v>
      </c>
      <c r="AE2388" s="25" t="s">
        <v>782</v>
      </c>
      <c r="AF2388" s="25">
        <v>-23.404498210381199</v>
      </c>
      <c r="AG2388" s="25">
        <v>-67.974851330410999</v>
      </c>
      <c r="AH2388" s="25">
        <v>0.45347222222222222</v>
      </c>
      <c r="AI2388" s="25" t="s">
        <v>787</v>
      </c>
      <c r="AM2388" s="25" t="s">
        <v>784</v>
      </c>
      <c r="AN2388" s="25" t="s">
        <v>1027</v>
      </c>
      <c r="AO2388" s="25" t="s">
        <v>785</v>
      </c>
      <c r="AR2388" s="25" t="s">
        <v>1176</v>
      </c>
    </row>
    <row r="2389" spans="1:44">
      <c r="A2389" s="25">
        <v>202505</v>
      </c>
      <c r="B2389" s="17" t="str">
        <f>IF(A2389="","",IFERROR(VLOOKUP(A2389,Campaña!A:K,2,0),"ID NO EXISTE"))</f>
        <v>Campaña mayo 2025</v>
      </c>
      <c r="C2389" s="25">
        <v>458</v>
      </c>
      <c r="D2389" s="85" t="str">
        <f>IF(C2389="","",IFERROR(CONCATENATE(VLOOKUP(C2389,EstacionReplica!A:W,2,0)," - ",VLOOKUP(C2389,EstacionReplica!A:W,3,0)," - ",VLOOKUP(C2389,EstacionReplica!A:W,4,0)),"ID NO EXISTE"))</f>
        <v>E-196 - Registro individual - 1</v>
      </c>
      <c r="E2389" s="25">
        <v>2025</v>
      </c>
      <c r="F2389" s="25">
        <v>5</v>
      </c>
      <c r="G2389" s="25">
        <v>27</v>
      </c>
      <c r="H2389" s="86">
        <v>0.51388888888888895</v>
      </c>
      <c r="I2389" s="25" t="s">
        <v>771</v>
      </c>
      <c r="O2389" s="25" t="s">
        <v>772</v>
      </c>
      <c r="P2389" s="25" t="s">
        <v>773</v>
      </c>
      <c r="Q2389" s="25" t="s">
        <v>774</v>
      </c>
      <c r="R2389" s="25" t="s">
        <v>775</v>
      </c>
      <c r="S2389" s="25" t="s">
        <v>776</v>
      </c>
      <c r="T2389" s="25" t="s">
        <v>777</v>
      </c>
      <c r="V2389" s="25" t="s">
        <v>778</v>
      </c>
      <c r="X2389" s="25" t="s">
        <v>779</v>
      </c>
      <c r="AB2389" s="25" t="s">
        <v>780</v>
      </c>
      <c r="AC2389" s="25" t="s">
        <v>781</v>
      </c>
      <c r="AD2389" s="25">
        <v>90</v>
      </c>
      <c r="AE2389" s="25" t="s">
        <v>782</v>
      </c>
      <c r="AF2389" s="25">
        <v>-23.407882591740101</v>
      </c>
      <c r="AG2389" s="25">
        <v>-67.962142065384498</v>
      </c>
      <c r="AH2389" s="25">
        <v>0.51388888888888895</v>
      </c>
      <c r="AI2389" s="25" t="s">
        <v>787</v>
      </c>
      <c r="AM2389" s="25" t="s">
        <v>784</v>
      </c>
      <c r="AN2389" s="25" t="s">
        <v>819</v>
      </c>
      <c r="AO2389" s="25" t="s">
        <v>785</v>
      </c>
      <c r="AR2389" s="25" t="s">
        <v>1176</v>
      </c>
    </row>
    <row r="2390" spans="1:44">
      <c r="A2390" s="25">
        <v>202505</v>
      </c>
      <c r="B2390" s="17" t="str">
        <f>IF(A2390="","",IFERROR(VLOOKUP(A2390,Campaña!A:K,2,0),"ID NO EXISTE"))</f>
        <v>Campaña mayo 2025</v>
      </c>
      <c r="C2390" s="25">
        <v>459</v>
      </c>
      <c r="D2390" s="85" t="str">
        <f>IF(C2390="","",IFERROR(CONCATENATE(VLOOKUP(C2390,EstacionReplica!A:W,2,0)," - ",VLOOKUP(C2390,EstacionReplica!A:W,3,0)," - ",VLOOKUP(C2390,EstacionReplica!A:W,4,0)),"ID NO EXISTE"))</f>
        <v>E-197 - Registro individual - 1</v>
      </c>
      <c r="E2390" s="25">
        <v>2025</v>
      </c>
      <c r="F2390" s="25">
        <v>5</v>
      </c>
      <c r="G2390" s="25">
        <v>27</v>
      </c>
      <c r="H2390" s="86">
        <v>0.54166666666666663</v>
      </c>
      <c r="I2390" s="25" t="s">
        <v>771</v>
      </c>
      <c r="O2390" s="25" t="s">
        <v>772</v>
      </c>
      <c r="P2390" s="25" t="s">
        <v>773</v>
      </c>
      <c r="Q2390" s="25" t="s">
        <v>774</v>
      </c>
      <c r="R2390" s="25" t="s">
        <v>775</v>
      </c>
      <c r="S2390" s="25" t="s">
        <v>776</v>
      </c>
      <c r="T2390" s="25" t="s">
        <v>777</v>
      </c>
      <c r="V2390" s="25" t="s">
        <v>778</v>
      </c>
      <c r="X2390" s="25" t="s">
        <v>779</v>
      </c>
      <c r="AB2390" s="25" t="s">
        <v>780</v>
      </c>
      <c r="AC2390" s="25" t="s">
        <v>781</v>
      </c>
      <c r="AD2390" s="25">
        <v>100</v>
      </c>
      <c r="AE2390" s="25" t="s">
        <v>782</v>
      </c>
      <c r="AF2390" s="25">
        <v>-23.407674607463701</v>
      </c>
      <c r="AG2390" s="25">
        <v>-67.962104541723207</v>
      </c>
      <c r="AH2390" s="25">
        <v>0.54166666666666663</v>
      </c>
      <c r="AI2390" s="25" t="s">
        <v>787</v>
      </c>
      <c r="AM2390" s="25" t="s">
        <v>784</v>
      </c>
      <c r="AN2390" s="25" t="s">
        <v>842</v>
      </c>
      <c r="AO2390" s="25" t="s">
        <v>785</v>
      </c>
      <c r="AR2390" s="25" t="s">
        <v>1176</v>
      </c>
    </row>
    <row r="2391" spans="1:44">
      <c r="A2391" s="25">
        <v>202505</v>
      </c>
      <c r="B2391" s="17" t="str">
        <f>IF(A2391="","",IFERROR(VLOOKUP(A2391,Campaña!A:K,2,0),"ID NO EXISTE"))</f>
        <v>Campaña mayo 2025</v>
      </c>
      <c r="C2391" s="25">
        <v>460</v>
      </c>
      <c r="D2391" s="85" t="str">
        <f>IF(C2391="","",IFERROR(CONCATENATE(VLOOKUP(C2391,EstacionReplica!A:W,2,0)," - ",VLOOKUP(C2391,EstacionReplica!A:W,3,0)," - ",VLOOKUP(C2391,EstacionReplica!A:W,4,0)),"ID NO EXISTE"))</f>
        <v>E-198 - Registro individual - 1</v>
      </c>
      <c r="E2391" s="25">
        <v>2025</v>
      </c>
      <c r="F2391" s="25">
        <v>5</v>
      </c>
      <c r="G2391" s="25">
        <v>27</v>
      </c>
      <c r="H2391" s="86">
        <v>0.56319444444444444</v>
      </c>
      <c r="I2391" s="25" t="s">
        <v>771</v>
      </c>
      <c r="O2391" s="25" t="s">
        <v>772</v>
      </c>
      <c r="P2391" s="25" t="s">
        <v>773</v>
      </c>
      <c r="Q2391" s="25" t="s">
        <v>774</v>
      </c>
      <c r="R2391" s="25" t="s">
        <v>775</v>
      </c>
      <c r="S2391" s="25" t="s">
        <v>776</v>
      </c>
      <c r="T2391" s="25" t="s">
        <v>777</v>
      </c>
      <c r="V2391" s="25" t="s">
        <v>778</v>
      </c>
      <c r="X2391" s="25" t="s">
        <v>779</v>
      </c>
      <c r="AB2391" s="25" t="s">
        <v>780</v>
      </c>
      <c r="AC2391" s="25" t="s">
        <v>781</v>
      </c>
      <c r="AD2391" s="25">
        <v>0</v>
      </c>
      <c r="AE2391" s="25" t="s">
        <v>782</v>
      </c>
      <c r="AF2391" s="25">
        <v>-23.4076838339566</v>
      </c>
      <c r="AG2391" s="25">
        <v>-67.962133828941205</v>
      </c>
      <c r="AH2391" s="25">
        <v>0.56319444444444444</v>
      </c>
      <c r="AI2391" s="25" t="s">
        <v>783</v>
      </c>
      <c r="AM2391" s="25" t="s">
        <v>784</v>
      </c>
      <c r="AO2391" s="25" t="s">
        <v>785</v>
      </c>
      <c r="AR2391" s="25" t="s">
        <v>1176</v>
      </c>
    </row>
    <row r="2392" spans="1:44">
      <c r="A2392" s="25">
        <v>202505</v>
      </c>
      <c r="B2392" s="17" t="str">
        <f>IF(A2392="","",IFERROR(VLOOKUP(A2392,Campaña!A:K,2,0),"ID NO EXISTE"))</f>
        <v>Campaña mayo 2025</v>
      </c>
      <c r="C2392" s="25">
        <v>461</v>
      </c>
      <c r="D2392" s="85" t="str">
        <f>IF(C2392="","",IFERROR(CONCATENATE(VLOOKUP(C2392,EstacionReplica!A:W,2,0)," - ",VLOOKUP(C2392,EstacionReplica!A:W,3,0)," - ",VLOOKUP(C2392,EstacionReplica!A:W,4,0)),"ID NO EXISTE"))</f>
        <v>E-199 - Registro individual - 1</v>
      </c>
      <c r="E2392" s="25">
        <v>2025</v>
      </c>
      <c r="F2392" s="25">
        <v>5</v>
      </c>
      <c r="G2392" s="25">
        <v>27</v>
      </c>
      <c r="H2392" s="86">
        <v>0.59375</v>
      </c>
      <c r="I2392" s="25" t="s">
        <v>771</v>
      </c>
      <c r="O2392" s="25" t="s">
        <v>772</v>
      </c>
      <c r="P2392" s="25" t="s">
        <v>773</v>
      </c>
      <c r="Q2392" s="25" t="s">
        <v>774</v>
      </c>
      <c r="R2392" s="25" t="s">
        <v>775</v>
      </c>
      <c r="S2392" s="25" t="s">
        <v>776</v>
      </c>
      <c r="T2392" s="25" t="s">
        <v>777</v>
      </c>
      <c r="V2392" s="25" t="s">
        <v>778</v>
      </c>
      <c r="X2392" s="25" t="s">
        <v>779</v>
      </c>
      <c r="AB2392" s="25" t="s">
        <v>780</v>
      </c>
      <c r="AC2392" s="25" t="s">
        <v>781</v>
      </c>
      <c r="AD2392" s="25">
        <v>0</v>
      </c>
      <c r="AE2392" s="25" t="s">
        <v>782</v>
      </c>
      <c r="AF2392" s="25">
        <v>-23.406559510795699</v>
      </c>
      <c r="AG2392" s="25">
        <v>-67.962837424240405</v>
      </c>
      <c r="AH2392" s="25">
        <v>0.59375</v>
      </c>
      <c r="AI2392" s="25" t="s">
        <v>783</v>
      </c>
      <c r="AM2392" s="25" t="s">
        <v>784</v>
      </c>
      <c r="AO2392" s="25" t="s">
        <v>785</v>
      </c>
      <c r="AR2392" s="25" t="s">
        <v>1176</v>
      </c>
    </row>
    <row r="2393" spans="1:44">
      <c r="A2393" s="25">
        <v>202505</v>
      </c>
      <c r="B2393" s="17" t="str">
        <f>IF(A2393="","",IFERROR(VLOOKUP(A2393,Campaña!A:K,2,0),"ID NO EXISTE"))</f>
        <v>Campaña mayo 2025</v>
      </c>
      <c r="C2393" s="25">
        <v>462</v>
      </c>
      <c r="D2393" s="85" t="str">
        <f>IF(C2393="","",IFERROR(CONCATENATE(VLOOKUP(C2393,EstacionReplica!A:W,2,0)," - ",VLOOKUP(C2393,EstacionReplica!A:W,3,0)," - ",VLOOKUP(C2393,EstacionReplica!A:W,4,0)),"ID NO EXISTE"))</f>
        <v>E-200 - Registro individual - 1</v>
      </c>
      <c r="E2393" s="25">
        <v>2025</v>
      </c>
      <c r="F2393" s="25">
        <v>5</v>
      </c>
      <c r="G2393" s="25">
        <v>28</v>
      </c>
      <c r="H2393" s="86">
        <v>0.40625</v>
      </c>
      <c r="I2393" s="25" t="s">
        <v>771</v>
      </c>
      <c r="O2393" s="25" t="s">
        <v>772</v>
      </c>
      <c r="P2393" s="25" t="s">
        <v>773</v>
      </c>
      <c r="Q2393" s="25" t="s">
        <v>774</v>
      </c>
      <c r="R2393" s="25" t="s">
        <v>775</v>
      </c>
      <c r="S2393" s="25" t="s">
        <v>776</v>
      </c>
      <c r="T2393" s="25" t="s">
        <v>777</v>
      </c>
      <c r="V2393" s="25" t="s">
        <v>778</v>
      </c>
      <c r="X2393" s="25" t="s">
        <v>779</v>
      </c>
      <c r="AB2393" s="25" t="s">
        <v>780</v>
      </c>
      <c r="AC2393" s="25" t="s">
        <v>781</v>
      </c>
      <c r="AD2393" s="25">
        <v>0</v>
      </c>
      <c r="AE2393" s="25" t="s">
        <v>782</v>
      </c>
      <c r="AF2393" s="25">
        <v>-23.404401846644799</v>
      </c>
      <c r="AG2393" s="25">
        <v>-67.987779628425798</v>
      </c>
      <c r="AH2393" s="25">
        <v>0.40625</v>
      </c>
      <c r="AI2393" s="25" t="s">
        <v>783</v>
      </c>
      <c r="AM2393" s="25" t="s">
        <v>784</v>
      </c>
      <c r="AO2393" s="25" t="s">
        <v>785</v>
      </c>
      <c r="AR2393" s="25" t="s">
        <v>1176</v>
      </c>
    </row>
    <row r="2394" spans="1:44">
      <c r="A2394" s="25">
        <v>202505</v>
      </c>
      <c r="B2394" s="17" t="str">
        <f>IF(A2394="","",IFERROR(VLOOKUP(A2394,Campaña!A:K,2,0),"ID NO EXISTE"))</f>
        <v>Campaña mayo 2025</v>
      </c>
      <c r="C2394" s="25">
        <v>463</v>
      </c>
      <c r="D2394" s="85" t="str">
        <f>IF(C2394="","",IFERROR(CONCATENATE(VLOOKUP(C2394,EstacionReplica!A:W,2,0)," - ",VLOOKUP(C2394,EstacionReplica!A:W,3,0)," - ",VLOOKUP(C2394,EstacionReplica!A:W,4,0)),"ID NO EXISTE"))</f>
        <v>E-201 - Registro individual - 1</v>
      </c>
      <c r="E2394" s="25">
        <v>2025</v>
      </c>
      <c r="F2394" s="25">
        <v>5</v>
      </c>
      <c r="G2394" s="25">
        <v>28</v>
      </c>
      <c r="H2394" s="86">
        <v>0.375</v>
      </c>
      <c r="I2394" s="25" t="s">
        <v>771</v>
      </c>
      <c r="O2394" s="25" t="s">
        <v>772</v>
      </c>
      <c r="P2394" s="25" t="s">
        <v>773</v>
      </c>
      <c r="Q2394" s="25" t="s">
        <v>774</v>
      </c>
      <c r="R2394" s="25" t="s">
        <v>775</v>
      </c>
      <c r="S2394" s="25" t="s">
        <v>776</v>
      </c>
      <c r="T2394" s="25" t="s">
        <v>777</v>
      </c>
      <c r="V2394" s="25" t="s">
        <v>778</v>
      </c>
      <c r="X2394" s="25" t="s">
        <v>779</v>
      </c>
      <c r="AB2394" s="25" t="s">
        <v>780</v>
      </c>
      <c r="AC2394" s="25" t="s">
        <v>781</v>
      </c>
      <c r="AD2394" s="25">
        <v>0</v>
      </c>
      <c r="AE2394" s="25" t="s">
        <v>782</v>
      </c>
      <c r="AF2394" s="25">
        <v>-23.4068369066025</v>
      </c>
      <c r="AG2394" s="25">
        <v>-67.997028822923994</v>
      </c>
      <c r="AH2394" s="25">
        <v>0.375</v>
      </c>
      <c r="AI2394" s="25" t="s">
        <v>789</v>
      </c>
      <c r="AM2394" s="25" t="s">
        <v>784</v>
      </c>
      <c r="AN2394" s="25" t="s">
        <v>801</v>
      </c>
      <c r="AO2394" s="25" t="s">
        <v>785</v>
      </c>
      <c r="AR2394" s="25" t="s">
        <v>1176</v>
      </c>
    </row>
    <row r="2395" spans="1:44">
      <c r="A2395" s="25">
        <v>202505</v>
      </c>
      <c r="B2395" s="17" t="str">
        <f>IF(A2395="","",IFERROR(VLOOKUP(A2395,Campaña!A:K,2,0),"ID NO EXISTE"))</f>
        <v>Campaña mayo 2025</v>
      </c>
      <c r="C2395" s="25">
        <v>464</v>
      </c>
      <c r="D2395" s="85" t="str">
        <f>IF(C2395="","",IFERROR(CONCATENATE(VLOOKUP(C2395,EstacionReplica!A:W,2,0)," - ",VLOOKUP(C2395,EstacionReplica!A:W,3,0)," - ",VLOOKUP(C2395,EstacionReplica!A:W,4,0)),"ID NO EXISTE"))</f>
        <v>E-202 - Registro individual - 1</v>
      </c>
      <c r="E2395" s="25">
        <v>2025</v>
      </c>
      <c r="F2395" s="25">
        <v>5</v>
      </c>
      <c r="G2395" s="25">
        <v>28</v>
      </c>
      <c r="H2395" s="86">
        <v>0.43472222222222223</v>
      </c>
      <c r="I2395" s="25" t="s">
        <v>771</v>
      </c>
      <c r="O2395" s="25" t="s">
        <v>772</v>
      </c>
      <c r="P2395" s="25" t="s">
        <v>773</v>
      </c>
      <c r="Q2395" s="25" t="s">
        <v>774</v>
      </c>
      <c r="R2395" s="25" t="s">
        <v>775</v>
      </c>
      <c r="S2395" s="25" t="s">
        <v>776</v>
      </c>
      <c r="T2395" s="25" t="s">
        <v>777</v>
      </c>
      <c r="V2395" s="25" t="s">
        <v>778</v>
      </c>
      <c r="X2395" s="25" t="s">
        <v>779</v>
      </c>
      <c r="AB2395" s="25" t="s">
        <v>780</v>
      </c>
      <c r="AC2395" s="25" t="s">
        <v>781</v>
      </c>
      <c r="AD2395" s="25">
        <v>0</v>
      </c>
      <c r="AE2395" s="25" t="s">
        <v>782</v>
      </c>
      <c r="AF2395" s="25">
        <v>-23.403200566749501</v>
      </c>
      <c r="AG2395" s="25">
        <v>-67.972551807763793</v>
      </c>
      <c r="AH2395" s="25">
        <v>0.43472222222222223</v>
      </c>
      <c r="AI2395" s="25" t="s">
        <v>783</v>
      </c>
      <c r="AM2395" s="25" t="s">
        <v>784</v>
      </c>
      <c r="AO2395" s="25" t="s">
        <v>785</v>
      </c>
      <c r="AR2395" s="25" t="s">
        <v>1176</v>
      </c>
    </row>
    <row r="2396" spans="1:44">
      <c r="A2396" s="25">
        <v>202505</v>
      </c>
      <c r="B2396" s="17" t="str">
        <f>IF(A2396="","",IFERROR(VLOOKUP(A2396,Campaña!A:K,2,0),"ID NO EXISTE"))</f>
        <v>Campaña mayo 2025</v>
      </c>
      <c r="C2396" s="25">
        <v>465</v>
      </c>
      <c r="D2396" s="85" t="str">
        <f>IF(C2396="","",IFERROR(CONCATENATE(VLOOKUP(C2396,EstacionReplica!A:W,2,0)," - ",VLOOKUP(C2396,EstacionReplica!A:W,3,0)," - ",VLOOKUP(C2396,EstacionReplica!A:W,4,0)),"ID NO EXISTE"))</f>
        <v>E-203 - Registro individual - 1</v>
      </c>
      <c r="E2396" s="25">
        <v>2025</v>
      </c>
      <c r="F2396" s="25">
        <v>5</v>
      </c>
      <c r="G2396" s="25">
        <v>28</v>
      </c>
      <c r="H2396" s="86">
        <v>0.44097222222222227</v>
      </c>
      <c r="I2396" s="25" t="s">
        <v>771</v>
      </c>
      <c r="O2396" s="25" t="s">
        <v>772</v>
      </c>
      <c r="P2396" s="25" t="s">
        <v>773</v>
      </c>
      <c r="Q2396" s="25" t="s">
        <v>774</v>
      </c>
      <c r="R2396" s="25" t="s">
        <v>775</v>
      </c>
      <c r="S2396" s="25" t="s">
        <v>776</v>
      </c>
      <c r="T2396" s="25" t="s">
        <v>777</v>
      </c>
      <c r="V2396" s="25" t="s">
        <v>778</v>
      </c>
      <c r="X2396" s="25" t="s">
        <v>779</v>
      </c>
      <c r="AB2396" s="25" t="s">
        <v>780</v>
      </c>
      <c r="AC2396" s="25" t="s">
        <v>781</v>
      </c>
      <c r="AD2396" s="25">
        <v>0</v>
      </c>
      <c r="AE2396" s="25" t="s">
        <v>782</v>
      </c>
      <c r="AF2396" s="25">
        <v>-23.402387313098401</v>
      </c>
      <c r="AG2396" s="25">
        <v>-67.973869411727307</v>
      </c>
      <c r="AH2396" s="25">
        <v>0.44097222222222227</v>
      </c>
      <c r="AI2396" s="25" t="s">
        <v>783</v>
      </c>
      <c r="AM2396" s="25" t="s">
        <v>784</v>
      </c>
      <c r="AO2396" s="25" t="s">
        <v>785</v>
      </c>
      <c r="AR2396" s="25" t="s">
        <v>1176</v>
      </c>
    </row>
    <row r="2397" spans="1:44">
      <c r="A2397" s="25">
        <v>202505</v>
      </c>
      <c r="B2397" s="17" t="str">
        <f>IF(A2397="","",IFERROR(VLOOKUP(A2397,Campaña!A:K,2,0),"ID NO EXISTE"))</f>
        <v>Campaña mayo 2025</v>
      </c>
      <c r="C2397" s="25">
        <v>466</v>
      </c>
      <c r="D2397" s="85" t="str">
        <f>IF(C2397="","",IFERROR(CONCATENATE(VLOOKUP(C2397,EstacionReplica!A:W,2,0)," - ",VLOOKUP(C2397,EstacionReplica!A:W,3,0)," - ",VLOOKUP(C2397,EstacionReplica!A:W,4,0)),"ID NO EXISTE"))</f>
        <v>E-204 - Registro individual - 1</v>
      </c>
      <c r="E2397" s="25">
        <v>2025</v>
      </c>
      <c r="F2397" s="25">
        <v>5</v>
      </c>
      <c r="G2397" s="25">
        <v>28</v>
      </c>
      <c r="H2397" s="86">
        <v>0.45555555555555555</v>
      </c>
      <c r="I2397" s="25" t="s">
        <v>771</v>
      </c>
      <c r="O2397" s="25" t="s">
        <v>772</v>
      </c>
      <c r="P2397" s="25" t="s">
        <v>773</v>
      </c>
      <c r="Q2397" s="25" t="s">
        <v>774</v>
      </c>
      <c r="R2397" s="25" t="s">
        <v>775</v>
      </c>
      <c r="S2397" s="25" t="s">
        <v>776</v>
      </c>
      <c r="T2397" s="25" t="s">
        <v>777</v>
      </c>
      <c r="V2397" s="25" t="s">
        <v>778</v>
      </c>
      <c r="X2397" s="25" t="s">
        <v>779</v>
      </c>
      <c r="AB2397" s="25" t="s">
        <v>780</v>
      </c>
      <c r="AC2397" s="25" t="s">
        <v>781</v>
      </c>
      <c r="AD2397" s="25">
        <v>90</v>
      </c>
      <c r="AE2397" s="25" t="s">
        <v>782</v>
      </c>
      <c r="AF2397" s="25">
        <v>-23.404143733520002</v>
      </c>
      <c r="AG2397" s="25">
        <v>-67.974511544899698</v>
      </c>
      <c r="AH2397" s="25">
        <v>0.45555555555555555</v>
      </c>
      <c r="AI2397" s="25" t="s">
        <v>787</v>
      </c>
      <c r="AM2397" s="25" t="s">
        <v>784</v>
      </c>
      <c r="AN2397" s="25" t="s">
        <v>819</v>
      </c>
      <c r="AO2397" s="25" t="s">
        <v>785</v>
      </c>
      <c r="AR2397" s="25" t="s">
        <v>1176</v>
      </c>
    </row>
    <row r="2398" spans="1:44">
      <c r="A2398" s="25">
        <v>202505</v>
      </c>
      <c r="B2398" s="17" t="str">
        <f>IF(A2398="","",IFERROR(VLOOKUP(A2398,Campaña!A:K,2,0),"ID NO EXISTE"))</f>
        <v>Campaña mayo 2025</v>
      </c>
      <c r="C2398" s="25">
        <v>467</v>
      </c>
      <c r="D2398" s="85" t="str">
        <f>IF(C2398="","",IFERROR(CONCATENATE(VLOOKUP(C2398,EstacionReplica!A:W,2,0)," - ",VLOOKUP(C2398,EstacionReplica!A:W,3,0)," - ",VLOOKUP(C2398,EstacionReplica!A:W,4,0)),"ID NO EXISTE"))</f>
        <v>E-205 - Registro individual - 1</v>
      </c>
      <c r="E2398" s="25">
        <v>2025</v>
      </c>
      <c r="F2398" s="25">
        <v>5</v>
      </c>
      <c r="G2398" s="25">
        <v>27</v>
      </c>
      <c r="H2398" s="86">
        <v>0.55277777777777781</v>
      </c>
      <c r="I2398" s="25" t="s">
        <v>771</v>
      </c>
      <c r="O2398" s="25" t="s">
        <v>772</v>
      </c>
      <c r="P2398" s="25" t="s">
        <v>773</v>
      </c>
      <c r="Q2398" s="25" t="s">
        <v>774</v>
      </c>
      <c r="R2398" s="25" t="s">
        <v>775</v>
      </c>
      <c r="S2398" s="25" t="s">
        <v>776</v>
      </c>
      <c r="T2398" s="25" t="s">
        <v>777</v>
      </c>
      <c r="V2398" s="25" t="s">
        <v>778</v>
      </c>
      <c r="X2398" s="25" t="s">
        <v>779</v>
      </c>
      <c r="AB2398" s="25" t="s">
        <v>780</v>
      </c>
      <c r="AC2398" s="25" t="s">
        <v>781</v>
      </c>
      <c r="AD2398" s="25">
        <v>100</v>
      </c>
      <c r="AE2398" s="25" t="s">
        <v>782</v>
      </c>
      <c r="AF2398" s="25">
        <v>-23.407729186405302</v>
      </c>
      <c r="AG2398" s="25">
        <v>-67.962162834453594</v>
      </c>
      <c r="AH2398" s="25">
        <v>0.55277777777777781</v>
      </c>
      <c r="AI2398" s="25" t="s">
        <v>787</v>
      </c>
      <c r="AM2398" s="25" t="s">
        <v>784</v>
      </c>
      <c r="AN2398" s="25" t="s">
        <v>874</v>
      </c>
      <c r="AO2398" s="25" t="s">
        <v>785</v>
      </c>
      <c r="AR2398" s="25" t="s">
        <v>1176</v>
      </c>
    </row>
    <row r="2399" spans="1:44">
      <c r="A2399" s="25">
        <v>202505</v>
      </c>
      <c r="B2399" s="17" t="str">
        <f>IF(A2399="","",IFERROR(VLOOKUP(A2399,Campaña!A:K,2,0),"ID NO EXISTE"))</f>
        <v>Campaña mayo 2025</v>
      </c>
      <c r="C2399" s="25">
        <v>468</v>
      </c>
      <c r="D2399" s="85" t="str">
        <f>IF(C2399="","",IFERROR(CONCATENATE(VLOOKUP(C2399,EstacionReplica!A:W,2,0)," - ",VLOOKUP(C2399,EstacionReplica!A:W,3,0)," - ",VLOOKUP(C2399,EstacionReplica!A:W,4,0)),"ID NO EXISTE"))</f>
        <v>E-206 - Registro individual - 1</v>
      </c>
      <c r="E2399" s="25">
        <v>2025</v>
      </c>
      <c r="F2399" s="25">
        <v>5</v>
      </c>
      <c r="G2399" s="25">
        <v>27</v>
      </c>
      <c r="H2399" s="86">
        <v>0.54513888888888895</v>
      </c>
      <c r="I2399" s="25" t="s">
        <v>771</v>
      </c>
      <c r="O2399" s="25" t="s">
        <v>772</v>
      </c>
      <c r="P2399" s="25" t="s">
        <v>773</v>
      </c>
      <c r="Q2399" s="25" t="s">
        <v>774</v>
      </c>
      <c r="R2399" s="25" t="s">
        <v>775</v>
      </c>
      <c r="S2399" s="25" t="s">
        <v>776</v>
      </c>
      <c r="T2399" s="25" t="s">
        <v>777</v>
      </c>
      <c r="V2399" s="25" t="s">
        <v>778</v>
      </c>
      <c r="X2399" s="25" t="s">
        <v>779</v>
      </c>
      <c r="AB2399" s="25" t="s">
        <v>780</v>
      </c>
      <c r="AC2399" s="25" t="s">
        <v>781</v>
      </c>
      <c r="AD2399" s="25">
        <v>100</v>
      </c>
      <c r="AE2399" s="25" t="s">
        <v>782</v>
      </c>
      <c r="AF2399" s="25">
        <v>-23.407720219912999</v>
      </c>
      <c r="AG2399" s="25">
        <v>-67.962172690767105</v>
      </c>
      <c r="AH2399" s="25">
        <v>0.54513888888888895</v>
      </c>
      <c r="AI2399" s="25" t="s">
        <v>787</v>
      </c>
      <c r="AM2399" s="25" t="s">
        <v>784</v>
      </c>
      <c r="AN2399" s="25" t="s">
        <v>928</v>
      </c>
      <c r="AO2399" s="25" t="s">
        <v>785</v>
      </c>
      <c r="AR2399" s="25" t="s">
        <v>1176</v>
      </c>
    </row>
    <row r="2400" spans="1:44">
      <c r="A2400" s="25">
        <v>202505</v>
      </c>
      <c r="B2400" s="17" t="str">
        <f>IF(A2400="","",IFERROR(VLOOKUP(A2400,Campaña!A:K,2,0),"ID NO EXISTE"))</f>
        <v>Campaña mayo 2025</v>
      </c>
      <c r="C2400" s="25">
        <v>469</v>
      </c>
      <c r="D2400" s="85" t="str">
        <f>IF(C2400="","",IFERROR(CONCATENATE(VLOOKUP(C2400,EstacionReplica!A:W,2,0)," - ",VLOOKUP(C2400,EstacionReplica!A:W,3,0)," - ",VLOOKUP(C2400,EstacionReplica!A:W,4,0)),"ID NO EXISTE"))</f>
        <v>E-207 - Registro individual - 1</v>
      </c>
      <c r="E2400" s="25">
        <v>2025</v>
      </c>
      <c r="F2400" s="25">
        <v>5</v>
      </c>
      <c r="G2400" s="25">
        <v>27</v>
      </c>
      <c r="H2400" s="86">
        <v>0.55347222222222225</v>
      </c>
      <c r="I2400" s="25" t="s">
        <v>771</v>
      </c>
      <c r="O2400" s="25" t="s">
        <v>772</v>
      </c>
      <c r="P2400" s="25" t="s">
        <v>773</v>
      </c>
      <c r="Q2400" s="25" t="s">
        <v>774</v>
      </c>
      <c r="R2400" s="25" t="s">
        <v>775</v>
      </c>
      <c r="S2400" s="25" t="s">
        <v>776</v>
      </c>
      <c r="T2400" s="25" t="s">
        <v>777</v>
      </c>
      <c r="V2400" s="25" t="s">
        <v>778</v>
      </c>
      <c r="X2400" s="25" t="s">
        <v>779</v>
      </c>
      <c r="AB2400" s="25" t="s">
        <v>780</v>
      </c>
      <c r="AC2400" s="25" t="s">
        <v>781</v>
      </c>
      <c r="AD2400" s="25">
        <v>100</v>
      </c>
      <c r="AE2400" s="25" t="s">
        <v>782</v>
      </c>
      <c r="AF2400" s="25">
        <v>-23.407720219912999</v>
      </c>
      <c r="AG2400" s="25">
        <v>-67.962172690767105</v>
      </c>
      <c r="AH2400" s="25">
        <v>0.55347222222222225</v>
      </c>
      <c r="AI2400" s="25" t="s">
        <v>787</v>
      </c>
      <c r="AM2400" s="25" t="s">
        <v>784</v>
      </c>
      <c r="AN2400" s="25" t="s">
        <v>929</v>
      </c>
      <c r="AO2400" s="25" t="s">
        <v>785</v>
      </c>
      <c r="AR2400" s="25" t="s">
        <v>1176</v>
      </c>
    </row>
    <row r="2401" spans="1:44">
      <c r="A2401" s="25">
        <v>202505</v>
      </c>
      <c r="B2401" s="17" t="str">
        <f>IF(A2401="","",IFERROR(VLOOKUP(A2401,Campaña!A:K,2,0),"ID NO EXISTE"))</f>
        <v>Campaña mayo 2025</v>
      </c>
      <c r="C2401" s="25">
        <v>470</v>
      </c>
      <c r="D2401" s="85" t="str">
        <f>IF(C2401="","",IFERROR(CONCATENATE(VLOOKUP(C2401,EstacionReplica!A:W,2,0)," - ",VLOOKUP(C2401,EstacionReplica!A:W,3,0)," - ",VLOOKUP(C2401,EstacionReplica!A:W,4,0)),"ID NO EXISTE"))</f>
        <v>E-208 - Registro individual - 1</v>
      </c>
      <c r="E2401" s="25">
        <v>2025</v>
      </c>
      <c r="F2401" s="25">
        <v>5</v>
      </c>
      <c r="G2401" s="25">
        <v>27</v>
      </c>
      <c r="H2401" s="86">
        <v>0.55069444444444449</v>
      </c>
      <c r="I2401" s="25" t="s">
        <v>771</v>
      </c>
      <c r="O2401" s="25" t="s">
        <v>772</v>
      </c>
      <c r="P2401" s="25" t="s">
        <v>773</v>
      </c>
      <c r="Q2401" s="25" t="s">
        <v>774</v>
      </c>
      <c r="R2401" s="25" t="s">
        <v>775</v>
      </c>
      <c r="S2401" s="25" t="s">
        <v>776</v>
      </c>
      <c r="T2401" s="25" t="s">
        <v>777</v>
      </c>
      <c r="V2401" s="25" t="s">
        <v>778</v>
      </c>
      <c r="X2401" s="25" t="s">
        <v>779</v>
      </c>
      <c r="AB2401" s="25" t="s">
        <v>780</v>
      </c>
      <c r="AC2401" s="25" t="s">
        <v>781</v>
      </c>
      <c r="AD2401" s="25">
        <v>100</v>
      </c>
      <c r="AE2401" s="25" t="s">
        <v>782</v>
      </c>
      <c r="AF2401" s="25">
        <v>-23.4077023519222</v>
      </c>
      <c r="AG2401" s="25">
        <v>-67.962202189274805</v>
      </c>
      <c r="AH2401" s="25">
        <v>0.55069444444444449</v>
      </c>
      <c r="AI2401" s="25" t="s">
        <v>787</v>
      </c>
      <c r="AM2401" s="25" t="s">
        <v>784</v>
      </c>
      <c r="AN2401" s="25" t="s">
        <v>842</v>
      </c>
      <c r="AO2401" s="25" t="s">
        <v>785</v>
      </c>
      <c r="AR2401" s="25" t="s">
        <v>1176</v>
      </c>
    </row>
    <row r="2402" spans="1:44">
      <c r="A2402" s="25">
        <v>202505</v>
      </c>
      <c r="B2402" s="17" t="str">
        <f>IF(A2402="","",IFERROR(VLOOKUP(A2402,Campaña!A:K,2,0),"ID NO EXISTE"))</f>
        <v>Campaña mayo 2025</v>
      </c>
      <c r="C2402" s="25">
        <v>471</v>
      </c>
      <c r="D2402" s="85" t="str">
        <f>IF(C2402="","",IFERROR(CONCATENATE(VLOOKUP(C2402,EstacionReplica!A:W,2,0)," - ",VLOOKUP(C2402,EstacionReplica!A:W,3,0)," - ",VLOOKUP(C2402,EstacionReplica!A:W,4,0)),"ID NO EXISTE"))</f>
        <v>E-209 - Registro individual - 1</v>
      </c>
      <c r="E2402" s="25">
        <v>2025</v>
      </c>
      <c r="F2402" s="25">
        <v>5</v>
      </c>
      <c r="G2402" s="25">
        <v>27</v>
      </c>
      <c r="H2402" s="86">
        <v>0.54722222222222217</v>
      </c>
      <c r="I2402" s="25" t="s">
        <v>771</v>
      </c>
      <c r="O2402" s="25" t="s">
        <v>772</v>
      </c>
      <c r="P2402" s="25" t="s">
        <v>773</v>
      </c>
      <c r="Q2402" s="25" t="s">
        <v>774</v>
      </c>
      <c r="R2402" s="25" t="s">
        <v>775</v>
      </c>
      <c r="S2402" s="25" t="s">
        <v>776</v>
      </c>
      <c r="T2402" s="25" t="s">
        <v>777</v>
      </c>
      <c r="V2402" s="25" t="s">
        <v>778</v>
      </c>
      <c r="X2402" s="25" t="s">
        <v>779</v>
      </c>
      <c r="AB2402" s="25" t="s">
        <v>780</v>
      </c>
      <c r="AC2402" s="25" t="s">
        <v>781</v>
      </c>
      <c r="AD2402" s="25">
        <v>100</v>
      </c>
      <c r="AE2402" s="25" t="s">
        <v>782</v>
      </c>
      <c r="AF2402" s="25">
        <v>-23.4076933204318</v>
      </c>
      <c r="AG2402" s="25">
        <v>-67.962202259699595</v>
      </c>
      <c r="AH2402" s="25">
        <v>0.54722222222222217</v>
      </c>
      <c r="AI2402" s="25" t="s">
        <v>787</v>
      </c>
      <c r="AM2402" s="25" t="s">
        <v>784</v>
      </c>
      <c r="AN2402" s="25" t="s">
        <v>929</v>
      </c>
      <c r="AO2402" s="25" t="s">
        <v>785</v>
      </c>
      <c r="AR2402" s="25" t="s">
        <v>1176</v>
      </c>
    </row>
    <row r="2403" spans="1:44">
      <c r="A2403" s="25">
        <v>202505</v>
      </c>
      <c r="B2403" s="17" t="str">
        <f>IF(A2403="","",IFERROR(VLOOKUP(A2403,Campaña!A:K,2,0),"ID NO EXISTE"))</f>
        <v>Campaña mayo 2025</v>
      </c>
      <c r="C2403" s="25">
        <v>472</v>
      </c>
      <c r="D2403" s="85" t="str">
        <f>IF(C2403="","",IFERROR(CONCATENATE(VLOOKUP(C2403,EstacionReplica!A:W,2,0)," - ",VLOOKUP(C2403,EstacionReplica!A:W,3,0)," - ",VLOOKUP(C2403,EstacionReplica!A:W,4,0)),"ID NO EXISTE"))</f>
        <v>E-210 - Registro individual - 1</v>
      </c>
      <c r="E2403" s="25">
        <v>2025</v>
      </c>
      <c r="F2403" s="25">
        <v>5</v>
      </c>
      <c r="G2403" s="25">
        <v>27</v>
      </c>
      <c r="H2403" s="86">
        <v>0.54652777777777783</v>
      </c>
      <c r="I2403" s="25" t="s">
        <v>771</v>
      </c>
      <c r="O2403" s="25" t="s">
        <v>772</v>
      </c>
      <c r="P2403" s="25" t="s">
        <v>773</v>
      </c>
      <c r="Q2403" s="25" t="s">
        <v>774</v>
      </c>
      <c r="R2403" s="25" t="s">
        <v>775</v>
      </c>
      <c r="S2403" s="25" t="s">
        <v>776</v>
      </c>
      <c r="T2403" s="25" t="s">
        <v>777</v>
      </c>
      <c r="V2403" s="25" t="s">
        <v>778</v>
      </c>
      <c r="X2403" s="25" t="s">
        <v>779</v>
      </c>
      <c r="AB2403" s="25" t="s">
        <v>780</v>
      </c>
      <c r="AC2403" s="25" t="s">
        <v>781</v>
      </c>
      <c r="AD2403" s="25">
        <v>100</v>
      </c>
      <c r="AE2403" s="25" t="s">
        <v>782</v>
      </c>
      <c r="AF2403" s="25">
        <v>-23.4076933204318</v>
      </c>
      <c r="AG2403" s="25">
        <v>-67.962202259699595</v>
      </c>
      <c r="AH2403" s="25">
        <v>0.54652777777777783</v>
      </c>
      <c r="AI2403" s="25" t="s">
        <v>787</v>
      </c>
      <c r="AM2403" s="25" t="s">
        <v>784</v>
      </c>
      <c r="AN2403" s="25" t="s">
        <v>929</v>
      </c>
      <c r="AO2403" s="25" t="s">
        <v>785</v>
      </c>
      <c r="AR2403" s="25" t="s">
        <v>1176</v>
      </c>
    </row>
    <row r="2404" spans="1:44">
      <c r="A2404" s="25">
        <v>202505</v>
      </c>
      <c r="B2404" s="17" t="str">
        <f>IF(A2404="","",IFERROR(VLOOKUP(A2404,Campaña!A:K,2,0),"ID NO EXISTE"))</f>
        <v>Campaña mayo 2025</v>
      </c>
      <c r="C2404" s="25">
        <v>473</v>
      </c>
      <c r="D2404" s="85" t="str">
        <f>IF(C2404="","",IFERROR(CONCATENATE(VLOOKUP(C2404,EstacionReplica!A:W,2,0)," - ",VLOOKUP(C2404,EstacionReplica!A:W,3,0)," - ",VLOOKUP(C2404,EstacionReplica!A:W,4,0)),"ID NO EXISTE"))</f>
        <v>E-211 - Registro individual - 1</v>
      </c>
      <c r="E2404" s="25">
        <v>2025</v>
      </c>
      <c r="F2404" s="25">
        <v>5</v>
      </c>
      <c r="G2404" s="25">
        <v>27</v>
      </c>
      <c r="H2404" s="86">
        <v>0.5229166666666667</v>
      </c>
      <c r="I2404" s="25" t="s">
        <v>771</v>
      </c>
      <c r="O2404" s="25" t="s">
        <v>772</v>
      </c>
      <c r="P2404" s="25" t="s">
        <v>773</v>
      </c>
      <c r="Q2404" s="25" t="s">
        <v>774</v>
      </c>
      <c r="R2404" s="25" t="s">
        <v>775</v>
      </c>
      <c r="S2404" s="25" t="s">
        <v>776</v>
      </c>
      <c r="T2404" s="25" t="s">
        <v>777</v>
      </c>
      <c r="V2404" s="25" t="s">
        <v>778</v>
      </c>
      <c r="X2404" s="25" t="s">
        <v>779</v>
      </c>
      <c r="AB2404" s="25" t="s">
        <v>780</v>
      </c>
      <c r="AC2404" s="25" t="s">
        <v>781</v>
      </c>
      <c r="AD2404" s="25">
        <v>100</v>
      </c>
      <c r="AE2404" s="25" t="s">
        <v>782</v>
      </c>
      <c r="AF2404" s="25">
        <v>-23.407800723306799</v>
      </c>
      <c r="AG2404" s="25">
        <v>-67.962054626223207</v>
      </c>
      <c r="AH2404" s="25">
        <v>0.5229166666666667</v>
      </c>
      <c r="AI2404" s="25" t="s">
        <v>787</v>
      </c>
      <c r="AM2404" s="25" t="s">
        <v>784</v>
      </c>
      <c r="AN2404" s="25" t="s">
        <v>929</v>
      </c>
      <c r="AO2404" s="25" t="s">
        <v>785</v>
      </c>
      <c r="AR2404" s="25" t="s">
        <v>1176</v>
      </c>
    </row>
    <row r="2405" spans="1:44">
      <c r="A2405" s="25">
        <v>202505</v>
      </c>
      <c r="B2405" s="17" t="str">
        <f>IF(A2405="","",IFERROR(VLOOKUP(A2405,Campaña!A:K,2,0),"ID NO EXISTE"))</f>
        <v>Campaña mayo 2025</v>
      </c>
      <c r="C2405" s="25">
        <v>474</v>
      </c>
      <c r="D2405" s="85" t="str">
        <f>IF(C2405="","",IFERROR(CONCATENATE(VLOOKUP(C2405,EstacionReplica!A:W,2,0)," - ",VLOOKUP(C2405,EstacionReplica!A:W,3,0)," - ",VLOOKUP(C2405,EstacionReplica!A:W,4,0)),"ID NO EXISTE"))</f>
        <v>E-212 - Registro individual - 1</v>
      </c>
      <c r="E2405" s="25">
        <v>2025</v>
      </c>
      <c r="F2405" s="25">
        <v>5</v>
      </c>
      <c r="G2405" s="25">
        <v>27</v>
      </c>
      <c r="H2405" s="86">
        <v>0.56111111111111112</v>
      </c>
      <c r="I2405" s="25" t="s">
        <v>771</v>
      </c>
      <c r="O2405" s="25" t="s">
        <v>772</v>
      </c>
      <c r="P2405" s="25" t="s">
        <v>773</v>
      </c>
      <c r="Q2405" s="25" t="s">
        <v>774</v>
      </c>
      <c r="R2405" s="25" t="s">
        <v>775</v>
      </c>
      <c r="S2405" s="25" t="s">
        <v>776</v>
      </c>
      <c r="T2405" s="25" t="s">
        <v>777</v>
      </c>
      <c r="V2405" s="25" t="s">
        <v>778</v>
      </c>
      <c r="X2405" s="25" t="s">
        <v>779</v>
      </c>
      <c r="AB2405" s="25" t="s">
        <v>780</v>
      </c>
      <c r="AC2405" s="25" t="s">
        <v>781</v>
      </c>
      <c r="AD2405" s="25">
        <v>100</v>
      </c>
      <c r="AE2405" s="25" t="s">
        <v>782</v>
      </c>
      <c r="AF2405" s="25">
        <v>-23.407791756821801</v>
      </c>
      <c r="AG2405" s="25">
        <v>-67.962064482549195</v>
      </c>
      <c r="AH2405" s="25">
        <v>0.56111111111111112</v>
      </c>
      <c r="AI2405" s="25" t="s">
        <v>787</v>
      </c>
      <c r="AM2405" s="25" t="s">
        <v>784</v>
      </c>
      <c r="AN2405" s="25" t="s">
        <v>842</v>
      </c>
      <c r="AO2405" s="25" t="s">
        <v>785</v>
      </c>
      <c r="AR2405" s="25" t="s">
        <v>1176</v>
      </c>
    </row>
    <row r="2406" spans="1:44">
      <c r="A2406" s="25">
        <v>202505</v>
      </c>
      <c r="B2406" s="17" t="str">
        <f>IF(A2406="","",IFERROR(VLOOKUP(A2406,Campaña!A:K,2,0),"ID NO EXISTE"))</f>
        <v>Campaña mayo 2025</v>
      </c>
      <c r="C2406" s="25">
        <v>475</v>
      </c>
      <c r="D2406" s="85" t="str">
        <f>IF(C2406="","",IFERROR(CONCATENATE(VLOOKUP(C2406,EstacionReplica!A:W,2,0)," - ",VLOOKUP(C2406,EstacionReplica!A:W,3,0)," - ",VLOOKUP(C2406,EstacionReplica!A:W,4,0)),"ID NO EXISTE"))</f>
        <v>E-213 - Registro individual - 1</v>
      </c>
      <c r="E2406" s="25">
        <v>2025</v>
      </c>
      <c r="F2406" s="25">
        <v>5</v>
      </c>
      <c r="G2406" s="25">
        <v>27</v>
      </c>
      <c r="H2406" s="86">
        <v>0.52361111111111114</v>
      </c>
      <c r="I2406" s="25" t="s">
        <v>771</v>
      </c>
      <c r="O2406" s="25" t="s">
        <v>772</v>
      </c>
      <c r="P2406" s="25" t="s">
        <v>773</v>
      </c>
      <c r="Q2406" s="25" t="s">
        <v>774</v>
      </c>
      <c r="R2406" s="25" t="s">
        <v>775</v>
      </c>
      <c r="S2406" s="25" t="s">
        <v>776</v>
      </c>
      <c r="T2406" s="25" t="s">
        <v>777</v>
      </c>
      <c r="V2406" s="25" t="s">
        <v>778</v>
      </c>
      <c r="X2406" s="25" t="s">
        <v>779</v>
      </c>
      <c r="AB2406" s="25" t="s">
        <v>780</v>
      </c>
      <c r="AC2406" s="25" t="s">
        <v>781</v>
      </c>
      <c r="AD2406" s="25">
        <v>100</v>
      </c>
      <c r="AE2406" s="25" t="s">
        <v>782</v>
      </c>
      <c r="AF2406" s="25">
        <v>-23.407818656274799</v>
      </c>
      <c r="AG2406" s="25">
        <v>-67.962034913567194</v>
      </c>
      <c r="AH2406" s="25">
        <v>0.52361111111111114</v>
      </c>
      <c r="AI2406" s="25" t="s">
        <v>787</v>
      </c>
      <c r="AM2406" s="25" t="s">
        <v>784</v>
      </c>
      <c r="AN2406" s="25" t="s">
        <v>842</v>
      </c>
      <c r="AO2406" s="25" t="s">
        <v>785</v>
      </c>
      <c r="AR2406" s="25" t="s">
        <v>1176</v>
      </c>
    </row>
    <row r="2407" spans="1:44">
      <c r="A2407" s="25">
        <v>202505</v>
      </c>
      <c r="B2407" s="17" t="str">
        <f>IF(A2407="","",IFERROR(VLOOKUP(A2407,Campaña!A:K,2,0),"ID NO EXISTE"))</f>
        <v>Campaña mayo 2025</v>
      </c>
      <c r="C2407" s="25">
        <v>476</v>
      </c>
      <c r="D2407" s="85" t="str">
        <f>IF(C2407="","",IFERROR(CONCATENATE(VLOOKUP(C2407,EstacionReplica!A:W,2,0)," - ",VLOOKUP(C2407,EstacionReplica!A:W,3,0)," - ",VLOOKUP(C2407,EstacionReplica!A:W,4,0)),"ID NO EXISTE"))</f>
        <v>E-214 - Registro individual - 1</v>
      </c>
      <c r="E2407" s="25">
        <v>2025</v>
      </c>
      <c r="F2407" s="25">
        <v>5</v>
      </c>
      <c r="G2407" s="25">
        <v>28</v>
      </c>
      <c r="H2407" s="86">
        <v>0.43472222222222223</v>
      </c>
      <c r="I2407" s="25" t="s">
        <v>771</v>
      </c>
      <c r="O2407" s="25" t="s">
        <v>772</v>
      </c>
      <c r="P2407" s="25" t="s">
        <v>773</v>
      </c>
      <c r="Q2407" s="25" t="s">
        <v>774</v>
      </c>
      <c r="R2407" s="25" t="s">
        <v>775</v>
      </c>
      <c r="S2407" s="25" t="s">
        <v>776</v>
      </c>
      <c r="T2407" s="25" t="s">
        <v>777</v>
      </c>
      <c r="V2407" s="25" t="s">
        <v>778</v>
      </c>
      <c r="X2407" s="25" t="s">
        <v>779</v>
      </c>
      <c r="AB2407" s="25" t="s">
        <v>780</v>
      </c>
      <c r="AC2407" s="25" t="s">
        <v>781</v>
      </c>
      <c r="AD2407" s="25">
        <v>0</v>
      </c>
      <c r="AE2407" s="25" t="s">
        <v>782</v>
      </c>
      <c r="AF2407" s="25">
        <v>-23.4033798460488</v>
      </c>
      <c r="AG2407" s="25">
        <v>-67.972344916032597</v>
      </c>
      <c r="AH2407" s="25">
        <v>0.43472222222222223</v>
      </c>
      <c r="AI2407" s="25" t="s">
        <v>783</v>
      </c>
      <c r="AM2407" s="25" t="s">
        <v>784</v>
      </c>
      <c r="AO2407" s="25" t="s">
        <v>785</v>
      </c>
      <c r="AR2407" s="25" t="s">
        <v>1176</v>
      </c>
    </row>
    <row r="2408" spans="1:44">
      <c r="A2408" s="25">
        <v>202505</v>
      </c>
      <c r="B2408" s="17" t="str">
        <f>IF(A2408="","",IFERROR(VLOOKUP(A2408,Campaña!A:K,2,0),"ID NO EXISTE"))</f>
        <v>Campaña mayo 2025</v>
      </c>
      <c r="C2408" s="25">
        <v>477</v>
      </c>
      <c r="D2408" s="85" t="str">
        <f>IF(C2408="","",IFERROR(CONCATENATE(VLOOKUP(C2408,EstacionReplica!A:W,2,0)," - ",VLOOKUP(C2408,EstacionReplica!A:W,3,0)," - ",VLOOKUP(C2408,EstacionReplica!A:W,4,0)),"ID NO EXISTE"))</f>
        <v>E-215 - Registro individual - 1</v>
      </c>
      <c r="E2408" s="25">
        <v>2025</v>
      </c>
      <c r="F2408" s="25">
        <v>5</v>
      </c>
      <c r="G2408" s="25">
        <v>28</v>
      </c>
      <c r="H2408" s="86">
        <v>0.49027777777777781</v>
      </c>
      <c r="I2408" s="25" t="s">
        <v>771</v>
      </c>
      <c r="O2408" s="25" t="s">
        <v>772</v>
      </c>
      <c r="P2408" s="25" t="s">
        <v>773</v>
      </c>
      <c r="Q2408" s="25" t="s">
        <v>774</v>
      </c>
      <c r="R2408" s="25" t="s">
        <v>775</v>
      </c>
      <c r="S2408" s="25" t="s">
        <v>776</v>
      </c>
      <c r="T2408" s="25" t="s">
        <v>777</v>
      </c>
      <c r="V2408" s="25" t="s">
        <v>778</v>
      </c>
      <c r="X2408" s="25" t="s">
        <v>779</v>
      </c>
      <c r="AB2408" s="25" t="s">
        <v>780</v>
      </c>
      <c r="AC2408" s="25" t="s">
        <v>781</v>
      </c>
      <c r="AD2408" s="25">
        <v>90</v>
      </c>
      <c r="AE2408" s="25" t="s">
        <v>782</v>
      </c>
      <c r="AF2408" s="25">
        <v>-23.406629565092999</v>
      </c>
      <c r="AG2408" s="25">
        <v>-67.966594824456195</v>
      </c>
      <c r="AH2408" s="25">
        <v>0.49027777777777781</v>
      </c>
      <c r="AI2408" s="25" t="s">
        <v>787</v>
      </c>
      <c r="AM2408" s="25" t="s">
        <v>784</v>
      </c>
      <c r="AN2408" s="25" t="s">
        <v>854</v>
      </c>
      <c r="AO2408" s="25" t="s">
        <v>785</v>
      </c>
      <c r="AR2408" s="25" t="s">
        <v>1176</v>
      </c>
    </row>
    <row r="2409" spans="1:44">
      <c r="A2409" s="25">
        <v>202505</v>
      </c>
      <c r="B2409" s="17" t="str">
        <f>IF(A2409="","",IFERROR(VLOOKUP(A2409,Campaña!A:K,2,0),"ID NO EXISTE"))</f>
        <v>Campaña mayo 2025</v>
      </c>
      <c r="C2409" s="25">
        <v>478</v>
      </c>
      <c r="D2409" s="85" t="str">
        <f>IF(C2409="","",IFERROR(CONCATENATE(VLOOKUP(C2409,EstacionReplica!A:W,2,0)," - ",VLOOKUP(C2409,EstacionReplica!A:W,3,0)," - ",VLOOKUP(C2409,EstacionReplica!A:W,4,0)),"ID NO EXISTE"))</f>
        <v>E-216 - Registro individual - 1</v>
      </c>
      <c r="E2409" s="25">
        <v>2025</v>
      </c>
      <c r="F2409" s="25">
        <v>5</v>
      </c>
      <c r="G2409" s="25">
        <v>28</v>
      </c>
      <c r="H2409" s="86">
        <v>0.51874999999999993</v>
      </c>
      <c r="I2409" s="25" t="s">
        <v>771</v>
      </c>
      <c r="O2409" s="25" t="s">
        <v>772</v>
      </c>
      <c r="P2409" s="25" t="s">
        <v>773</v>
      </c>
      <c r="Q2409" s="25" t="s">
        <v>774</v>
      </c>
      <c r="R2409" s="25" t="s">
        <v>775</v>
      </c>
      <c r="S2409" s="25" t="s">
        <v>776</v>
      </c>
      <c r="T2409" s="25" t="s">
        <v>777</v>
      </c>
      <c r="V2409" s="25" t="s">
        <v>778</v>
      </c>
      <c r="X2409" s="25" t="s">
        <v>779</v>
      </c>
      <c r="AB2409" s="25" t="s">
        <v>780</v>
      </c>
      <c r="AC2409" s="25" t="s">
        <v>781</v>
      </c>
      <c r="AD2409" s="25">
        <v>100</v>
      </c>
      <c r="AE2409" s="25" t="s">
        <v>782</v>
      </c>
      <c r="AF2409" s="25">
        <v>-23.405443978361799</v>
      </c>
      <c r="AG2409" s="25">
        <v>-67.966232152474305</v>
      </c>
      <c r="AH2409" s="25">
        <v>0.51874999999999993</v>
      </c>
      <c r="AI2409" s="25" t="s">
        <v>787</v>
      </c>
      <c r="AM2409" s="25" t="s">
        <v>784</v>
      </c>
      <c r="AN2409" s="25" t="s">
        <v>874</v>
      </c>
      <c r="AO2409" s="25" t="s">
        <v>785</v>
      </c>
      <c r="AR2409" s="25" t="s">
        <v>1176</v>
      </c>
    </row>
    <row r="2410" spans="1:44">
      <c r="A2410" s="25">
        <v>202505</v>
      </c>
      <c r="B2410" s="17" t="str">
        <f>IF(A2410="","",IFERROR(VLOOKUP(A2410,Campaña!A:K,2,0),"ID NO EXISTE"))</f>
        <v>Campaña mayo 2025</v>
      </c>
      <c r="C2410" s="25">
        <v>479</v>
      </c>
      <c r="D2410" s="85" t="str">
        <f>IF(C2410="","",IFERROR(CONCATENATE(VLOOKUP(C2410,EstacionReplica!A:W,2,0)," - ",VLOOKUP(C2410,EstacionReplica!A:W,3,0)," - ",VLOOKUP(C2410,EstacionReplica!A:W,4,0)),"ID NO EXISTE"))</f>
        <v>E-217 - Registro individual - 1</v>
      </c>
      <c r="E2410" s="25">
        <v>2025</v>
      </c>
      <c r="F2410" s="25">
        <v>5</v>
      </c>
      <c r="G2410" s="25">
        <v>28</v>
      </c>
      <c r="H2410" s="86">
        <v>0.52152777777777781</v>
      </c>
      <c r="I2410" s="25" t="s">
        <v>771</v>
      </c>
      <c r="O2410" s="25" t="s">
        <v>772</v>
      </c>
      <c r="P2410" s="25" t="s">
        <v>773</v>
      </c>
      <c r="Q2410" s="25" t="s">
        <v>774</v>
      </c>
      <c r="R2410" s="25" t="s">
        <v>775</v>
      </c>
      <c r="S2410" s="25" t="s">
        <v>776</v>
      </c>
      <c r="T2410" s="25" t="s">
        <v>777</v>
      </c>
      <c r="V2410" s="25" t="s">
        <v>778</v>
      </c>
      <c r="X2410" s="25" t="s">
        <v>779</v>
      </c>
      <c r="AB2410" s="25" t="s">
        <v>780</v>
      </c>
      <c r="AC2410" s="25" t="s">
        <v>781</v>
      </c>
      <c r="AD2410" s="25">
        <v>100</v>
      </c>
      <c r="AE2410" s="25" t="s">
        <v>782</v>
      </c>
      <c r="AF2410" s="25">
        <v>-23.4052915432232</v>
      </c>
      <c r="AG2410" s="25">
        <v>-67.966399702157503</v>
      </c>
      <c r="AH2410" s="25">
        <v>0.52152777777777781</v>
      </c>
      <c r="AI2410" s="25" t="s">
        <v>787</v>
      </c>
      <c r="AM2410" s="25" t="s">
        <v>784</v>
      </c>
      <c r="AN2410" s="25" t="s">
        <v>828</v>
      </c>
      <c r="AO2410" s="25" t="s">
        <v>785</v>
      </c>
      <c r="AR2410" s="25" t="s">
        <v>1176</v>
      </c>
    </row>
    <row r="2411" spans="1:44">
      <c r="A2411" s="25">
        <v>202505</v>
      </c>
      <c r="B2411" s="17" t="str">
        <f>IF(A2411="","",IFERROR(VLOOKUP(A2411,Campaña!A:K,2,0),"ID NO EXISTE"))</f>
        <v>Campaña mayo 2025</v>
      </c>
      <c r="C2411" s="25">
        <v>480</v>
      </c>
      <c r="D2411" s="85" t="str">
        <f>IF(C2411="","",IFERROR(CONCATENATE(VLOOKUP(C2411,EstacionReplica!A:W,2,0)," - ",VLOOKUP(C2411,EstacionReplica!A:W,3,0)," - ",VLOOKUP(C2411,EstacionReplica!A:W,4,0)),"ID NO EXISTE"))</f>
        <v>E-218 - Registro individual - 1</v>
      </c>
      <c r="E2411" s="25">
        <v>2025</v>
      </c>
      <c r="F2411" s="25">
        <v>5</v>
      </c>
      <c r="G2411" s="25">
        <v>27</v>
      </c>
      <c r="H2411" s="86">
        <v>0.55902777777777779</v>
      </c>
      <c r="I2411" s="25" t="s">
        <v>771</v>
      </c>
      <c r="O2411" s="25" t="s">
        <v>772</v>
      </c>
      <c r="P2411" s="25" t="s">
        <v>773</v>
      </c>
      <c r="Q2411" s="25" t="s">
        <v>774</v>
      </c>
      <c r="R2411" s="25" t="s">
        <v>775</v>
      </c>
      <c r="S2411" s="25" t="s">
        <v>776</v>
      </c>
      <c r="T2411" s="25" t="s">
        <v>777</v>
      </c>
      <c r="V2411" s="25" t="s">
        <v>778</v>
      </c>
      <c r="X2411" s="25" t="s">
        <v>779</v>
      </c>
      <c r="AB2411" s="25" t="s">
        <v>780</v>
      </c>
      <c r="AC2411" s="25" t="s">
        <v>781</v>
      </c>
      <c r="AD2411" s="25">
        <v>100</v>
      </c>
      <c r="AE2411" s="25" t="s">
        <v>782</v>
      </c>
      <c r="AF2411" s="25">
        <v>-23.407909816209099</v>
      </c>
      <c r="AG2411" s="25">
        <v>-67.962161425895601</v>
      </c>
      <c r="AH2411" s="25">
        <v>0.55902777777777779</v>
      </c>
      <c r="AI2411" s="25" t="s">
        <v>787</v>
      </c>
      <c r="AM2411" s="25" t="s">
        <v>784</v>
      </c>
      <c r="AN2411" s="25" t="s">
        <v>828</v>
      </c>
      <c r="AO2411" s="25" t="s">
        <v>785</v>
      </c>
      <c r="AR2411" s="25" t="s">
        <v>1176</v>
      </c>
    </row>
    <row r="2412" spans="1:44">
      <c r="A2412" s="25">
        <v>202505</v>
      </c>
      <c r="B2412" s="17" t="str">
        <f>IF(A2412="","",IFERROR(VLOOKUP(A2412,Campaña!A:K,2,0),"ID NO EXISTE"))</f>
        <v>Campaña mayo 2025</v>
      </c>
      <c r="C2412" s="25">
        <v>481</v>
      </c>
      <c r="D2412" s="85" t="str">
        <f>IF(C2412="","",IFERROR(CONCATENATE(VLOOKUP(C2412,EstacionReplica!A:W,2,0)," - ",VLOOKUP(C2412,EstacionReplica!A:W,3,0)," - ",VLOOKUP(C2412,EstacionReplica!A:W,4,0)),"ID NO EXISTE"))</f>
        <v>E-219 - Registro individual - 1</v>
      </c>
      <c r="E2412" s="25">
        <v>2025</v>
      </c>
      <c r="F2412" s="25">
        <v>5</v>
      </c>
      <c r="G2412" s="25">
        <v>27</v>
      </c>
      <c r="H2412" s="86">
        <v>0.54791666666666672</v>
      </c>
      <c r="I2412" s="25" t="s">
        <v>771</v>
      </c>
      <c r="O2412" s="25" t="s">
        <v>772</v>
      </c>
      <c r="P2412" s="25" t="s">
        <v>773</v>
      </c>
      <c r="Q2412" s="25" t="s">
        <v>774</v>
      </c>
      <c r="R2412" s="25" t="s">
        <v>775</v>
      </c>
      <c r="S2412" s="25" t="s">
        <v>776</v>
      </c>
      <c r="T2412" s="25" t="s">
        <v>777</v>
      </c>
      <c r="V2412" s="25" t="s">
        <v>778</v>
      </c>
      <c r="X2412" s="25" t="s">
        <v>779</v>
      </c>
      <c r="AB2412" s="25" t="s">
        <v>780</v>
      </c>
      <c r="AC2412" s="25" t="s">
        <v>781</v>
      </c>
      <c r="AD2412" s="25">
        <v>100</v>
      </c>
      <c r="AE2412" s="25" t="s">
        <v>782</v>
      </c>
      <c r="AF2412" s="25">
        <v>-23.4076933204318</v>
      </c>
      <c r="AG2412" s="25">
        <v>-67.962202259699595</v>
      </c>
      <c r="AH2412" s="25">
        <v>0.54791666666666672</v>
      </c>
      <c r="AI2412" s="25" t="s">
        <v>787</v>
      </c>
      <c r="AM2412" s="25" t="s">
        <v>784</v>
      </c>
      <c r="AN2412" s="25" t="s">
        <v>927</v>
      </c>
      <c r="AO2412" s="25" t="s">
        <v>785</v>
      </c>
      <c r="AR2412" s="25" t="s">
        <v>1176</v>
      </c>
    </row>
    <row r="2413" spans="1:44">
      <c r="A2413" s="25">
        <v>202505</v>
      </c>
      <c r="B2413" s="17" t="str">
        <f>IF(A2413="","",IFERROR(VLOOKUP(A2413,Campaña!A:K,2,0),"ID NO EXISTE"))</f>
        <v>Campaña mayo 2025</v>
      </c>
      <c r="C2413" s="25">
        <v>482</v>
      </c>
      <c r="D2413" s="85" t="str">
        <f>IF(C2413="","",IFERROR(CONCATENATE(VLOOKUP(C2413,EstacionReplica!A:W,2,0)," - ",VLOOKUP(C2413,EstacionReplica!A:W,3,0)," - ",VLOOKUP(C2413,EstacionReplica!A:W,4,0)),"ID NO EXISTE"))</f>
        <v>E-220 - Registro individual - 1</v>
      </c>
      <c r="E2413" s="25">
        <v>2025</v>
      </c>
      <c r="F2413" s="25">
        <v>5</v>
      </c>
      <c r="G2413" s="25">
        <v>27</v>
      </c>
      <c r="H2413" s="86">
        <v>0.55208333333333337</v>
      </c>
      <c r="I2413" s="25" t="s">
        <v>771</v>
      </c>
      <c r="O2413" s="25" t="s">
        <v>772</v>
      </c>
      <c r="P2413" s="25" t="s">
        <v>773</v>
      </c>
      <c r="Q2413" s="25" t="s">
        <v>774</v>
      </c>
      <c r="R2413" s="25" t="s">
        <v>775</v>
      </c>
      <c r="S2413" s="25" t="s">
        <v>776</v>
      </c>
      <c r="T2413" s="25" t="s">
        <v>777</v>
      </c>
      <c r="V2413" s="25" t="s">
        <v>778</v>
      </c>
      <c r="X2413" s="25" t="s">
        <v>779</v>
      </c>
      <c r="AB2413" s="25" t="s">
        <v>780</v>
      </c>
      <c r="AC2413" s="25" t="s">
        <v>781</v>
      </c>
      <c r="AD2413" s="25">
        <v>100</v>
      </c>
      <c r="AE2413" s="25" t="s">
        <v>782</v>
      </c>
      <c r="AF2413" s="25">
        <v>-23.407702221929501</v>
      </c>
      <c r="AG2413" s="25">
        <v>-67.962182617505405</v>
      </c>
      <c r="AH2413" s="25">
        <v>0.55208333333333337</v>
      </c>
      <c r="AI2413" s="25" t="s">
        <v>787</v>
      </c>
      <c r="AM2413" s="25" t="s">
        <v>784</v>
      </c>
      <c r="AN2413" s="25" t="s">
        <v>828</v>
      </c>
      <c r="AO2413" s="25" t="s">
        <v>785</v>
      </c>
      <c r="AR2413" s="25" t="s">
        <v>1176</v>
      </c>
    </row>
    <row r="2414" spans="1:44">
      <c r="A2414" s="25">
        <v>202505</v>
      </c>
      <c r="B2414" s="17" t="str">
        <f>IF(A2414="","",IFERROR(VLOOKUP(A2414,Campaña!A:K,2,0),"ID NO EXISTE"))</f>
        <v>Campaña mayo 2025</v>
      </c>
      <c r="C2414" s="25">
        <v>483</v>
      </c>
      <c r="D2414" s="85" t="str">
        <f>IF(C2414="","",IFERROR(CONCATENATE(VLOOKUP(C2414,EstacionReplica!A:W,2,0)," - ",VLOOKUP(C2414,EstacionReplica!A:W,3,0)," - ",VLOOKUP(C2414,EstacionReplica!A:W,4,0)),"ID NO EXISTE"))</f>
        <v>E-221 - Registro individual - 1</v>
      </c>
      <c r="E2414" s="25">
        <v>2025</v>
      </c>
      <c r="F2414" s="25">
        <v>5</v>
      </c>
      <c r="G2414" s="25">
        <v>27</v>
      </c>
      <c r="H2414" s="86">
        <v>0.5493055555555556</v>
      </c>
      <c r="I2414" s="25" t="s">
        <v>771</v>
      </c>
      <c r="O2414" s="25" t="s">
        <v>772</v>
      </c>
      <c r="P2414" s="25" t="s">
        <v>773</v>
      </c>
      <c r="Q2414" s="25" t="s">
        <v>774</v>
      </c>
      <c r="R2414" s="25" t="s">
        <v>775</v>
      </c>
      <c r="S2414" s="25" t="s">
        <v>776</v>
      </c>
      <c r="T2414" s="25" t="s">
        <v>777</v>
      </c>
      <c r="V2414" s="25" t="s">
        <v>778</v>
      </c>
      <c r="X2414" s="25" t="s">
        <v>779</v>
      </c>
      <c r="AB2414" s="25" t="s">
        <v>780</v>
      </c>
      <c r="AC2414" s="25" t="s">
        <v>781</v>
      </c>
      <c r="AD2414" s="25">
        <v>100</v>
      </c>
      <c r="AE2414" s="25" t="s">
        <v>782</v>
      </c>
      <c r="AF2414" s="25">
        <v>-23.407729511389</v>
      </c>
      <c r="AG2414" s="25">
        <v>-67.962211763887098</v>
      </c>
      <c r="AH2414" s="25">
        <v>0.5493055555555556</v>
      </c>
      <c r="AI2414" s="25" t="s">
        <v>787</v>
      </c>
      <c r="AM2414" s="25" t="s">
        <v>784</v>
      </c>
      <c r="AN2414" s="25" t="s">
        <v>927</v>
      </c>
      <c r="AO2414" s="25" t="s">
        <v>785</v>
      </c>
      <c r="AR2414" s="25" t="s">
        <v>1176</v>
      </c>
    </row>
    <row r="2415" spans="1:44">
      <c r="A2415" s="25">
        <v>202505</v>
      </c>
      <c r="B2415" s="17" t="str">
        <f>IF(A2415="","",IFERROR(VLOOKUP(A2415,Campaña!A:K,2,0),"ID NO EXISTE"))</f>
        <v>Campaña mayo 2025</v>
      </c>
      <c r="C2415" s="25">
        <v>484</v>
      </c>
      <c r="D2415" s="85" t="str">
        <f>IF(C2415="","",IFERROR(CONCATENATE(VLOOKUP(C2415,EstacionReplica!A:W,2,0)," - ",VLOOKUP(C2415,EstacionReplica!A:W,3,0)," - ",VLOOKUP(C2415,EstacionReplica!A:W,4,0)),"ID NO EXISTE"))</f>
        <v>E-222 - Registro individual - 1</v>
      </c>
      <c r="E2415" s="25">
        <v>2025</v>
      </c>
      <c r="F2415" s="25">
        <v>5</v>
      </c>
      <c r="G2415" s="25">
        <v>27</v>
      </c>
      <c r="H2415" s="86">
        <v>0.52013888888888882</v>
      </c>
      <c r="I2415" s="25" t="s">
        <v>771</v>
      </c>
      <c r="O2415" s="25" t="s">
        <v>772</v>
      </c>
      <c r="P2415" s="25" t="s">
        <v>773</v>
      </c>
      <c r="Q2415" s="25" t="s">
        <v>774</v>
      </c>
      <c r="R2415" s="25" t="s">
        <v>775</v>
      </c>
      <c r="S2415" s="25" t="s">
        <v>776</v>
      </c>
      <c r="T2415" s="25" t="s">
        <v>777</v>
      </c>
      <c r="V2415" s="25" t="s">
        <v>778</v>
      </c>
      <c r="X2415" s="25" t="s">
        <v>779</v>
      </c>
      <c r="AB2415" s="25" t="s">
        <v>780</v>
      </c>
      <c r="AC2415" s="25" t="s">
        <v>781</v>
      </c>
      <c r="AD2415" s="25">
        <v>100</v>
      </c>
      <c r="AE2415" s="25" t="s">
        <v>782</v>
      </c>
      <c r="AF2415" s="25">
        <v>-23.4078638137238</v>
      </c>
      <c r="AG2415" s="25">
        <v>-67.962034561384101</v>
      </c>
      <c r="AH2415" s="25">
        <v>0.52013888888888882</v>
      </c>
      <c r="AI2415" s="25" t="s">
        <v>787</v>
      </c>
      <c r="AM2415" s="25" t="s">
        <v>784</v>
      </c>
      <c r="AN2415" s="25" t="s">
        <v>927</v>
      </c>
      <c r="AO2415" s="25" t="s">
        <v>785</v>
      </c>
      <c r="AR2415" s="25" t="s">
        <v>1176</v>
      </c>
    </row>
    <row r="2416" spans="1:44">
      <c r="A2416" s="25">
        <v>202505</v>
      </c>
      <c r="B2416" s="17" t="str">
        <f>IF(A2416="","",IFERROR(VLOOKUP(A2416,Campaña!A:K,2,0),"ID NO EXISTE"))</f>
        <v>Campaña mayo 2025</v>
      </c>
      <c r="C2416" s="25">
        <v>485</v>
      </c>
      <c r="D2416" s="85" t="str">
        <f>IF(C2416="","",IFERROR(CONCATENATE(VLOOKUP(C2416,EstacionReplica!A:W,2,0)," - ",VLOOKUP(C2416,EstacionReplica!A:W,3,0)," - ",VLOOKUP(C2416,EstacionReplica!A:W,4,0)),"ID NO EXISTE"))</f>
        <v>E-223 - Registro individual - 1</v>
      </c>
      <c r="E2416" s="25">
        <v>2025</v>
      </c>
      <c r="F2416" s="25">
        <v>5</v>
      </c>
      <c r="G2416" s="25">
        <v>27</v>
      </c>
      <c r="H2416" s="86">
        <v>0.54861111111111105</v>
      </c>
      <c r="I2416" s="25" t="s">
        <v>771</v>
      </c>
      <c r="O2416" s="25" t="s">
        <v>772</v>
      </c>
      <c r="P2416" s="25" t="s">
        <v>773</v>
      </c>
      <c r="Q2416" s="25" t="s">
        <v>774</v>
      </c>
      <c r="R2416" s="25" t="s">
        <v>775</v>
      </c>
      <c r="S2416" s="25" t="s">
        <v>776</v>
      </c>
      <c r="T2416" s="25" t="s">
        <v>777</v>
      </c>
      <c r="V2416" s="25" t="s">
        <v>778</v>
      </c>
      <c r="X2416" s="25" t="s">
        <v>779</v>
      </c>
      <c r="AB2416" s="25" t="s">
        <v>780</v>
      </c>
      <c r="AC2416" s="25" t="s">
        <v>781</v>
      </c>
      <c r="AD2416" s="25">
        <v>100</v>
      </c>
      <c r="AE2416" s="25" t="s">
        <v>782</v>
      </c>
      <c r="AF2416" s="25">
        <v>-23.407702156932299</v>
      </c>
      <c r="AG2416" s="25">
        <v>-67.962172831620705</v>
      </c>
      <c r="AH2416" s="25">
        <v>0.54861111111111105</v>
      </c>
      <c r="AI2416" s="25" t="s">
        <v>787</v>
      </c>
      <c r="AM2416" s="25" t="s">
        <v>784</v>
      </c>
      <c r="AN2416" s="25" t="s">
        <v>927</v>
      </c>
      <c r="AO2416" s="25" t="s">
        <v>785</v>
      </c>
      <c r="AR2416" s="25" t="s">
        <v>1176</v>
      </c>
    </row>
    <row r="2417" spans="1:44">
      <c r="A2417" s="25">
        <v>202505</v>
      </c>
      <c r="B2417" s="17" t="str">
        <f>IF(A2417="","",IFERROR(VLOOKUP(A2417,Campaña!A:K,2,0),"ID NO EXISTE"))</f>
        <v>Campaña mayo 2025</v>
      </c>
      <c r="C2417" s="25">
        <v>486</v>
      </c>
      <c r="D2417" s="85" t="str">
        <f>IF(C2417="","",IFERROR(CONCATENATE(VLOOKUP(C2417,EstacionReplica!A:W,2,0)," - ",VLOOKUP(C2417,EstacionReplica!A:W,3,0)," - ",VLOOKUP(C2417,EstacionReplica!A:W,4,0)),"ID NO EXISTE"))</f>
        <v>E-224 - Registro individual - 1</v>
      </c>
      <c r="E2417" s="25">
        <v>2025</v>
      </c>
      <c r="F2417" s="25">
        <v>5</v>
      </c>
      <c r="G2417" s="25">
        <v>27</v>
      </c>
      <c r="H2417" s="86">
        <v>0.57638888888888895</v>
      </c>
      <c r="I2417" s="25" t="s">
        <v>771</v>
      </c>
      <c r="O2417" s="25" t="s">
        <v>772</v>
      </c>
      <c r="P2417" s="25" t="s">
        <v>773</v>
      </c>
      <c r="Q2417" s="25" t="s">
        <v>774</v>
      </c>
      <c r="R2417" s="25" t="s">
        <v>775</v>
      </c>
      <c r="S2417" s="25" t="s">
        <v>776</v>
      </c>
      <c r="T2417" s="25" t="s">
        <v>777</v>
      </c>
      <c r="V2417" s="25" t="s">
        <v>778</v>
      </c>
      <c r="X2417" s="25" t="s">
        <v>779</v>
      </c>
      <c r="AB2417" s="25" t="s">
        <v>780</v>
      </c>
      <c r="AC2417" s="25" t="s">
        <v>781</v>
      </c>
      <c r="AD2417" s="25">
        <v>4</v>
      </c>
      <c r="AE2417" s="25" t="s">
        <v>782</v>
      </c>
      <c r="AF2417" s="25">
        <v>-23.406550544254799</v>
      </c>
      <c r="AG2417" s="25">
        <v>-67.962847280420306</v>
      </c>
      <c r="AH2417" s="25">
        <v>0.57638888888888895</v>
      </c>
      <c r="AI2417" s="25" t="s">
        <v>787</v>
      </c>
      <c r="AM2417" s="25" t="s">
        <v>784</v>
      </c>
      <c r="AN2417" s="25" t="s">
        <v>824</v>
      </c>
      <c r="AO2417" s="25" t="s">
        <v>785</v>
      </c>
      <c r="AR2417" s="25" t="s">
        <v>1176</v>
      </c>
    </row>
    <row r="2418" spans="1:44">
      <c r="A2418" s="25">
        <v>202506</v>
      </c>
      <c r="B2418" s="17" t="str">
        <f>IF(A2418="","",IFERROR(VLOOKUP(A2418,Campaña!A:K,2,0),"ID NO EXISTE"))</f>
        <v>Campaña junio 2025</v>
      </c>
      <c r="C2418" s="25">
        <v>1</v>
      </c>
      <c r="D2418" s="85" t="str">
        <f>IF(C2418="","",IFERROR(CONCATENATE(VLOOKUP(C2418,EstacionReplica!A:W,2,0)," - ",VLOOKUP(C2418,EstacionReplica!A:W,3,0)," - ",VLOOKUP(C2418,EstacionReplica!A:W,4,0)),"ID NO EXISTE"))</f>
        <v>A-01 - Registro individual - 1</v>
      </c>
      <c r="E2418" s="25">
        <v>2025</v>
      </c>
      <c r="F2418" s="25">
        <v>6</v>
      </c>
      <c r="G2418" s="25">
        <v>27</v>
      </c>
      <c r="H2418" s="86">
        <v>0.41458333333333336</v>
      </c>
      <c r="I2418" s="25" t="s">
        <v>771</v>
      </c>
      <c r="O2418" s="25" t="s">
        <v>772</v>
      </c>
      <c r="P2418" s="25" t="s">
        <v>773</v>
      </c>
      <c r="Q2418" s="25" t="s">
        <v>774</v>
      </c>
      <c r="R2418" s="25" t="s">
        <v>775</v>
      </c>
      <c r="S2418" s="25" t="s">
        <v>776</v>
      </c>
      <c r="T2418" s="25" t="s">
        <v>777</v>
      </c>
      <c r="V2418" s="25" t="s">
        <v>778</v>
      </c>
      <c r="X2418" s="25" t="s">
        <v>779</v>
      </c>
      <c r="AB2418" s="25" t="s">
        <v>780</v>
      </c>
      <c r="AC2418" s="25" t="s">
        <v>781</v>
      </c>
      <c r="AD2418" s="25">
        <v>0</v>
      </c>
      <c r="AE2418" s="25" t="s">
        <v>782</v>
      </c>
      <c r="AF2418" s="25">
        <v>-23.417736399357601</v>
      </c>
      <c r="AG2418" s="25">
        <v>-68.039805014717501</v>
      </c>
      <c r="AH2418" s="25">
        <v>0.41458333333333336</v>
      </c>
      <c r="AI2418" s="25" t="s">
        <v>783</v>
      </c>
      <c r="AM2418" s="25" t="s">
        <v>784</v>
      </c>
      <c r="AO2418" s="25" t="s">
        <v>785</v>
      </c>
      <c r="AR2418" s="25" t="s">
        <v>1217</v>
      </c>
    </row>
    <row r="2419" spans="1:44">
      <c r="A2419" s="25">
        <v>202506</v>
      </c>
      <c r="B2419" s="17" t="str">
        <f>IF(A2419="","",IFERROR(VLOOKUP(A2419,Campaña!A:K,2,0),"ID NO EXISTE"))</f>
        <v>Campaña junio 2025</v>
      </c>
      <c r="C2419" s="25">
        <v>2</v>
      </c>
      <c r="D2419" s="85" t="str">
        <f>IF(C2419="","",IFERROR(CONCATENATE(VLOOKUP(C2419,EstacionReplica!A:W,2,0)," - ",VLOOKUP(C2419,EstacionReplica!A:W,3,0)," - ",VLOOKUP(C2419,EstacionReplica!A:W,4,0)),"ID NO EXISTE"))</f>
        <v>A-02 - Registro individual - 1</v>
      </c>
      <c r="E2419" s="25">
        <v>2025</v>
      </c>
      <c r="F2419" s="25">
        <v>6</v>
      </c>
      <c r="G2419" s="25">
        <v>27</v>
      </c>
      <c r="H2419" s="86">
        <v>0.41319444444444442</v>
      </c>
      <c r="I2419" s="25" t="s">
        <v>771</v>
      </c>
      <c r="O2419" s="25" t="s">
        <v>772</v>
      </c>
      <c r="P2419" s="25" t="s">
        <v>773</v>
      </c>
      <c r="Q2419" s="25" t="s">
        <v>774</v>
      </c>
      <c r="R2419" s="25" t="s">
        <v>775</v>
      </c>
      <c r="S2419" s="25" t="s">
        <v>776</v>
      </c>
      <c r="T2419" s="25" t="s">
        <v>777</v>
      </c>
      <c r="V2419" s="25" t="s">
        <v>778</v>
      </c>
      <c r="X2419" s="25" t="s">
        <v>779</v>
      </c>
      <c r="AB2419" s="25" t="s">
        <v>780</v>
      </c>
      <c r="AC2419" s="25" t="s">
        <v>781</v>
      </c>
      <c r="AD2419" s="25">
        <v>0</v>
      </c>
      <c r="AE2419" s="25" t="s">
        <v>782</v>
      </c>
      <c r="AF2419" s="25">
        <v>-23.417693346122199</v>
      </c>
      <c r="AG2419" s="25">
        <v>-68.040147880494999</v>
      </c>
      <c r="AH2419" s="25">
        <v>0.41319444444444442</v>
      </c>
      <c r="AI2419" s="25" t="s">
        <v>783</v>
      </c>
      <c r="AM2419" s="25" t="s">
        <v>784</v>
      </c>
      <c r="AO2419" s="25" t="s">
        <v>785</v>
      </c>
      <c r="AR2419" s="25" t="s">
        <v>1217</v>
      </c>
    </row>
    <row r="2420" spans="1:44">
      <c r="A2420" s="25">
        <v>202506</v>
      </c>
      <c r="B2420" s="17" t="str">
        <f>IF(A2420="","",IFERROR(VLOOKUP(A2420,Campaña!A:K,2,0),"ID NO EXISTE"))</f>
        <v>Campaña junio 2025</v>
      </c>
      <c r="C2420" s="25">
        <v>3</v>
      </c>
      <c r="D2420" s="85" t="str">
        <f>IF(C2420="","",IFERROR(CONCATENATE(VLOOKUP(C2420,EstacionReplica!A:W,2,0)," - ",VLOOKUP(C2420,EstacionReplica!A:W,3,0)," - ",VLOOKUP(C2420,EstacionReplica!A:W,4,0)),"ID NO EXISTE"))</f>
        <v>A-03 - Registro individual - 1</v>
      </c>
      <c r="E2420" s="25">
        <v>2025</v>
      </c>
      <c r="F2420" s="25">
        <v>6</v>
      </c>
      <c r="G2420" s="25">
        <v>27</v>
      </c>
      <c r="H2420" s="86">
        <v>0.41319444444444442</v>
      </c>
      <c r="I2420" s="25" t="s">
        <v>771</v>
      </c>
      <c r="O2420" s="25" t="s">
        <v>772</v>
      </c>
      <c r="P2420" s="25" t="s">
        <v>773</v>
      </c>
      <c r="Q2420" s="25" t="s">
        <v>774</v>
      </c>
      <c r="R2420" s="25" t="s">
        <v>775</v>
      </c>
      <c r="S2420" s="25" t="s">
        <v>776</v>
      </c>
      <c r="T2420" s="25" t="s">
        <v>777</v>
      </c>
      <c r="V2420" s="25" t="s">
        <v>778</v>
      </c>
      <c r="X2420" s="25" t="s">
        <v>779</v>
      </c>
      <c r="AB2420" s="25" t="s">
        <v>780</v>
      </c>
      <c r="AC2420" s="25" t="s">
        <v>781</v>
      </c>
      <c r="AD2420" s="25">
        <v>0</v>
      </c>
      <c r="AE2420" s="25" t="s">
        <v>782</v>
      </c>
      <c r="AF2420" s="25">
        <v>-23.417559854940201</v>
      </c>
      <c r="AG2420" s="25">
        <v>-68.040471823825996</v>
      </c>
      <c r="AH2420" s="25">
        <v>0.41319444444444442</v>
      </c>
      <c r="AI2420" s="25" t="s">
        <v>783</v>
      </c>
      <c r="AM2420" s="25" t="s">
        <v>784</v>
      </c>
      <c r="AO2420" s="25" t="s">
        <v>785</v>
      </c>
      <c r="AR2420" s="25" t="s">
        <v>1217</v>
      </c>
    </row>
    <row r="2421" spans="1:44">
      <c r="A2421" s="25">
        <v>202506</v>
      </c>
      <c r="B2421" s="17" t="str">
        <f>IF(A2421="","",IFERROR(VLOOKUP(A2421,Campaña!A:K,2,0),"ID NO EXISTE"))</f>
        <v>Campaña junio 2025</v>
      </c>
      <c r="C2421" s="25">
        <v>4</v>
      </c>
      <c r="D2421" s="85" t="str">
        <f>IF(C2421="","",IFERROR(CONCATENATE(VLOOKUP(C2421,EstacionReplica!A:W,2,0)," - ",VLOOKUP(C2421,EstacionReplica!A:W,3,0)," - ",VLOOKUP(C2421,EstacionReplica!A:W,4,0)),"ID NO EXISTE"))</f>
        <v>A-04 - Registro individual - 1</v>
      </c>
      <c r="E2421" s="25">
        <v>2025</v>
      </c>
      <c r="F2421" s="25">
        <v>6</v>
      </c>
      <c r="G2421" s="25">
        <v>27</v>
      </c>
      <c r="H2421" s="86">
        <v>0.40833333333333333</v>
      </c>
      <c r="I2421" s="25" t="s">
        <v>771</v>
      </c>
      <c r="O2421" s="25" t="s">
        <v>772</v>
      </c>
      <c r="P2421" s="25" t="s">
        <v>773</v>
      </c>
      <c r="Q2421" s="25" t="s">
        <v>774</v>
      </c>
      <c r="R2421" s="25" t="s">
        <v>775</v>
      </c>
      <c r="S2421" s="25" t="s">
        <v>776</v>
      </c>
      <c r="T2421" s="25" t="s">
        <v>777</v>
      </c>
      <c r="V2421" s="25" t="s">
        <v>778</v>
      </c>
      <c r="X2421" s="25" t="s">
        <v>779</v>
      </c>
      <c r="AB2421" s="25" t="s">
        <v>780</v>
      </c>
      <c r="AC2421" s="25" t="s">
        <v>781</v>
      </c>
      <c r="AD2421" s="25">
        <v>20</v>
      </c>
      <c r="AE2421" s="25" t="s">
        <v>782</v>
      </c>
      <c r="AF2421" s="25">
        <v>-23.419445434440199</v>
      </c>
      <c r="AG2421" s="25">
        <v>-68.040125450494301</v>
      </c>
      <c r="AH2421" s="25">
        <v>0.40833333333333333</v>
      </c>
      <c r="AI2421" s="25" t="s">
        <v>787</v>
      </c>
      <c r="AM2421" s="25" t="s">
        <v>784</v>
      </c>
      <c r="AN2421" s="25" t="s">
        <v>883</v>
      </c>
      <c r="AO2421" s="25" t="s">
        <v>785</v>
      </c>
      <c r="AR2421" s="25" t="s">
        <v>1217</v>
      </c>
    </row>
    <row r="2422" spans="1:44">
      <c r="A2422" s="25">
        <v>202506</v>
      </c>
      <c r="B2422" s="17" t="str">
        <f>IF(A2422="","",IFERROR(VLOOKUP(A2422,Campaña!A:K,2,0),"ID NO EXISTE"))</f>
        <v>Campaña junio 2025</v>
      </c>
      <c r="C2422" s="25">
        <v>5</v>
      </c>
      <c r="D2422" s="85" t="str">
        <f>IF(C2422="","",IFERROR(CONCATENATE(VLOOKUP(C2422,EstacionReplica!A:W,2,0)," - ",VLOOKUP(C2422,EstacionReplica!A:W,3,0)," - ",VLOOKUP(C2422,EstacionReplica!A:W,4,0)),"ID NO EXISTE"))</f>
        <v>A-05 - Registro individual - 1</v>
      </c>
      <c r="E2422" s="25">
        <v>2025</v>
      </c>
      <c r="F2422" s="25">
        <v>6</v>
      </c>
      <c r="G2422" s="25">
        <v>27</v>
      </c>
      <c r="H2422" s="86">
        <v>0.40902777777777777</v>
      </c>
      <c r="I2422" s="25" t="s">
        <v>771</v>
      </c>
      <c r="O2422" s="25" t="s">
        <v>772</v>
      </c>
      <c r="P2422" s="25" t="s">
        <v>773</v>
      </c>
      <c r="Q2422" s="25" t="s">
        <v>774</v>
      </c>
      <c r="R2422" s="25" t="s">
        <v>775</v>
      </c>
      <c r="S2422" s="25" t="s">
        <v>776</v>
      </c>
      <c r="T2422" s="25" t="s">
        <v>777</v>
      </c>
      <c r="V2422" s="25" t="s">
        <v>778</v>
      </c>
      <c r="X2422" s="25" t="s">
        <v>779</v>
      </c>
      <c r="AB2422" s="25" t="s">
        <v>780</v>
      </c>
      <c r="AC2422" s="25" t="s">
        <v>781</v>
      </c>
      <c r="AD2422" s="25">
        <v>0</v>
      </c>
      <c r="AE2422" s="25" t="s">
        <v>782</v>
      </c>
      <c r="AF2422" s="25">
        <v>-23.418934355656599</v>
      </c>
      <c r="AG2422" s="25">
        <v>-68.040735955932703</v>
      </c>
      <c r="AH2422" s="25">
        <v>0.40902777777777777</v>
      </c>
      <c r="AI2422" s="25" t="s">
        <v>789</v>
      </c>
      <c r="AM2422" s="25" t="s">
        <v>784</v>
      </c>
      <c r="AN2422" s="25" t="s">
        <v>790</v>
      </c>
      <c r="AO2422" s="25" t="s">
        <v>785</v>
      </c>
      <c r="AR2422" s="25" t="s">
        <v>1217</v>
      </c>
    </row>
    <row r="2423" spans="1:44">
      <c r="A2423" s="25">
        <v>202506</v>
      </c>
      <c r="B2423" s="17" t="str">
        <f>IF(A2423="","",IFERROR(VLOOKUP(A2423,Campaña!A:K,2,0),"ID NO EXISTE"))</f>
        <v>Campaña junio 2025</v>
      </c>
      <c r="C2423" s="25">
        <v>6</v>
      </c>
      <c r="D2423" s="85" t="str">
        <f>IF(C2423="","",IFERROR(CONCATENATE(VLOOKUP(C2423,EstacionReplica!A:W,2,0)," - ",VLOOKUP(C2423,EstacionReplica!A:W,3,0)," - ",VLOOKUP(C2423,EstacionReplica!A:W,4,0)),"ID NO EXISTE"))</f>
        <v>A-06 - Registro individual - 1</v>
      </c>
      <c r="E2423" s="25">
        <v>2025</v>
      </c>
      <c r="F2423" s="25">
        <v>6</v>
      </c>
      <c r="G2423" s="25">
        <v>27</v>
      </c>
      <c r="H2423" s="86">
        <v>0.40486111111111112</v>
      </c>
      <c r="I2423" s="25" t="s">
        <v>771</v>
      </c>
      <c r="O2423" s="25" t="s">
        <v>772</v>
      </c>
      <c r="P2423" s="25" t="s">
        <v>773</v>
      </c>
      <c r="Q2423" s="25" t="s">
        <v>774</v>
      </c>
      <c r="R2423" s="25" t="s">
        <v>775</v>
      </c>
      <c r="S2423" s="25" t="s">
        <v>776</v>
      </c>
      <c r="T2423" s="25" t="s">
        <v>777</v>
      </c>
      <c r="V2423" s="25" t="s">
        <v>778</v>
      </c>
      <c r="X2423" s="25" t="s">
        <v>779</v>
      </c>
      <c r="AB2423" s="25" t="s">
        <v>780</v>
      </c>
      <c r="AC2423" s="25" t="s">
        <v>781</v>
      </c>
      <c r="AD2423" s="25">
        <v>0</v>
      </c>
      <c r="AE2423" s="25" t="s">
        <v>782</v>
      </c>
      <c r="AF2423" s="25">
        <v>-23.4196289932738</v>
      </c>
      <c r="AG2423" s="25">
        <v>-68.042071824668596</v>
      </c>
      <c r="AH2423" s="25">
        <v>0.40486111111111112</v>
      </c>
      <c r="AI2423" s="25" t="s">
        <v>789</v>
      </c>
      <c r="AM2423" s="25" t="s">
        <v>784</v>
      </c>
      <c r="AN2423" s="25" t="s">
        <v>791</v>
      </c>
      <c r="AO2423" s="25" t="s">
        <v>785</v>
      </c>
      <c r="AR2423" s="25" t="s">
        <v>1217</v>
      </c>
    </row>
    <row r="2424" spans="1:44">
      <c r="A2424" s="25">
        <v>202506</v>
      </c>
      <c r="B2424" s="17" t="str">
        <f>IF(A2424="","",IFERROR(VLOOKUP(A2424,Campaña!A:K,2,0),"ID NO EXISTE"))</f>
        <v>Campaña junio 2025</v>
      </c>
      <c r="C2424" s="25">
        <v>7</v>
      </c>
      <c r="D2424" s="85" t="str">
        <f>IF(C2424="","",IFERROR(CONCATENATE(VLOOKUP(C2424,EstacionReplica!A:W,2,0)," - ",VLOOKUP(C2424,EstacionReplica!A:W,3,0)," - ",VLOOKUP(C2424,EstacionReplica!A:W,4,0)),"ID NO EXISTE"))</f>
        <v>A-07 - Registro individual - 1</v>
      </c>
      <c r="E2424" s="25">
        <v>2025</v>
      </c>
      <c r="F2424" s="25">
        <v>6</v>
      </c>
      <c r="G2424" s="25">
        <v>27</v>
      </c>
      <c r="H2424" s="86">
        <v>0.38124999999999998</v>
      </c>
      <c r="I2424" s="25" t="s">
        <v>771</v>
      </c>
      <c r="O2424" s="25" t="s">
        <v>772</v>
      </c>
      <c r="P2424" s="25" t="s">
        <v>773</v>
      </c>
      <c r="Q2424" s="25" t="s">
        <v>774</v>
      </c>
      <c r="R2424" s="25" t="s">
        <v>775</v>
      </c>
      <c r="S2424" s="25" t="s">
        <v>776</v>
      </c>
      <c r="T2424" s="25" t="s">
        <v>777</v>
      </c>
      <c r="V2424" s="25" t="s">
        <v>778</v>
      </c>
      <c r="X2424" s="25" t="s">
        <v>779</v>
      </c>
      <c r="AB2424" s="25" t="s">
        <v>780</v>
      </c>
      <c r="AC2424" s="25" t="s">
        <v>781</v>
      </c>
      <c r="AD2424" s="25">
        <v>80</v>
      </c>
      <c r="AE2424" s="25" t="s">
        <v>782</v>
      </c>
      <c r="AF2424" s="25">
        <v>-23.419760243618899</v>
      </c>
      <c r="AG2424" s="25">
        <v>-68.050253188157896</v>
      </c>
      <c r="AH2424" s="25">
        <v>0.38124999999999998</v>
      </c>
      <c r="AI2424" s="25" t="s">
        <v>787</v>
      </c>
      <c r="AM2424" s="25" t="s">
        <v>784</v>
      </c>
      <c r="AN2424" s="25" t="s">
        <v>807</v>
      </c>
      <c r="AO2424" s="25" t="s">
        <v>785</v>
      </c>
      <c r="AR2424" s="25" t="s">
        <v>1217</v>
      </c>
    </row>
    <row r="2425" spans="1:44">
      <c r="A2425" s="25">
        <v>202506</v>
      </c>
      <c r="B2425" s="17" t="str">
        <f>IF(A2425="","",IFERROR(VLOOKUP(A2425,Campaña!A:K,2,0),"ID NO EXISTE"))</f>
        <v>Campaña junio 2025</v>
      </c>
      <c r="C2425" s="25">
        <v>8</v>
      </c>
      <c r="D2425" s="85" t="str">
        <f>IF(C2425="","",IFERROR(CONCATENATE(VLOOKUP(C2425,EstacionReplica!A:W,2,0)," - ",VLOOKUP(C2425,EstacionReplica!A:W,3,0)," - ",VLOOKUP(C2425,EstacionReplica!A:W,4,0)),"ID NO EXISTE"))</f>
        <v>A-08 - Registro individual - 1</v>
      </c>
      <c r="E2425" s="25">
        <v>2025</v>
      </c>
      <c r="F2425" s="25">
        <v>6</v>
      </c>
      <c r="G2425" s="25">
        <v>27</v>
      </c>
      <c r="H2425" s="86">
        <v>0.38124999999999998</v>
      </c>
      <c r="I2425" s="25" t="s">
        <v>771</v>
      </c>
      <c r="O2425" s="25" t="s">
        <v>772</v>
      </c>
      <c r="P2425" s="25" t="s">
        <v>773</v>
      </c>
      <c r="Q2425" s="25" t="s">
        <v>774</v>
      </c>
      <c r="R2425" s="25" t="s">
        <v>775</v>
      </c>
      <c r="S2425" s="25" t="s">
        <v>776</v>
      </c>
      <c r="T2425" s="25" t="s">
        <v>777</v>
      </c>
      <c r="V2425" s="25" t="s">
        <v>778</v>
      </c>
      <c r="X2425" s="25" t="s">
        <v>779</v>
      </c>
      <c r="AB2425" s="25" t="s">
        <v>780</v>
      </c>
      <c r="AC2425" s="25" t="s">
        <v>781</v>
      </c>
      <c r="AD2425" s="25">
        <v>10</v>
      </c>
      <c r="AE2425" s="25" t="s">
        <v>782</v>
      </c>
      <c r="AF2425" s="25">
        <v>-23.419749962043699</v>
      </c>
      <c r="AG2425" s="25">
        <v>-68.050047724958802</v>
      </c>
      <c r="AH2425" s="25">
        <v>0.38124999999999998</v>
      </c>
      <c r="AI2425" s="25" t="s">
        <v>787</v>
      </c>
      <c r="AM2425" s="25" t="s">
        <v>784</v>
      </c>
      <c r="AN2425" s="25" t="s">
        <v>1218</v>
      </c>
      <c r="AO2425" s="25" t="s">
        <v>785</v>
      </c>
      <c r="AR2425" s="25" t="s">
        <v>1217</v>
      </c>
    </row>
    <row r="2426" spans="1:44">
      <c r="A2426" s="25">
        <v>202506</v>
      </c>
      <c r="B2426" s="17" t="str">
        <f>IF(A2426="","",IFERROR(VLOOKUP(A2426,Campaña!A:K,2,0),"ID NO EXISTE"))</f>
        <v>Campaña junio 2025</v>
      </c>
      <c r="C2426" s="25">
        <v>9</v>
      </c>
      <c r="D2426" s="85" t="str">
        <f>IF(C2426="","",IFERROR(CONCATENATE(VLOOKUP(C2426,EstacionReplica!A:W,2,0)," - ",VLOOKUP(C2426,EstacionReplica!A:W,3,0)," - ",VLOOKUP(C2426,EstacionReplica!A:W,4,0)),"ID NO EXISTE"))</f>
        <v>A-09 - Registro individual - 1</v>
      </c>
      <c r="E2426" s="25">
        <v>2025</v>
      </c>
      <c r="F2426" s="25">
        <v>6</v>
      </c>
      <c r="G2426" s="25">
        <v>27</v>
      </c>
      <c r="H2426" s="86">
        <v>0.38055555555555554</v>
      </c>
      <c r="I2426" s="25" t="s">
        <v>771</v>
      </c>
      <c r="O2426" s="25" t="s">
        <v>772</v>
      </c>
      <c r="P2426" s="25" t="s">
        <v>773</v>
      </c>
      <c r="Q2426" s="25" t="s">
        <v>774</v>
      </c>
      <c r="R2426" s="25" t="s">
        <v>775</v>
      </c>
      <c r="S2426" s="25" t="s">
        <v>776</v>
      </c>
      <c r="T2426" s="25" t="s">
        <v>777</v>
      </c>
      <c r="V2426" s="25" t="s">
        <v>778</v>
      </c>
      <c r="X2426" s="25" t="s">
        <v>779</v>
      </c>
      <c r="AB2426" s="25" t="s">
        <v>780</v>
      </c>
      <c r="AC2426" s="25" t="s">
        <v>781</v>
      </c>
      <c r="AD2426" s="25">
        <v>0</v>
      </c>
      <c r="AE2426" s="25" t="s">
        <v>782</v>
      </c>
      <c r="AF2426" s="25">
        <v>-23.419641402856101</v>
      </c>
      <c r="AG2426" s="25">
        <v>-68.050019137899397</v>
      </c>
      <c r="AH2426" s="25">
        <v>0.38055555555555554</v>
      </c>
      <c r="AI2426" s="25" t="s">
        <v>789</v>
      </c>
      <c r="AM2426" s="25" t="s">
        <v>784</v>
      </c>
      <c r="AN2426" s="25" t="s">
        <v>790</v>
      </c>
      <c r="AO2426" s="25" t="s">
        <v>785</v>
      </c>
      <c r="AR2426" s="25" t="s">
        <v>1217</v>
      </c>
    </row>
    <row r="2427" spans="1:44">
      <c r="A2427" s="25">
        <v>202506</v>
      </c>
      <c r="B2427" s="17" t="str">
        <f>IF(A2427="","",IFERROR(VLOOKUP(A2427,Campaña!A:K,2,0),"ID NO EXISTE"))</f>
        <v>Campaña junio 2025</v>
      </c>
      <c r="C2427" s="25">
        <v>10</v>
      </c>
      <c r="D2427" s="85" t="str">
        <f>IF(C2427="","",IFERROR(CONCATENATE(VLOOKUP(C2427,EstacionReplica!A:W,2,0)," - ",VLOOKUP(C2427,EstacionReplica!A:W,3,0)," - ",VLOOKUP(C2427,EstacionReplica!A:W,4,0)),"ID NO EXISTE"))</f>
        <v>A-10 - Registro individual - 1</v>
      </c>
      <c r="E2427" s="25">
        <v>2025</v>
      </c>
      <c r="F2427" s="25">
        <v>6</v>
      </c>
      <c r="G2427" s="25">
        <v>27</v>
      </c>
      <c r="H2427" s="86">
        <v>0.38055555555555554</v>
      </c>
      <c r="I2427" s="25" t="s">
        <v>771</v>
      </c>
      <c r="O2427" s="25" t="s">
        <v>772</v>
      </c>
      <c r="P2427" s="25" t="s">
        <v>773</v>
      </c>
      <c r="Q2427" s="25" t="s">
        <v>774</v>
      </c>
      <c r="R2427" s="25" t="s">
        <v>775</v>
      </c>
      <c r="S2427" s="25" t="s">
        <v>776</v>
      </c>
      <c r="T2427" s="25" t="s">
        <v>777</v>
      </c>
      <c r="V2427" s="25" t="s">
        <v>778</v>
      </c>
      <c r="X2427" s="25" t="s">
        <v>779</v>
      </c>
      <c r="AB2427" s="25" t="s">
        <v>780</v>
      </c>
      <c r="AC2427" s="25" t="s">
        <v>781</v>
      </c>
      <c r="AD2427" s="25">
        <v>0</v>
      </c>
      <c r="AE2427" s="25" t="s">
        <v>782</v>
      </c>
      <c r="AF2427" s="25">
        <v>-23.419684656329</v>
      </c>
      <c r="AG2427" s="25">
        <v>-68.049705630517494</v>
      </c>
      <c r="AH2427" s="25">
        <v>0.38055555555555554</v>
      </c>
      <c r="AI2427" s="25" t="s">
        <v>789</v>
      </c>
      <c r="AM2427" s="25" t="s">
        <v>784</v>
      </c>
      <c r="AN2427" s="25" t="s">
        <v>790</v>
      </c>
      <c r="AO2427" s="25" t="s">
        <v>785</v>
      </c>
      <c r="AR2427" s="25" t="s">
        <v>1217</v>
      </c>
    </row>
    <row r="2428" spans="1:44">
      <c r="A2428" s="25">
        <v>202506</v>
      </c>
      <c r="B2428" s="17" t="str">
        <f>IF(A2428="","",IFERROR(VLOOKUP(A2428,Campaña!A:K,2,0),"ID NO EXISTE"))</f>
        <v>Campaña junio 2025</v>
      </c>
      <c r="C2428" s="25">
        <v>11</v>
      </c>
      <c r="D2428" s="85" t="str">
        <f>IF(C2428="","",IFERROR(CONCATENATE(VLOOKUP(C2428,EstacionReplica!A:W,2,0)," - ",VLOOKUP(C2428,EstacionReplica!A:W,3,0)," - ",VLOOKUP(C2428,EstacionReplica!A:W,4,0)),"ID NO EXISTE"))</f>
        <v>A-11 - Registro individual - 1</v>
      </c>
      <c r="E2428" s="25">
        <v>2025</v>
      </c>
      <c r="F2428" s="25">
        <v>6</v>
      </c>
      <c r="G2428" s="25">
        <v>27</v>
      </c>
      <c r="H2428" s="86">
        <v>0.37847222222222221</v>
      </c>
      <c r="I2428" s="25" t="s">
        <v>771</v>
      </c>
      <c r="O2428" s="25" t="s">
        <v>772</v>
      </c>
      <c r="P2428" s="25" t="s">
        <v>773</v>
      </c>
      <c r="Q2428" s="25" t="s">
        <v>774</v>
      </c>
      <c r="R2428" s="25" t="s">
        <v>775</v>
      </c>
      <c r="S2428" s="25" t="s">
        <v>776</v>
      </c>
      <c r="T2428" s="25" t="s">
        <v>777</v>
      </c>
      <c r="V2428" s="25" t="s">
        <v>778</v>
      </c>
      <c r="X2428" s="25" t="s">
        <v>779</v>
      </c>
      <c r="AB2428" s="25" t="s">
        <v>780</v>
      </c>
      <c r="AC2428" s="25" t="s">
        <v>781</v>
      </c>
      <c r="AD2428" s="25">
        <v>65</v>
      </c>
      <c r="AE2428" s="25" t="s">
        <v>782</v>
      </c>
      <c r="AF2428" s="25">
        <v>-23.419759149676</v>
      </c>
      <c r="AG2428" s="25">
        <v>-68.048589328296003</v>
      </c>
      <c r="AH2428" s="25">
        <v>0.37847222222222221</v>
      </c>
      <c r="AI2428" s="25" t="s">
        <v>787</v>
      </c>
      <c r="AM2428" s="25" t="s">
        <v>784</v>
      </c>
      <c r="AN2428" s="25" t="s">
        <v>1037</v>
      </c>
      <c r="AO2428" s="25" t="s">
        <v>785</v>
      </c>
      <c r="AR2428" s="25" t="s">
        <v>1217</v>
      </c>
    </row>
    <row r="2429" spans="1:44">
      <c r="A2429" s="25">
        <v>202506</v>
      </c>
      <c r="B2429" s="17" t="str">
        <f>IF(A2429="","",IFERROR(VLOOKUP(A2429,Campaña!A:K,2,0),"ID NO EXISTE"))</f>
        <v>Campaña junio 2025</v>
      </c>
      <c r="C2429" s="25">
        <v>12</v>
      </c>
      <c r="D2429" s="85" t="str">
        <f>IF(C2429="","",IFERROR(CONCATENATE(VLOOKUP(C2429,EstacionReplica!A:W,2,0)," - ",VLOOKUP(C2429,EstacionReplica!A:W,3,0)," - ",VLOOKUP(C2429,EstacionReplica!A:W,4,0)),"ID NO EXISTE"))</f>
        <v>A-12 - Registro individual - 1</v>
      </c>
      <c r="E2429" s="25">
        <v>2025</v>
      </c>
      <c r="F2429" s="25">
        <v>6</v>
      </c>
      <c r="G2429" s="25">
        <v>27</v>
      </c>
      <c r="H2429" s="86">
        <v>0.38750000000000001</v>
      </c>
      <c r="I2429" s="25" t="s">
        <v>771</v>
      </c>
      <c r="O2429" s="25" t="s">
        <v>772</v>
      </c>
      <c r="P2429" s="25" t="s">
        <v>773</v>
      </c>
      <c r="Q2429" s="25" t="s">
        <v>774</v>
      </c>
      <c r="R2429" s="25" t="s">
        <v>775</v>
      </c>
      <c r="S2429" s="25" t="s">
        <v>776</v>
      </c>
      <c r="T2429" s="25" t="s">
        <v>777</v>
      </c>
      <c r="V2429" s="25" t="s">
        <v>778</v>
      </c>
      <c r="X2429" s="25" t="s">
        <v>779</v>
      </c>
      <c r="AB2429" s="25" t="s">
        <v>780</v>
      </c>
      <c r="AC2429" s="25" t="s">
        <v>781</v>
      </c>
      <c r="AD2429" s="25">
        <v>35</v>
      </c>
      <c r="AE2429" s="25" t="s">
        <v>782</v>
      </c>
      <c r="AF2429" s="25">
        <v>-23.417192830944899</v>
      </c>
      <c r="AG2429" s="25">
        <v>-68.048392363019602</v>
      </c>
      <c r="AH2429" s="25">
        <v>0.38750000000000001</v>
      </c>
      <c r="AI2429" s="25" t="s">
        <v>787</v>
      </c>
      <c r="AM2429" s="25" t="s">
        <v>784</v>
      </c>
      <c r="AN2429" s="25" t="s">
        <v>933</v>
      </c>
      <c r="AO2429" s="25" t="s">
        <v>785</v>
      </c>
      <c r="AR2429" s="25" t="s">
        <v>1217</v>
      </c>
    </row>
    <row r="2430" spans="1:44">
      <c r="A2430" s="25">
        <v>202506</v>
      </c>
      <c r="B2430" s="17" t="str">
        <f>IF(A2430="","",IFERROR(VLOOKUP(A2430,Campaña!A:K,2,0),"ID NO EXISTE"))</f>
        <v>Campaña junio 2025</v>
      </c>
      <c r="C2430" s="25">
        <v>13</v>
      </c>
      <c r="D2430" s="85" t="str">
        <f>IF(C2430="","",IFERROR(CONCATENATE(VLOOKUP(C2430,EstacionReplica!A:W,2,0)," - ",VLOOKUP(C2430,EstacionReplica!A:W,3,0)," - ",VLOOKUP(C2430,EstacionReplica!A:W,4,0)),"ID NO EXISTE"))</f>
        <v>A-13 - Registro individual - 1</v>
      </c>
      <c r="E2430" s="25">
        <v>2025</v>
      </c>
      <c r="F2430" s="25">
        <v>6</v>
      </c>
      <c r="G2430" s="25">
        <v>27</v>
      </c>
      <c r="H2430" s="86">
        <v>0.38819444444444445</v>
      </c>
      <c r="I2430" s="25" t="s">
        <v>771</v>
      </c>
      <c r="O2430" s="25" t="s">
        <v>772</v>
      </c>
      <c r="P2430" s="25" t="s">
        <v>773</v>
      </c>
      <c r="Q2430" s="25" t="s">
        <v>774</v>
      </c>
      <c r="R2430" s="25" t="s">
        <v>775</v>
      </c>
      <c r="S2430" s="25" t="s">
        <v>776</v>
      </c>
      <c r="T2430" s="25" t="s">
        <v>777</v>
      </c>
      <c r="V2430" s="25" t="s">
        <v>778</v>
      </c>
      <c r="X2430" s="25" t="s">
        <v>779</v>
      </c>
      <c r="AB2430" s="25" t="s">
        <v>780</v>
      </c>
      <c r="AC2430" s="25" t="s">
        <v>781</v>
      </c>
      <c r="AD2430" s="25">
        <v>0</v>
      </c>
      <c r="AE2430" s="25" t="s">
        <v>782</v>
      </c>
      <c r="AF2430" s="25">
        <v>-23.417306366575701</v>
      </c>
      <c r="AG2430" s="25">
        <v>-68.047755378079799</v>
      </c>
      <c r="AH2430" s="25">
        <v>0.38819444444444445</v>
      </c>
      <c r="AI2430" s="25" t="s">
        <v>789</v>
      </c>
      <c r="AM2430" s="25" t="s">
        <v>784</v>
      </c>
      <c r="AN2430" s="25" t="s">
        <v>797</v>
      </c>
      <c r="AO2430" s="25" t="s">
        <v>785</v>
      </c>
      <c r="AR2430" s="25" t="s">
        <v>1217</v>
      </c>
    </row>
    <row r="2431" spans="1:44">
      <c r="A2431" s="25">
        <v>202506</v>
      </c>
      <c r="B2431" s="17" t="str">
        <f>IF(A2431="","",IFERROR(VLOOKUP(A2431,Campaña!A:K,2,0),"ID NO EXISTE"))</f>
        <v>Campaña junio 2025</v>
      </c>
      <c r="C2431" s="25">
        <v>14</v>
      </c>
      <c r="D2431" s="85" t="str">
        <f>IF(C2431="","",IFERROR(CONCATENATE(VLOOKUP(C2431,EstacionReplica!A:W,2,0)," - ",VLOOKUP(C2431,EstacionReplica!A:W,3,0)," - ",VLOOKUP(C2431,EstacionReplica!A:W,4,0)),"ID NO EXISTE"))</f>
        <v>A-14 - Registro individual - 1</v>
      </c>
      <c r="E2431" s="25">
        <v>2025</v>
      </c>
      <c r="F2431" s="25">
        <v>6</v>
      </c>
      <c r="G2431" s="25">
        <v>27</v>
      </c>
      <c r="H2431" s="86">
        <v>0.38819444444444445</v>
      </c>
      <c r="I2431" s="25" t="s">
        <v>771</v>
      </c>
      <c r="O2431" s="25" t="s">
        <v>772</v>
      </c>
      <c r="P2431" s="25" t="s">
        <v>773</v>
      </c>
      <c r="Q2431" s="25" t="s">
        <v>774</v>
      </c>
      <c r="R2431" s="25" t="s">
        <v>775</v>
      </c>
      <c r="S2431" s="25" t="s">
        <v>776</v>
      </c>
      <c r="T2431" s="25" t="s">
        <v>777</v>
      </c>
      <c r="V2431" s="25" t="s">
        <v>778</v>
      </c>
      <c r="X2431" s="25" t="s">
        <v>779</v>
      </c>
      <c r="AB2431" s="25" t="s">
        <v>780</v>
      </c>
      <c r="AC2431" s="25" t="s">
        <v>781</v>
      </c>
      <c r="AD2431" s="25">
        <v>0</v>
      </c>
      <c r="AE2431" s="25" t="s">
        <v>782</v>
      </c>
      <c r="AF2431" s="25">
        <v>-23.417026502734899</v>
      </c>
      <c r="AG2431" s="25">
        <v>-68.047776955846601</v>
      </c>
      <c r="AH2431" s="25">
        <v>0.38819444444444445</v>
      </c>
      <c r="AI2431" s="25" t="s">
        <v>789</v>
      </c>
      <c r="AM2431" s="25" t="s">
        <v>784</v>
      </c>
      <c r="AN2431" s="25" t="s">
        <v>797</v>
      </c>
      <c r="AO2431" s="25" t="s">
        <v>785</v>
      </c>
      <c r="AR2431" s="25" t="s">
        <v>1217</v>
      </c>
    </row>
    <row r="2432" spans="1:44">
      <c r="A2432" s="25">
        <v>202506</v>
      </c>
      <c r="B2432" s="17" t="str">
        <f>IF(A2432="","",IFERROR(VLOOKUP(A2432,Campaña!A:K,2,0),"ID NO EXISTE"))</f>
        <v>Campaña junio 2025</v>
      </c>
      <c r="C2432" s="25">
        <v>15</v>
      </c>
      <c r="D2432" s="85" t="str">
        <f>IF(C2432="","",IFERROR(CONCATENATE(VLOOKUP(C2432,EstacionReplica!A:W,2,0)," - ",VLOOKUP(C2432,EstacionReplica!A:W,3,0)," - ",VLOOKUP(C2432,EstacionReplica!A:W,4,0)),"ID NO EXISTE"))</f>
        <v>A-15 - Registro individual - 1</v>
      </c>
      <c r="E2432" s="25">
        <v>2025</v>
      </c>
      <c r="F2432" s="25">
        <v>6</v>
      </c>
      <c r="G2432" s="25">
        <v>27</v>
      </c>
      <c r="H2432" s="86">
        <v>0.38819444444444445</v>
      </c>
      <c r="I2432" s="25" t="s">
        <v>771</v>
      </c>
      <c r="O2432" s="25" t="s">
        <v>772</v>
      </c>
      <c r="P2432" s="25" t="s">
        <v>773</v>
      </c>
      <c r="Q2432" s="25" t="s">
        <v>774</v>
      </c>
      <c r="R2432" s="25" t="s">
        <v>775</v>
      </c>
      <c r="S2432" s="25" t="s">
        <v>776</v>
      </c>
      <c r="T2432" s="25" t="s">
        <v>777</v>
      </c>
      <c r="V2432" s="25" t="s">
        <v>778</v>
      </c>
      <c r="X2432" s="25" t="s">
        <v>779</v>
      </c>
      <c r="AB2432" s="25" t="s">
        <v>780</v>
      </c>
      <c r="AC2432" s="25" t="s">
        <v>781</v>
      </c>
      <c r="AD2432" s="25">
        <v>0</v>
      </c>
      <c r="AE2432" s="25" t="s">
        <v>782</v>
      </c>
      <c r="AF2432" s="25">
        <v>-23.416973863371599</v>
      </c>
      <c r="AG2432" s="25">
        <v>-68.048031801099398</v>
      </c>
      <c r="AH2432" s="25">
        <v>0.38819444444444445</v>
      </c>
      <c r="AI2432" s="25" t="s">
        <v>783</v>
      </c>
      <c r="AM2432" s="25" t="s">
        <v>784</v>
      </c>
      <c r="AO2432" s="25" t="s">
        <v>785</v>
      </c>
      <c r="AR2432" s="25" t="s">
        <v>1217</v>
      </c>
    </row>
    <row r="2433" spans="1:44">
      <c r="A2433" s="25">
        <v>202506</v>
      </c>
      <c r="B2433" s="17" t="str">
        <f>IF(A2433="","",IFERROR(VLOOKUP(A2433,Campaña!A:K,2,0),"ID NO EXISTE"))</f>
        <v>Campaña junio 2025</v>
      </c>
      <c r="C2433" s="25">
        <v>16</v>
      </c>
      <c r="D2433" s="85" t="str">
        <f>IF(C2433="","",IFERROR(CONCATENATE(VLOOKUP(C2433,EstacionReplica!A:W,2,0)," - ",VLOOKUP(C2433,EstacionReplica!A:W,3,0)," - ",VLOOKUP(C2433,EstacionReplica!A:W,4,0)),"ID NO EXISTE"))</f>
        <v>A-16 - Registro individual - 1</v>
      </c>
      <c r="E2433" s="25">
        <v>2025</v>
      </c>
      <c r="F2433" s="25">
        <v>6</v>
      </c>
      <c r="G2433" s="25">
        <v>27</v>
      </c>
      <c r="H2433" s="86">
        <v>0.3923611111111111</v>
      </c>
      <c r="I2433" s="25" t="s">
        <v>771</v>
      </c>
      <c r="O2433" s="25" t="s">
        <v>772</v>
      </c>
      <c r="P2433" s="25" t="s">
        <v>773</v>
      </c>
      <c r="Q2433" s="25" t="s">
        <v>774</v>
      </c>
      <c r="R2433" s="25" t="s">
        <v>775</v>
      </c>
      <c r="S2433" s="25" t="s">
        <v>776</v>
      </c>
      <c r="T2433" s="25" t="s">
        <v>777</v>
      </c>
      <c r="V2433" s="25" t="s">
        <v>778</v>
      </c>
      <c r="X2433" s="25" t="s">
        <v>779</v>
      </c>
      <c r="AB2433" s="25" t="s">
        <v>780</v>
      </c>
      <c r="AC2433" s="25" t="s">
        <v>781</v>
      </c>
      <c r="AD2433" s="25">
        <v>0</v>
      </c>
      <c r="AE2433" s="25" t="s">
        <v>782</v>
      </c>
      <c r="AF2433" s="25">
        <v>-23.417622972849099</v>
      </c>
      <c r="AG2433" s="25">
        <v>-68.044875647462902</v>
      </c>
      <c r="AH2433" s="25">
        <v>0.3923611111111111</v>
      </c>
      <c r="AI2433" s="25" t="s">
        <v>783</v>
      </c>
      <c r="AM2433" s="25" t="s">
        <v>784</v>
      </c>
      <c r="AO2433" s="25" t="s">
        <v>785</v>
      </c>
      <c r="AR2433" s="25" t="s">
        <v>1217</v>
      </c>
    </row>
    <row r="2434" spans="1:44">
      <c r="A2434" s="25">
        <v>202506</v>
      </c>
      <c r="B2434" s="17" t="str">
        <f>IF(A2434="","",IFERROR(VLOOKUP(A2434,Campaña!A:K,2,0),"ID NO EXISTE"))</f>
        <v>Campaña junio 2025</v>
      </c>
      <c r="C2434" s="25">
        <v>17</v>
      </c>
      <c r="D2434" s="85" t="str">
        <f>IF(C2434="","",IFERROR(CONCATENATE(VLOOKUP(C2434,EstacionReplica!A:W,2,0)," - ",VLOOKUP(C2434,EstacionReplica!A:W,3,0)," - ",VLOOKUP(C2434,EstacionReplica!A:W,4,0)),"ID NO EXISTE"))</f>
        <v>A-17 - Registro individual - 1</v>
      </c>
      <c r="E2434" s="25">
        <v>2025</v>
      </c>
      <c r="F2434" s="25">
        <v>6</v>
      </c>
      <c r="G2434" s="25">
        <v>27</v>
      </c>
      <c r="H2434" s="86">
        <v>0.3923611111111111</v>
      </c>
      <c r="I2434" s="25" t="s">
        <v>771</v>
      </c>
      <c r="O2434" s="25" t="s">
        <v>772</v>
      </c>
      <c r="P2434" s="25" t="s">
        <v>773</v>
      </c>
      <c r="Q2434" s="25" t="s">
        <v>774</v>
      </c>
      <c r="R2434" s="25" t="s">
        <v>775</v>
      </c>
      <c r="S2434" s="25" t="s">
        <v>776</v>
      </c>
      <c r="T2434" s="25" t="s">
        <v>777</v>
      </c>
      <c r="V2434" s="25" t="s">
        <v>778</v>
      </c>
      <c r="X2434" s="25" t="s">
        <v>779</v>
      </c>
      <c r="AB2434" s="25" t="s">
        <v>780</v>
      </c>
      <c r="AC2434" s="25" t="s">
        <v>781</v>
      </c>
      <c r="AD2434" s="25">
        <v>25</v>
      </c>
      <c r="AE2434" s="25" t="s">
        <v>782</v>
      </c>
      <c r="AF2434" s="25">
        <v>-23.4177030013795</v>
      </c>
      <c r="AG2434" s="25">
        <v>-68.044669539647003</v>
      </c>
      <c r="AH2434" s="25">
        <v>0.3923611111111111</v>
      </c>
      <c r="AI2434" s="25" t="s">
        <v>787</v>
      </c>
      <c r="AM2434" s="25" t="s">
        <v>784</v>
      </c>
      <c r="AN2434" s="25" t="s">
        <v>1219</v>
      </c>
      <c r="AO2434" s="25" t="s">
        <v>785</v>
      </c>
      <c r="AR2434" s="25" t="s">
        <v>1217</v>
      </c>
    </row>
    <row r="2435" spans="1:44">
      <c r="A2435" s="25">
        <v>202506</v>
      </c>
      <c r="B2435" s="17" t="str">
        <f>IF(A2435="","",IFERROR(VLOOKUP(A2435,Campaña!A:K,2,0),"ID NO EXISTE"))</f>
        <v>Campaña junio 2025</v>
      </c>
      <c r="C2435" s="25">
        <v>18</v>
      </c>
      <c r="D2435" s="85" t="str">
        <f>IF(C2435="","",IFERROR(CONCATENATE(VLOOKUP(C2435,EstacionReplica!A:W,2,0)," - ",VLOOKUP(C2435,EstacionReplica!A:W,3,0)," - ",VLOOKUP(C2435,EstacionReplica!A:W,4,0)),"ID NO EXISTE"))</f>
        <v>A-18 - Registro individual - 1</v>
      </c>
      <c r="E2435" s="25">
        <v>2025</v>
      </c>
      <c r="F2435" s="25">
        <v>6</v>
      </c>
      <c r="G2435" s="25">
        <v>27</v>
      </c>
      <c r="H2435" s="86">
        <v>0.3923611111111111</v>
      </c>
      <c r="I2435" s="25" t="s">
        <v>771</v>
      </c>
      <c r="O2435" s="25" t="s">
        <v>772</v>
      </c>
      <c r="P2435" s="25" t="s">
        <v>773</v>
      </c>
      <c r="Q2435" s="25" t="s">
        <v>774</v>
      </c>
      <c r="R2435" s="25" t="s">
        <v>775</v>
      </c>
      <c r="S2435" s="25" t="s">
        <v>776</v>
      </c>
      <c r="T2435" s="25" t="s">
        <v>777</v>
      </c>
      <c r="V2435" s="25" t="s">
        <v>778</v>
      </c>
      <c r="X2435" s="25" t="s">
        <v>779</v>
      </c>
      <c r="AB2435" s="25" t="s">
        <v>780</v>
      </c>
      <c r="AC2435" s="25" t="s">
        <v>781</v>
      </c>
      <c r="AD2435" s="25">
        <v>0</v>
      </c>
      <c r="AE2435" s="25" t="s">
        <v>782</v>
      </c>
      <c r="AF2435" s="25">
        <v>-23.4176657970592</v>
      </c>
      <c r="AG2435" s="25">
        <v>-68.044493635544796</v>
      </c>
      <c r="AH2435" s="25">
        <v>0.3923611111111111</v>
      </c>
      <c r="AI2435" s="25" t="s">
        <v>783</v>
      </c>
      <c r="AM2435" s="25" t="s">
        <v>784</v>
      </c>
      <c r="AO2435" s="25" t="s">
        <v>785</v>
      </c>
      <c r="AR2435" s="25" t="s">
        <v>1217</v>
      </c>
    </row>
    <row r="2436" spans="1:44">
      <c r="A2436" s="25">
        <v>202506</v>
      </c>
      <c r="B2436" s="17" t="str">
        <f>IF(A2436="","",IFERROR(VLOOKUP(A2436,Campaña!A:K,2,0),"ID NO EXISTE"))</f>
        <v>Campaña junio 2025</v>
      </c>
      <c r="C2436" s="25">
        <v>19</v>
      </c>
      <c r="D2436" s="85" t="str">
        <f>IF(C2436="","",IFERROR(CONCATENATE(VLOOKUP(C2436,EstacionReplica!A:W,2,0)," - ",VLOOKUP(C2436,EstacionReplica!A:W,3,0)," - ",VLOOKUP(C2436,EstacionReplica!A:W,4,0)),"ID NO EXISTE"))</f>
        <v>A-19 - Registro individual - 1</v>
      </c>
      <c r="E2436" s="25">
        <v>2025</v>
      </c>
      <c r="F2436" s="25">
        <v>6</v>
      </c>
      <c r="G2436" s="25">
        <v>27</v>
      </c>
      <c r="H2436" s="86">
        <v>0.39374999999999999</v>
      </c>
      <c r="I2436" s="25" t="s">
        <v>771</v>
      </c>
      <c r="O2436" s="25" t="s">
        <v>772</v>
      </c>
      <c r="P2436" s="25" t="s">
        <v>773</v>
      </c>
      <c r="Q2436" s="25" t="s">
        <v>774</v>
      </c>
      <c r="R2436" s="25" t="s">
        <v>775</v>
      </c>
      <c r="S2436" s="25" t="s">
        <v>776</v>
      </c>
      <c r="T2436" s="25" t="s">
        <v>777</v>
      </c>
      <c r="V2436" s="25" t="s">
        <v>778</v>
      </c>
      <c r="X2436" s="25" t="s">
        <v>779</v>
      </c>
      <c r="AB2436" s="25" t="s">
        <v>780</v>
      </c>
      <c r="AC2436" s="25" t="s">
        <v>781</v>
      </c>
      <c r="AD2436" s="25">
        <v>0</v>
      </c>
      <c r="AE2436" s="25" t="s">
        <v>782</v>
      </c>
      <c r="AF2436" s="25">
        <v>-23.4177290189986</v>
      </c>
      <c r="AG2436" s="25">
        <v>-68.044493181440401</v>
      </c>
      <c r="AH2436" s="25">
        <v>0.39374999999999999</v>
      </c>
      <c r="AI2436" s="25" t="s">
        <v>789</v>
      </c>
      <c r="AM2436" s="25" t="s">
        <v>784</v>
      </c>
      <c r="AN2436" s="25" t="s">
        <v>797</v>
      </c>
      <c r="AO2436" s="25" t="s">
        <v>785</v>
      </c>
      <c r="AR2436" s="25" t="s">
        <v>1217</v>
      </c>
    </row>
    <row r="2437" spans="1:44">
      <c r="A2437" s="25">
        <v>202506</v>
      </c>
      <c r="B2437" s="17" t="str">
        <f>IF(A2437="","",IFERROR(VLOOKUP(A2437,Campaña!A:K,2,0),"ID NO EXISTE"))</f>
        <v>Campaña junio 2025</v>
      </c>
      <c r="C2437" s="25">
        <v>20</v>
      </c>
      <c r="D2437" s="85" t="str">
        <f>IF(C2437="","",IFERROR(CONCATENATE(VLOOKUP(C2437,EstacionReplica!A:W,2,0)," - ",VLOOKUP(C2437,EstacionReplica!A:W,3,0)," - ",VLOOKUP(C2437,EstacionReplica!A:W,4,0)),"ID NO EXISTE"))</f>
        <v>A-20 - Registro individual - 1</v>
      </c>
      <c r="E2437" s="25">
        <v>2025</v>
      </c>
      <c r="F2437" s="25">
        <v>6</v>
      </c>
      <c r="G2437" s="25">
        <v>27</v>
      </c>
      <c r="H2437" s="86">
        <v>0.3923611111111111</v>
      </c>
      <c r="I2437" s="25" t="s">
        <v>771</v>
      </c>
      <c r="O2437" s="25" t="s">
        <v>772</v>
      </c>
      <c r="P2437" s="25" t="s">
        <v>773</v>
      </c>
      <c r="Q2437" s="25" t="s">
        <v>774</v>
      </c>
      <c r="R2437" s="25" t="s">
        <v>775</v>
      </c>
      <c r="S2437" s="25" t="s">
        <v>776</v>
      </c>
      <c r="T2437" s="25" t="s">
        <v>777</v>
      </c>
      <c r="V2437" s="25" t="s">
        <v>778</v>
      </c>
      <c r="X2437" s="25" t="s">
        <v>779</v>
      </c>
      <c r="AB2437" s="25" t="s">
        <v>780</v>
      </c>
      <c r="AC2437" s="25" t="s">
        <v>781</v>
      </c>
      <c r="AD2437" s="25">
        <v>0</v>
      </c>
      <c r="AE2437" s="25" t="s">
        <v>782</v>
      </c>
      <c r="AF2437" s="25">
        <v>-23.4176564061442</v>
      </c>
      <c r="AG2437" s="25">
        <v>-68.044434979242197</v>
      </c>
      <c r="AH2437" s="25">
        <v>0.3923611111111111</v>
      </c>
      <c r="AI2437" s="25" t="s">
        <v>783</v>
      </c>
      <c r="AM2437" s="25" t="s">
        <v>784</v>
      </c>
      <c r="AO2437" s="25" t="s">
        <v>785</v>
      </c>
      <c r="AR2437" s="25" t="s">
        <v>1217</v>
      </c>
    </row>
    <row r="2438" spans="1:44">
      <c r="A2438" s="25">
        <v>202506</v>
      </c>
      <c r="B2438" s="17" t="str">
        <f>IF(A2438="","",IFERROR(VLOOKUP(A2438,Campaña!A:K,2,0),"ID NO EXISTE"))</f>
        <v>Campaña junio 2025</v>
      </c>
      <c r="C2438" s="25">
        <v>21</v>
      </c>
      <c r="D2438" s="85" t="str">
        <f>IF(C2438="","",IFERROR(CONCATENATE(VLOOKUP(C2438,EstacionReplica!A:W,2,0)," - ",VLOOKUP(C2438,EstacionReplica!A:W,3,0)," - ",VLOOKUP(C2438,EstacionReplica!A:W,4,0)),"ID NO EXISTE"))</f>
        <v>A-21 - Registro individual - 1</v>
      </c>
      <c r="E2438" s="25">
        <v>2025</v>
      </c>
      <c r="F2438" s="25">
        <v>6</v>
      </c>
      <c r="G2438" s="25">
        <v>27</v>
      </c>
      <c r="H2438" s="86">
        <v>0.39444444444444443</v>
      </c>
      <c r="I2438" s="25" t="s">
        <v>771</v>
      </c>
      <c r="O2438" s="25" t="s">
        <v>772</v>
      </c>
      <c r="P2438" s="25" t="s">
        <v>773</v>
      </c>
      <c r="Q2438" s="25" t="s">
        <v>774</v>
      </c>
      <c r="R2438" s="25" t="s">
        <v>775</v>
      </c>
      <c r="S2438" s="25" t="s">
        <v>776</v>
      </c>
      <c r="T2438" s="25" t="s">
        <v>777</v>
      </c>
      <c r="V2438" s="25" t="s">
        <v>778</v>
      </c>
      <c r="X2438" s="25" t="s">
        <v>779</v>
      </c>
      <c r="AB2438" s="25" t="s">
        <v>780</v>
      </c>
      <c r="AC2438" s="25" t="s">
        <v>781</v>
      </c>
      <c r="AD2438" s="25">
        <v>0</v>
      </c>
      <c r="AE2438" s="25" t="s">
        <v>782</v>
      </c>
      <c r="AF2438" s="25">
        <v>-23.417710297018498</v>
      </c>
      <c r="AG2438" s="25">
        <v>-68.044385655655205</v>
      </c>
      <c r="AH2438" s="25">
        <v>0.39444444444444443</v>
      </c>
      <c r="AI2438" s="25" t="s">
        <v>789</v>
      </c>
      <c r="AM2438" s="25" t="s">
        <v>784</v>
      </c>
      <c r="AN2438" s="25" t="s">
        <v>790</v>
      </c>
      <c r="AO2438" s="25" t="s">
        <v>785</v>
      </c>
      <c r="AR2438" s="25" t="s">
        <v>1217</v>
      </c>
    </row>
    <row r="2439" spans="1:44">
      <c r="A2439" s="25">
        <v>202506</v>
      </c>
      <c r="B2439" s="17" t="str">
        <f>IF(A2439="","",IFERROR(VLOOKUP(A2439,Campaña!A:K,2,0),"ID NO EXISTE"))</f>
        <v>Campaña junio 2025</v>
      </c>
      <c r="C2439" s="25">
        <v>22</v>
      </c>
      <c r="D2439" s="85" t="str">
        <f>IF(C2439="","",IFERROR(CONCATENATE(VLOOKUP(C2439,EstacionReplica!A:W,2,0)," - ",VLOOKUP(C2439,EstacionReplica!A:W,3,0)," - ",VLOOKUP(C2439,EstacionReplica!A:W,4,0)),"ID NO EXISTE"))</f>
        <v>A-22 - Registro individual - 1</v>
      </c>
      <c r="E2439" s="25">
        <v>2025</v>
      </c>
      <c r="F2439" s="25">
        <v>6</v>
      </c>
      <c r="G2439" s="25">
        <v>27</v>
      </c>
      <c r="H2439" s="86">
        <v>0.39444444444444443</v>
      </c>
      <c r="I2439" s="25" t="s">
        <v>771</v>
      </c>
      <c r="O2439" s="25" t="s">
        <v>772</v>
      </c>
      <c r="P2439" s="25" t="s">
        <v>773</v>
      </c>
      <c r="Q2439" s="25" t="s">
        <v>774</v>
      </c>
      <c r="R2439" s="25" t="s">
        <v>775</v>
      </c>
      <c r="S2439" s="25" t="s">
        <v>776</v>
      </c>
      <c r="T2439" s="25" t="s">
        <v>777</v>
      </c>
      <c r="V2439" s="25" t="s">
        <v>778</v>
      </c>
      <c r="X2439" s="25" t="s">
        <v>779</v>
      </c>
      <c r="AB2439" s="25" t="s">
        <v>780</v>
      </c>
      <c r="AC2439" s="25" t="s">
        <v>781</v>
      </c>
      <c r="AD2439" s="25">
        <v>0</v>
      </c>
      <c r="AE2439" s="25" t="s">
        <v>782</v>
      </c>
      <c r="AF2439" s="25">
        <v>-23.417655987038899</v>
      </c>
      <c r="AG2439" s="25">
        <v>-68.044366471206899</v>
      </c>
      <c r="AH2439" s="25">
        <v>0.39444444444444443</v>
      </c>
      <c r="AI2439" s="25" t="s">
        <v>789</v>
      </c>
      <c r="AM2439" s="25" t="s">
        <v>784</v>
      </c>
      <c r="AN2439" s="25" t="s">
        <v>797</v>
      </c>
      <c r="AO2439" s="25" t="s">
        <v>785</v>
      </c>
      <c r="AR2439" s="25" t="s">
        <v>1217</v>
      </c>
    </row>
    <row r="2440" spans="1:44">
      <c r="A2440" s="25">
        <v>202506</v>
      </c>
      <c r="B2440" s="17" t="str">
        <f>IF(A2440="","",IFERROR(VLOOKUP(A2440,Campaña!A:K,2,0),"ID NO EXISTE"))</f>
        <v>Campaña junio 2025</v>
      </c>
      <c r="C2440" s="25">
        <v>23</v>
      </c>
      <c r="D2440" s="85" t="str">
        <f>IF(C2440="","",IFERROR(CONCATENATE(VLOOKUP(C2440,EstacionReplica!A:W,2,0)," - ",VLOOKUP(C2440,EstacionReplica!A:W,3,0)," - ",VLOOKUP(C2440,EstacionReplica!A:W,4,0)),"ID NO EXISTE"))</f>
        <v>A-23 - Registro individual - 1</v>
      </c>
      <c r="E2440" s="25">
        <v>2025</v>
      </c>
      <c r="F2440" s="25">
        <v>6</v>
      </c>
      <c r="G2440" s="25">
        <v>27</v>
      </c>
      <c r="H2440" s="86">
        <v>0.39513888888888887</v>
      </c>
      <c r="I2440" s="25" t="s">
        <v>771</v>
      </c>
      <c r="O2440" s="25" t="s">
        <v>772</v>
      </c>
      <c r="P2440" s="25" t="s">
        <v>773</v>
      </c>
      <c r="Q2440" s="25" t="s">
        <v>774</v>
      </c>
      <c r="R2440" s="25" t="s">
        <v>775</v>
      </c>
      <c r="S2440" s="25" t="s">
        <v>776</v>
      </c>
      <c r="T2440" s="25" t="s">
        <v>777</v>
      </c>
      <c r="V2440" s="25" t="s">
        <v>778</v>
      </c>
      <c r="X2440" s="25" t="s">
        <v>779</v>
      </c>
      <c r="AB2440" s="25" t="s">
        <v>780</v>
      </c>
      <c r="AC2440" s="25" t="s">
        <v>781</v>
      </c>
      <c r="AD2440" s="25">
        <v>0</v>
      </c>
      <c r="AE2440" s="25" t="s">
        <v>782</v>
      </c>
      <c r="AF2440" s="25">
        <v>-23.417709518614199</v>
      </c>
      <c r="AG2440" s="25">
        <v>-68.044258426398201</v>
      </c>
      <c r="AH2440" s="25">
        <v>0.39513888888888887</v>
      </c>
      <c r="AI2440" s="25" t="s">
        <v>789</v>
      </c>
      <c r="AM2440" s="25" t="s">
        <v>784</v>
      </c>
      <c r="AN2440" s="25" t="s">
        <v>797</v>
      </c>
      <c r="AO2440" s="25" t="s">
        <v>785</v>
      </c>
      <c r="AR2440" s="25" t="s">
        <v>1217</v>
      </c>
    </row>
    <row r="2441" spans="1:44">
      <c r="A2441" s="25">
        <v>202506</v>
      </c>
      <c r="B2441" s="17" t="str">
        <f>IF(A2441="","",IFERROR(VLOOKUP(A2441,Campaña!A:K,2,0),"ID NO EXISTE"))</f>
        <v>Campaña junio 2025</v>
      </c>
      <c r="C2441" s="25">
        <v>24</v>
      </c>
      <c r="D2441" s="85" t="str">
        <f>IF(C2441="","",IFERROR(CONCATENATE(VLOOKUP(C2441,EstacionReplica!A:W,2,0)," - ",VLOOKUP(C2441,EstacionReplica!A:W,3,0)," - ",VLOOKUP(C2441,EstacionReplica!A:W,4,0)),"ID NO EXISTE"))</f>
        <v>A-24 - Registro individual - 1</v>
      </c>
      <c r="E2441" s="25">
        <v>2025</v>
      </c>
      <c r="F2441" s="25">
        <v>6</v>
      </c>
      <c r="G2441" s="25">
        <v>27</v>
      </c>
      <c r="H2441" s="86">
        <v>0.39583333333333331</v>
      </c>
      <c r="I2441" s="25" t="s">
        <v>771</v>
      </c>
      <c r="O2441" s="25" t="s">
        <v>772</v>
      </c>
      <c r="P2441" s="25" t="s">
        <v>773</v>
      </c>
      <c r="Q2441" s="25" t="s">
        <v>774</v>
      </c>
      <c r="R2441" s="25" t="s">
        <v>775</v>
      </c>
      <c r="S2441" s="25" t="s">
        <v>776</v>
      </c>
      <c r="T2441" s="25" t="s">
        <v>777</v>
      </c>
      <c r="V2441" s="25" t="s">
        <v>778</v>
      </c>
      <c r="X2441" s="25" t="s">
        <v>779</v>
      </c>
      <c r="AB2441" s="25" t="s">
        <v>780</v>
      </c>
      <c r="AC2441" s="25" t="s">
        <v>781</v>
      </c>
      <c r="AD2441" s="25">
        <v>0</v>
      </c>
      <c r="AE2441" s="25" t="s">
        <v>782</v>
      </c>
      <c r="AF2441" s="25">
        <v>-23.417627993739799</v>
      </c>
      <c r="AG2441" s="25">
        <v>-68.044219862950598</v>
      </c>
      <c r="AH2441" s="25">
        <v>0.39583333333333331</v>
      </c>
      <c r="AI2441" s="25" t="s">
        <v>783</v>
      </c>
      <c r="AM2441" s="25" t="s">
        <v>784</v>
      </c>
      <c r="AO2441" s="25" t="s">
        <v>785</v>
      </c>
      <c r="AR2441" s="25" t="s">
        <v>1217</v>
      </c>
    </row>
    <row r="2442" spans="1:44">
      <c r="A2442" s="25">
        <v>202506</v>
      </c>
      <c r="B2442" s="17" t="str">
        <f>IF(A2442="","",IFERROR(VLOOKUP(A2442,Campaña!A:K,2,0),"ID NO EXISTE"))</f>
        <v>Campaña junio 2025</v>
      </c>
      <c r="C2442" s="25">
        <v>25</v>
      </c>
      <c r="D2442" s="85" t="str">
        <f>IF(C2442="","",IFERROR(CONCATENATE(VLOOKUP(C2442,EstacionReplica!A:W,2,0)," - ",VLOOKUP(C2442,EstacionReplica!A:W,3,0)," - ",VLOOKUP(C2442,EstacionReplica!A:W,4,0)),"ID NO EXISTE"))</f>
        <v>A-25 - Registro individual - 1</v>
      </c>
      <c r="E2442" s="25">
        <v>2025</v>
      </c>
      <c r="F2442" s="25">
        <v>6</v>
      </c>
      <c r="G2442" s="25">
        <v>27</v>
      </c>
      <c r="H2442" s="86">
        <v>0.39583333333333331</v>
      </c>
      <c r="I2442" s="25" t="s">
        <v>771</v>
      </c>
      <c r="O2442" s="25" t="s">
        <v>772</v>
      </c>
      <c r="P2442" s="25" t="s">
        <v>773</v>
      </c>
      <c r="Q2442" s="25" t="s">
        <v>774</v>
      </c>
      <c r="R2442" s="25" t="s">
        <v>775</v>
      </c>
      <c r="S2442" s="25" t="s">
        <v>776</v>
      </c>
      <c r="T2442" s="25" t="s">
        <v>777</v>
      </c>
      <c r="V2442" s="25" t="s">
        <v>778</v>
      </c>
      <c r="X2442" s="25" t="s">
        <v>779</v>
      </c>
      <c r="AB2442" s="25" t="s">
        <v>780</v>
      </c>
      <c r="AC2442" s="25" t="s">
        <v>781</v>
      </c>
      <c r="AD2442" s="25">
        <v>15</v>
      </c>
      <c r="AE2442" s="25" t="s">
        <v>782</v>
      </c>
      <c r="AF2442" s="25">
        <v>-23.4176727929521</v>
      </c>
      <c r="AG2442" s="25">
        <v>-68.044160817321099</v>
      </c>
      <c r="AH2442" s="25">
        <v>0.39583333333333331</v>
      </c>
      <c r="AI2442" s="25" t="s">
        <v>787</v>
      </c>
      <c r="AM2442" s="25" t="s">
        <v>784</v>
      </c>
      <c r="AN2442" s="25" t="s">
        <v>1178</v>
      </c>
      <c r="AO2442" s="25" t="s">
        <v>785</v>
      </c>
      <c r="AR2442" s="25" t="s">
        <v>1217</v>
      </c>
    </row>
    <row r="2443" spans="1:44">
      <c r="A2443" s="25">
        <v>202506</v>
      </c>
      <c r="B2443" s="17" t="str">
        <f>IF(A2443="","",IFERROR(VLOOKUP(A2443,Campaña!A:K,2,0),"ID NO EXISTE"))</f>
        <v>Campaña junio 2025</v>
      </c>
      <c r="C2443" s="25">
        <v>26</v>
      </c>
      <c r="D2443" s="85" t="str">
        <f>IF(C2443="","",IFERROR(CONCATENATE(VLOOKUP(C2443,EstacionReplica!A:W,2,0)," - ",VLOOKUP(C2443,EstacionReplica!A:W,3,0)," - ",VLOOKUP(C2443,EstacionReplica!A:W,4,0)),"ID NO EXISTE"))</f>
        <v>A-26 - Registro individual - 1</v>
      </c>
      <c r="E2443" s="25">
        <v>2025</v>
      </c>
      <c r="F2443" s="25">
        <v>6</v>
      </c>
      <c r="G2443" s="25">
        <v>27</v>
      </c>
      <c r="H2443" s="86">
        <v>0.39583333333333331</v>
      </c>
      <c r="I2443" s="25" t="s">
        <v>771</v>
      </c>
      <c r="O2443" s="25" t="s">
        <v>772</v>
      </c>
      <c r="P2443" s="25" t="s">
        <v>773</v>
      </c>
      <c r="Q2443" s="25" t="s">
        <v>774</v>
      </c>
      <c r="R2443" s="25" t="s">
        <v>775</v>
      </c>
      <c r="S2443" s="25" t="s">
        <v>776</v>
      </c>
      <c r="T2443" s="25" t="s">
        <v>777</v>
      </c>
      <c r="V2443" s="25" t="s">
        <v>778</v>
      </c>
      <c r="X2443" s="25" t="s">
        <v>779</v>
      </c>
      <c r="AB2443" s="25" t="s">
        <v>780</v>
      </c>
      <c r="AC2443" s="25" t="s">
        <v>781</v>
      </c>
      <c r="AD2443" s="25">
        <v>0</v>
      </c>
      <c r="AE2443" s="25" t="s">
        <v>782</v>
      </c>
      <c r="AF2443" s="25">
        <v>-23.4176360672306</v>
      </c>
      <c r="AG2443" s="25">
        <v>-68.044063208299903</v>
      </c>
      <c r="AH2443" s="25">
        <v>0.39583333333333331</v>
      </c>
      <c r="AI2443" s="25" t="s">
        <v>789</v>
      </c>
      <c r="AM2443" s="25" t="s">
        <v>784</v>
      </c>
      <c r="AN2443" s="25" t="s">
        <v>800</v>
      </c>
      <c r="AO2443" s="25" t="s">
        <v>785</v>
      </c>
      <c r="AR2443" s="25" t="s">
        <v>1217</v>
      </c>
    </row>
    <row r="2444" spans="1:44">
      <c r="A2444" s="25">
        <v>202506</v>
      </c>
      <c r="B2444" s="17" t="str">
        <f>IF(A2444="","",IFERROR(VLOOKUP(A2444,Campaña!A:K,2,0),"ID NO EXISTE"))</f>
        <v>Campaña junio 2025</v>
      </c>
      <c r="C2444" s="25">
        <v>27</v>
      </c>
      <c r="D2444" s="85" t="str">
        <f>IF(C2444="","",IFERROR(CONCATENATE(VLOOKUP(C2444,EstacionReplica!A:W,2,0)," - ",VLOOKUP(C2444,EstacionReplica!A:W,3,0)," - ",VLOOKUP(C2444,EstacionReplica!A:W,4,0)),"ID NO EXISTE"))</f>
        <v>A-27 - Registro individual - 1</v>
      </c>
      <c r="E2444" s="25">
        <v>2025</v>
      </c>
      <c r="F2444" s="25">
        <v>6</v>
      </c>
      <c r="G2444" s="25">
        <v>27</v>
      </c>
      <c r="H2444" s="86">
        <v>0.3972222222222222</v>
      </c>
      <c r="I2444" s="25" t="s">
        <v>771</v>
      </c>
      <c r="O2444" s="25" t="s">
        <v>772</v>
      </c>
      <c r="P2444" s="25" t="s">
        <v>773</v>
      </c>
      <c r="Q2444" s="25" t="s">
        <v>774</v>
      </c>
      <c r="R2444" s="25" t="s">
        <v>775</v>
      </c>
      <c r="S2444" s="25" t="s">
        <v>776</v>
      </c>
      <c r="T2444" s="25" t="s">
        <v>777</v>
      </c>
      <c r="V2444" s="25" t="s">
        <v>778</v>
      </c>
      <c r="X2444" s="25" t="s">
        <v>779</v>
      </c>
      <c r="AB2444" s="25" t="s">
        <v>780</v>
      </c>
      <c r="AC2444" s="25" t="s">
        <v>781</v>
      </c>
      <c r="AD2444" s="25">
        <v>0</v>
      </c>
      <c r="AE2444" s="25" t="s">
        <v>782</v>
      </c>
      <c r="AF2444" s="25">
        <v>-23.4176803871853</v>
      </c>
      <c r="AG2444" s="25">
        <v>-68.043925867714407</v>
      </c>
      <c r="AH2444" s="25">
        <v>0.3972222222222222</v>
      </c>
      <c r="AI2444" s="25" t="s">
        <v>789</v>
      </c>
      <c r="AM2444" s="25" t="s">
        <v>784</v>
      </c>
      <c r="AN2444" s="25" t="s">
        <v>797</v>
      </c>
      <c r="AO2444" s="25" t="s">
        <v>785</v>
      </c>
      <c r="AR2444" s="25" t="s">
        <v>1217</v>
      </c>
    </row>
    <row r="2445" spans="1:44">
      <c r="A2445" s="25">
        <v>202506</v>
      </c>
      <c r="B2445" s="17" t="str">
        <f>IF(A2445="","",IFERROR(VLOOKUP(A2445,Campaña!A:K,2,0),"ID NO EXISTE"))</f>
        <v>Campaña junio 2025</v>
      </c>
      <c r="C2445" s="25">
        <v>28</v>
      </c>
      <c r="D2445" s="85" t="str">
        <f>IF(C2445="","",IFERROR(CONCATENATE(VLOOKUP(C2445,EstacionReplica!A:W,2,0)," - ",VLOOKUP(C2445,EstacionReplica!A:W,3,0)," - ",VLOOKUP(C2445,EstacionReplica!A:W,4,0)),"ID NO EXISTE"))</f>
        <v>A-28 - Registro individual - 1</v>
      </c>
      <c r="E2445" s="25">
        <v>2025</v>
      </c>
      <c r="F2445" s="25">
        <v>6</v>
      </c>
      <c r="G2445" s="25">
        <v>27</v>
      </c>
      <c r="H2445" s="86">
        <v>0.3972222222222222</v>
      </c>
      <c r="I2445" s="25" t="s">
        <v>771</v>
      </c>
      <c r="O2445" s="25" t="s">
        <v>772</v>
      </c>
      <c r="P2445" s="25" t="s">
        <v>773</v>
      </c>
      <c r="Q2445" s="25" t="s">
        <v>774</v>
      </c>
      <c r="R2445" s="25" t="s">
        <v>775</v>
      </c>
      <c r="S2445" s="25" t="s">
        <v>776</v>
      </c>
      <c r="T2445" s="25" t="s">
        <v>777</v>
      </c>
      <c r="V2445" s="25" t="s">
        <v>778</v>
      </c>
      <c r="X2445" s="25" t="s">
        <v>779</v>
      </c>
      <c r="AB2445" s="25" t="s">
        <v>780</v>
      </c>
      <c r="AC2445" s="25" t="s">
        <v>781</v>
      </c>
      <c r="AD2445" s="25">
        <v>0</v>
      </c>
      <c r="AE2445" s="25" t="s">
        <v>782</v>
      </c>
      <c r="AF2445" s="25">
        <v>-23.417734337796499</v>
      </c>
      <c r="AG2445" s="25">
        <v>-68.043886330784403</v>
      </c>
      <c r="AH2445" s="25">
        <v>0.3972222222222222</v>
      </c>
      <c r="AI2445" s="25" t="s">
        <v>789</v>
      </c>
      <c r="AM2445" s="25" t="s">
        <v>784</v>
      </c>
      <c r="AN2445" s="25" t="s">
        <v>801</v>
      </c>
      <c r="AO2445" s="25" t="s">
        <v>785</v>
      </c>
      <c r="AR2445" s="25" t="s">
        <v>1217</v>
      </c>
    </row>
    <row r="2446" spans="1:44">
      <c r="A2446" s="25">
        <v>202506</v>
      </c>
      <c r="B2446" s="17" t="str">
        <f>IF(A2446="","",IFERROR(VLOOKUP(A2446,Campaña!A:K,2,0),"ID NO EXISTE"))</f>
        <v>Campaña junio 2025</v>
      </c>
      <c r="C2446" s="25">
        <v>29</v>
      </c>
      <c r="D2446" s="85" t="str">
        <f>IF(C2446="","",IFERROR(CONCATENATE(VLOOKUP(C2446,EstacionReplica!A:W,2,0)," - ",VLOOKUP(C2446,EstacionReplica!A:W,3,0)," - ",VLOOKUP(C2446,EstacionReplica!A:W,4,0)),"ID NO EXISTE"))</f>
        <v>A-29 - Registro individual - 1</v>
      </c>
      <c r="E2446" s="25">
        <v>2025</v>
      </c>
      <c r="F2446" s="25">
        <v>6</v>
      </c>
      <c r="G2446" s="25">
        <v>27</v>
      </c>
      <c r="H2446" s="86">
        <v>0.39930555555555558</v>
      </c>
      <c r="I2446" s="25" t="s">
        <v>771</v>
      </c>
      <c r="O2446" s="25" t="s">
        <v>772</v>
      </c>
      <c r="P2446" s="25" t="s">
        <v>773</v>
      </c>
      <c r="Q2446" s="25" t="s">
        <v>774</v>
      </c>
      <c r="R2446" s="25" t="s">
        <v>775</v>
      </c>
      <c r="S2446" s="25" t="s">
        <v>776</v>
      </c>
      <c r="T2446" s="25" t="s">
        <v>777</v>
      </c>
      <c r="V2446" s="25" t="s">
        <v>778</v>
      </c>
      <c r="X2446" s="25" t="s">
        <v>779</v>
      </c>
      <c r="AB2446" s="25" t="s">
        <v>780</v>
      </c>
      <c r="AC2446" s="25" t="s">
        <v>781</v>
      </c>
      <c r="AD2446" s="25">
        <v>0</v>
      </c>
      <c r="AE2446" s="25" t="s">
        <v>782</v>
      </c>
      <c r="AF2446" s="25">
        <v>-23.417513741787001</v>
      </c>
      <c r="AG2446" s="25">
        <v>-68.043261530328493</v>
      </c>
      <c r="AH2446" s="25">
        <v>0.39930555555555558</v>
      </c>
      <c r="AI2446" s="25" t="s">
        <v>789</v>
      </c>
      <c r="AM2446" s="25" t="s">
        <v>784</v>
      </c>
      <c r="AN2446" s="25" t="s">
        <v>801</v>
      </c>
      <c r="AO2446" s="25" t="s">
        <v>785</v>
      </c>
      <c r="AR2446" s="25" t="s">
        <v>1217</v>
      </c>
    </row>
    <row r="2447" spans="1:44">
      <c r="A2447" s="25">
        <v>202506</v>
      </c>
      <c r="B2447" s="17" t="str">
        <f>IF(A2447="","",IFERROR(VLOOKUP(A2447,Campaña!A:K,2,0),"ID NO EXISTE"))</f>
        <v>Campaña junio 2025</v>
      </c>
      <c r="C2447" s="25">
        <v>30</v>
      </c>
      <c r="D2447" s="85" t="str">
        <f>IF(C2447="","",IFERROR(CONCATENATE(VLOOKUP(C2447,EstacionReplica!A:W,2,0)," - ",VLOOKUP(C2447,EstacionReplica!A:W,3,0)," - ",VLOOKUP(C2447,EstacionReplica!A:W,4,0)),"ID NO EXISTE"))</f>
        <v>A-30 - Registro individual - 1</v>
      </c>
      <c r="E2447" s="25">
        <v>2025</v>
      </c>
      <c r="F2447" s="25">
        <v>6</v>
      </c>
      <c r="G2447" s="25">
        <v>27</v>
      </c>
      <c r="H2447" s="86">
        <v>0.40069444444444446</v>
      </c>
      <c r="I2447" s="25" t="s">
        <v>771</v>
      </c>
      <c r="O2447" s="25" t="s">
        <v>772</v>
      </c>
      <c r="P2447" s="25" t="s">
        <v>773</v>
      </c>
      <c r="Q2447" s="25" t="s">
        <v>774</v>
      </c>
      <c r="R2447" s="25" t="s">
        <v>775</v>
      </c>
      <c r="S2447" s="25" t="s">
        <v>776</v>
      </c>
      <c r="T2447" s="25" t="s">
        <v>777</v>
      </c>
      <c r="V2447" s="25" t="s">
        <v>778</v>
      </c>
      <c r="X2447" s="25" t="s">
        <v>779</v>
      </c>
      <c r="AB2447" s="25" t="s">
        <v>780</v>
      </c>
      <c r="AC2447" s="25" t="s">
        <v>781</v>
      </c>
      <c r="AD2447" s="25">
        <v>0</v>
      </c>
      <c r="AE2447" s="25" t="s">
        <v>782</v>
      </c>
      <c r="AF2447" s="25">
        <v>-23.4173667763738</v>
      </c>
      <c r="AG2447" s="25">
        <v>-68.042861309282301</v>
      </c>
      <c r="AH2447" s="25">
        <v>0.40069444444444446</v>
      </c>
      <c r="AI2447" s="25" t="s">
        <v>789</v>
      </c>
      <c r="AM2447" s="25" t="s">
        <v>784</v>
      </c>
      <c r="AN2447" s="25" t="s">
        <v>800</v>
      </c>
      <c r="AO2447" s="25" t="s">
        <v>785</v>
      </c>
      <c r="AR2447" s="25" t="s">
        <v>1217</v>
      </c>
    </row>
    <row r="2448" spans="1:44">
      <c r="A2448" s="25">
        <v>202506</v>
      </c>
      <c r="B2448" s="17" t="str">
        <f>IF(A2448="","",IFERROR(VLOOKUP(A2448,Campaña!A:K,2,0),"ID NO EXISTE"))</f>
        <v>Campaña junio 2025</v>
      </c>
      <c r="C2448" s="25">
        <v>31</v>
      </c>
      <c r="D2448" s="85" t="str">
        <f>IF(C2448="","",IFERROR(CONCATENATE(VLOOKUP(C2448,EstacionReplica!A:W,2,0)," - ",VLOOKUP(C2448,EstacionReplica!A:W,3,0)," - ",VLOOKUP(C2448,EstacionReplica!A:W,4,0)),"ID NO EXISTE"))</f>
        <v>A-31 - Registro individual - 1</v>
      </c>
      <c r="E2448" s="25">
        <v>2025</v>
      </c>
      <c r="F2448" s="25">
        <v>6</v>
      </c>
      <c r="G2448" s="25">
        <v>27</v>
      </c>
      <c r="H2448" s="86">
        <v>0.39861111111111114</v>
      </c>
      <c r="I2448" s="25" t="s">
        <v>771</v>
      </c>
      <c r="O2448" s="25" t="s">
        <v>772</v>
      </c>
      <c r="P2448" s="25" t="s">
        <v>773</v>
      </c>
      <c r="Q2448" s="25" t="s">
        <v>774</v>
      </c>
      <c r="R2448" s="25" t="s">
        <v>775</v>
      </c>
      <c r="S2448" s="25" t="s">
        <v>776</v>
      </c>
      <c r="T2448" s="25" t="s">
        <v>777</v>
      </c>
      <c r="V2448" s="25" t="s">
        <v>778</v>
      </c>
      <c r="X2448" s="25" t="s">
        <v>779</v>
      </c>
      <c r="AB2448" s="25" t="s">
        <v>780</v>
      </c>
      <c r="AC2448" s="25" t="s">
        <v>781</v>
      </c>
      <c r="AD2448" s="25">
        <v>0</v>
      </c>
      <c r="AE2448" s="25" t="s">
        <v>782</v>
      </c>
      <c r="AF2448" s="25">
        <v>-23.4173575047955</v>
      </c>
      <c r="AG2448" s="25">
        <v>-68.042822226921004</v>
      </c>
      <c r="AH2448" s="25">
        <v>0.39861111111111114</v>
      </c>
      <c r="AI2448" s="25" t="s">
        <v>789</v>
      </c>
      <c r="AM2448" s="25" t="s">
        <v>784</v>
      </c>
      <c r="AN2448" s="25" t="s">
        <v>797</v>
      </c>
      <c r="AO2448" s="25" t="s">
        <v>785</v>
      </c>
      <c r="AR2448" s="25" t="s">
        <v>1217</v>
      </c>
    </row>
    <row r="2449" spans="1:44">
      <c r="A2449" s="25">
        <v>202506</v>
      </c>
      <c r="B2449" s="17" t="str">
        <f>IF(A2449="","",IFERROR(VLOOKUP(A2449,Campaña!A:K,2,0),"ID NO EXISTE"))</f>
        <v>Campaña junio 2025</v>
      </c>
      <c r="C2449" s="25">
        <v>32</v>
      </c>
      <c r="D2449" s="85" t="str">
        <f>IF(C2449="","",IFERROR(CONCATENATE(VLOOKUP(C2449,EstacionReplica!A:W,2,0)," - ",VLOOKUP(C2449,EstacionReplica!A:W,3,0)," - ",VLOOKUP(C2449,EstacionReplica!A:W,4,0)),"ID NO EXISTE"))</f>
        <v>A-32 - Registro individual - 1</v>
      </c>
      <c r="E2449" s="25">
        <v>2025</v>
      </c>
      <c r="F2449" s="25">
        <v>6</v>
      </c>
      <c r="G2449" s="25">
        <v>27</v>
      </c>
      <c r="H2449" s="86">
        <v>0.48958333333333331</v>
      </c>
      <c r="I2449" s="25" t="s">
        <v>771</v>
      </c>
      <c r="O2449" s="25" t="s">
        <v>772</v>
      </c>
      <c r="P2449" s="25" t="s">
        <v>773</v>
      </c>
      <c r="Q2449" s="25" t="s">
        <v>774</v>
      </c>
      <c r="R2449" s="25" t="s">
        <v>775</v>
      </c>
      <c r="S2449" s="25" t="s">
        <v>776</v>
      </c>
      <c r="T2449" s="25" t="s">
        <v>777</v>
      </c>
      <c r="V2449" s="25" t="s">
        <v>778</v>
      </c>
      <c r="X2449" s="25" t="s">
        <v>779</v>
      </c>
      <c r="AB2449" s="25" t="s">
        <v>780</v>
      </c>
      <c r="AC2449" s="25" t="s">
        <v>781</v>
      </c>
      <c r="AD2449" s="25">
        <v>0</v>
      </c>
      <c r="AE2449" s="25" t="s">
        <v>782</v>
      </c>
      <c r="AF2449" s="25">
        <v>-23.417607575561501</v>
      </c>
      <c r="AG2449" s="25">
        <v>-68.033561664068898</v>
      </c>
      <c r="AH2449" s="25">
        <v>0.48958333333333331</v>
      </c>
      <c r="AI2449" s="25" t="s">
        <v>783</v>
      </c>
      <c r="AM2449" s="25" t="s">
        <v>784</v>
      </c>
      <c r="AO2449" s="25" t="s">
        <v>785</v>
      </c>
      <c r="AR2449" s="25" t="s">
        <v>1217</v>
      </c>
    </row>
    <row r="2450" spans="1:44">
      <c r="A2450" s="25">
        <v>202506</v>
      </c>
      <c r="B2450" s="17" t="str">
        <f>IF(A2450="","",IFERROR(VLOOKUP(A2450,Campaña!A:K,2,0),"ID NO EXISTE"))</f>
        <v>Campaña junio 2025</v>
      </c>
      <c r="C2450" s="25">
        <v>33</v>
      </c>
      <c r="D2450" s="85" t="str">
        <f>IF(C2450="","",IFERROR(CONCATENATE(VLOOKUP(C2450,EstacionReplica!A:W,2,0)," - ",VLOOKUP(C2450,EstacionReplica!A:W,3,0)," - ",VLOOKUP(C2450,EstacionReplica!A:W,4,0)),"ID NO EXISTE"))</f>
        <v>A-33 - Registro individual - 1</v>
      </c>
      <c r="E2450" s="25">
        <v>2025</v>
      </c>
      <c r="F2450" s="25">
        <v>6</v>
      </c>
      <c r="G2450" s="25">
        <v>27</v>
      </c>
      <c r="H2450" s="86">
        <v>0.48888888888888887</v>
      </c>
      <c r="I2450" s="25" t="s">
        <v>771</v>
      </c>
      <c r="O2450" s="25" t="s">
        <v>772</v>
      </c>
      <c r="P2450" s="25" t="s">
        <v>773</v>
      </c>
      <c r="Q2450" s="25" t="s">
        <v>774</v>
      </c>
      <c r="R2450" s="25" t="s">
        <v>775</v>
      </c>
      <c r="S2450" s="25" t="s">
        <v>776</v>
      </c>
      <c r="T2450" s="25" t="s">
        <v>777</v>
      </c>
      <c r="V2450" s="25" t="s">
        <v>778</v>
      </c>
      <c r="X2450" s="25" t="s">
        <v>779</v>
      </c>
      <c r="AB2450" s="25" t="s">
        <v>780</v>
      </c>
      <c r="AC2450" s="25" t="s">
        <v>781</v>
      </c>
      <c r="AD2450" s="25">
        <v>85</v>
      </c>
      <c r="AE2450" s="25" t="s">
        <v>782</v>
      </c>
      <c r="AF2450" s="25">
        <v>-23.4177598423456</v>
      </c>
      <c r="AG2450" s="25">
        <v>-68.033355025022402</v>
      </c>
      <c r="AH2450" s="25">
        <v>0.48888888888888887</v>
      </c>
      <c r="AI2450" s="25" t="s">
        <v>787</v>
      </c>
      <c r="AM2450" s="25" t="s">
        <v>784</v>
      </c>
      <c r="AN2450" s="25" t="s">
        <v>940</v>
      </c>
      <c r="AO2450" s="25" t="s">
        <v>785</v>
      </c>
      <c r="AR2450" s="25" t="s">
        <v>1217</v>
      </c>
    </row>
    <row r="2451" spans="1:44">
      <c r="A2451" s="25">
        <v>202506</v>
      </c>
      <c r="B2451" s="17" t="str">
        <f>IF(A2451="","",IFERROR(VLOOKUP(A2451,Campaña!A:K,2,0),"ID NO EXISTE"))</f>
        <v>Campaña junio 2025</v>
      </c>
      <c r="C2451" s="25">
        <v>34</v>
      </c>
      <c r="D2451" s="85" t="str">
        <f>IF(C2451="","",IFERROR(CONCATENATE(VLOOKUP(C2451,EstacionReplica!A:W,2,0)," - ",VLOOKUP(C2451,EstacionReplica!A:W,3,0)," - ",VLOOKUP(C2451,EstacionReplica!A:W,4,0)),"ID NO EXISTE"))</f>
        <v>A-34 - Registro individual - 1</v>
      </c>
      <c r="E2451" s="25">
        <v>2025</v>
      </c>
      <c r="F2451" s="25">
        <v>6</v>
      </c>
      <c r="G2451" s="25">
        <v>27</v>
      </c>
      <c r="H2451" s="86">
        <v>0.48819444444444443</v>
      </c>
      <c r="I2451" s="25" t="s">
        <v>771</v>
      </c>
      <c r="O2451" s="25" t="s">
        <v>772</v>
      </c>
      <c r="P2451" s="25" t="s">
        <v>773</v>
      </c>
      <c r="Q2451" s="25" t="s">
        <v>774</v>
      </c>
      <c r="R2451" s="25" t="s">
        <v>775</v>
      </c>
      <c r="S2451" s="25" t="s">
        <v>776</v>
      </c>
      <c r="T2451" s="25" t="s">
        <v>777</v>
      </c>
      <c r="V2451" s="25" t="s">
        <v>778</v>
      </c>
      <c r="X2451" s="25" t="s">
        <v>779</v>
      </c>
      <c r="AB2451" s="25" t="s">
        <v>780</v>
      </c>
      <c r="AC2451" s="25" t="s">
        <v>781</v>
      </c>
      <c r="AD2451" s="25">
        <v>0</v>
      </c>
      <c r="AE2451" s="25" t="s">
        <v>782</v>
      </c>
      <c r="AF2451" s="25">
        <v>-23.417593637234798</v>
      </c>
      <c r="AG2451" s="25">
        <v>-68.032768996823293</v>
      </c>
      <c r="AH2451" s="25">
        <v>0.48819444444444443</v>
      </c>
      <c r="AI2451" s="25" t="s">
        <v>789</v>
      </c>
      <c r="AM2451" s="25" t="s">
        <v>784</v>
      </c>
      <c r="AN2451" s="25" t="s">
        <v>790</v>
      </c>
      <c r="AO2451" s="25" t="s">
        <v>785</v>
      </c>
      <c r="AR2451" s="25" t="s">
        <v>1217</v>
      </c>
    </row>
    <row r="2452" spans="1:44">
      <c r="A2452" s="25">
        <v>202506</v>
      </c>
      <c r="B2452" s="17" t="str">
        <f>IF(A2452="","",IFERROR(VLOOKUP(A2452,Campaña!A:K,2,0),"ID NO EXISTE"))</f>
        <v>Campaña junio 2025</v>
      </c>
      <c r="C2452" s="25">
        <v>35</v>
      </c>
      <c r="D2452" s="85" t="str">
        <f>IF(C2452="","",IFERROR(CONCATENATE(VLOOKUP(C2452,EstacionReplica!A:W,2,0)," - ",VLOOKUP(C2452,EstacionReplica!A:W,3,0)," - ",VLOOKUP(C2452,EstacionReplica!A:W,4,0)),"ID NO EXISTE"))</f>
        <v>A-35 - Registro individual - 1</v>
      </c>
      <c r="E2452" s="25">
        <v>2025</v>
      </c>
      <c r="F2452" s="25">
        <v>6</v>
      </c>
      <c r="G2452" s="25">
        <v>27</v>
      </c>
      <c r="H2452" s="86">
        <v>0.48819444444444443</v>
      </c>
      <c r="I2452" s="25" t="s">
        <v>771</v>
      </c>
      <c r="O2452" s="25" t="s">
        <v>772</v>
      </c>
      <c r="P2452" s="25" t="s">
        <v>773</v>
      </c>
      <c r="Q2452" s="25" t="s">
        <v>774</v>
      </c>
      <c r="R2452" s="25" t="s">
        <v>775</v>
      </c>
      <c r="S2452" s="25" t="s">
        <v>776</v>
      </c>
      <c r="T2452" s="25" t="s">
        <v>777</v>
      </c>
      <c r="V2452" s="25" t="s">
        <v>778</v>
      </c>
      <c r="X2452" s="25" t="s">
        <v>779</v>
      </c>
      <c r="AB2452" s="25" t="s">
        <v>780</v>
      </c>
      <c r="AC2452" s="25" t="s">
        <v>781</v>
      </c>
      <c r="AD2452" s="25">
        <v>0</v>
      </c>
      <c r="AE2452" s="25" t="s">
        <v>782</v>
      </c>
      <c r="AF2452" s="25">
        <v>-23.417537689511999</v>
      </c>
      <c r="AG2452" s="25">
        <v>-68.032485573059205</v>
      </c>
      <c r="AH2452" s="25">
        <v>0.48819444444444443</v>
      </c>
      <c r="AI2452" s="25" t="s">
        <v>789</v>
      </c>
      <c r="AM2452" s="25" t="s">
        <v>784</v>
      </c>
      <c r="AN2452" s="25" t="s">
        <v>797</v>
      </c>
      <c r="AO2452" s="25" t="s">
        <v>785</v>
      </c>
      <c r="AR2452" s="25" t="s">
        <v>1217</v>
      </c>
    </row>
    <row r="2453" spans="1:44">
      <c r="A2453" s="25">
        <v>202506</v>
      </c>
      <c r="B2453" s="17" t="str">
        <f>IF(A2453="","",IFERROR(VLOOKUP(A2453,Campaña!A:K,2,0),"ID NO EXISTE"))</f>
        <v>Campaña junio 2025</v>
      </c>
      <c r="C2453" s="25">
        <v>36</v>
      </c>
      <c r="D2453" s="85" t="str">
        <f>IF(C2453="","",IFERROR(CONCATENATE(VLOOKUP(C2453,EstacionReplica!A:W,2,0)," - ",VLOOKUP(C2453,EstacionReplica!A:W,3,0)," - ",VLOOKUP(C2453,EstacionReplica!A:W,4,0)),"ID NO EXISTE"))</f>
        <v>A-36 - Registro individual - 1</v>
      </c>
      <c r="E2453" s="25">
        <v>2025</v>
      </c>
      <c r="F2453" s="25">
        <v>6</v>
      </c>
      <c r="G2453" s="25">
        <v>27</v>
      </c>
      <c r="H2453" s="86">
        <v>0.42569444444444443</v>
      </c>
      <c r="I2453" s="25" t="s">
        <v>771</v>
      </c>
      <c r="O2453" s="25" t="s">
        <v>772</v>
      </c>
      <c r="P2453" s="25" t="s">
        <v>773</v>
      </c>
      <c r="Q2453" s="25" t="s">
        <v>774</v>
      </c>
      <c r="R2453" s="25" t="s">
        <v>775</v>
      </c>
      <c r="S2453" s="25" t="s">
        <v>776</v>
      </c>
      <c r="T2453" s="25" t="s">
        <v>777</v>
      </c>
      <c r="V2453" s="25" t="s">
        <v>778</v>
      </c>
      <c r="X2453" s="25" t="s">
        <v>779</v>
      </c>
      <c r="AB2453" s="25" t="s">
        <v>780</v>
      </c>
      <c r="AC2453" s="25" t="s">
        <v>781</v>
      </c>
      <c r="AD2453" s="25">
        <v>70</v>
      </c>
      <c r="AE2453" s="25" t="s">
        <v>782</v>
      </c>
      <c r="AF2453" s="25">
        <v>-23.4189897852911</v>
      </c>
      <c r="AG2453" s="25">
        <v>-68.033610346334996</v>
      </c>
      <c r="AH2453" s="25">
        <v>0.42569444444444443</v>
      </c>
      <c r="AI2453" s="25" t="s">
        <v>787</v>
      </c>
      <c r="AM2453" s="25" t="s">
        <v>784</v>
      </c>
      <c r="AN2453" s="25" t="s">
        <v>803</v>
      </c>
      <c r="AO2453" s="25" t="s">
        <v>785</v>
      </c>
      <c r="AR2453" s="25" t="s">
        <v>1217</v>
      </c>
    </row>
    <row r="2454" spans="1:44">
      <c r="A2454" s="25">
        <v>202506</v>
      </c>
      <c r="B2454" s="17" t="str">
        <f>IF(A2454="","",IFERROR(VLOOKUP(A2454,Campaña!A:K,2,0),"ID NO EXISTE"))</f>
        <v>Campaña junio 2025</v>
      </c>
      <c r="C2454" s="25">
        <v>37</v>
      </c>
      <c r="D2454" s="85" t="str">
        <f>IF(C2454="","",IFERROR(CONCATENATE(VLOOKUP(C2454,EstacionReplica!A:W,2,0)," - ",VLOOKUP(C2454,EstacionReplica!A:W,3,0)," - ",VLOOKUP(C2454,EstacionReplica!A:W,4,0)),"ID NO EXISTE"))</f>
        <v>A-37 - Registro individual - 1</v>
      </c>
      <c r="E2454" s="25">
        <v>2025</v>
      </c>
      <c r="F2454" s="25">
        <v>6</v>
      </c>
      <c r="G2454" s="25">
        <v>27</v>
      </c>
      <c r="H2454" s="86">
        <v>0.42499999999999999</v>
      </c>
      <c r="I2454" s="25" t="s">
        <v>771</v>
      </c>
      <c r="O2454" s="25" t="s">
        <v>772</v>
      </c>
      <c r="P2454" s="25" t="s">
        <v>773</v>
      </c>
      <c r="Q2454" s="25" t="s">
        <v>774</v>
      </c>
      <c r="R2454" s="25" t="s">
        <v>775</v>
      </c>
      <c r="S2454" s="25" t="s">
        <v>776</v>
      </c>
      <c r="T2454" s="25" t="s">
        <v>777</v>
      </c>
      <c r="V2454" s="25" t="s">
        <v>778</v>
      </c>
      <c r="X2454" s="25" t="s">
        <v>779</v>
      </c>
      <c r="AB2454" s="25" t="s">
        <v>780</v>
      </c>
      <c r="AC2454" s="25" t="s">
        <v>781</v>
      </c>
      <c r="AD2454" s="25">
        <v>80</v>
      </c>
      <c r="AE2454" s="25" t="s">
        <v>782</v>
      </c>
      <c r="AF2454" s="25">
        <v>-23.418991843685699</v>
      </c>
      <c r="AG2454" s="25">
        <v>-68.033943101948196</v>
      </c>
      <c r="AH2454" s="25">
        <v>0.42499999999999999</v>
      </c>
      <c r="AI2454" s="25" t="s">
        <v>787</v>
      </c>
      <c r="AM2454" s="25" t="s">
        <v>784</v>
      </c>
      <c r="AN2454" s="25" t="s">
        <v>807</v>
      </c>
      <c r="AO2454" s="25" t="s">
        <v>785</v>
      </c>
      <c r="AR2454" s="25" t="s">
        <v>1217</v>
      </c>
    </row>
    <row r="2455" spans="1:44">
      <c r="A2455" s="25">
        <v>202506</v>
      </c>
      <c r="B2455" s="17" t="str">
        <f>IF(A2455="","",IFERROR(VLOOKUP(A2455,Campaña!A:K,2,0),"ID NO EXISTE"))</f>
        <v>Campaña junio 2025</v>
      </c>
      <c r="C2455" s="25">
        <v>38</v>
      </c>
      <c r="D2455" s="85" t="str">
        <f>IF(C2455="","",IFERROR(CONCATENATE(VLOOKUP(C2455,EstacionReplica!A:W,2,0)," - ",VLOOKUP(C2455,EstacionReplica!A:W,3,0)," - ",VLOOKUP(C2455,EstacionReplica!A:W,4,0)),"ID NO EXISTE"))</f>
        <v>A-38 - Registro individual - 1</v>
      </c>
      <c r="E2455" s="25">
        <v>2025</v>
      </c>
      <c r="F2455" s="25">
        <v>6</v>
      </c>
      <c r="G2455" s="25">
        <v>27</v>
      </c>
      <c r="H2455" s="86">
        <v>0.42222222222222222</v>
      </c>
      <c r="I2455" s="25" t="s">
        <v>771</v>
      </c>
      <c r="O2455" s="25" t="s">
        <v>772</v>
      </c>
      <c r="P2455" s="25" t="s">
        <v>773</v>
      </c>
      <c r="Q2455" s="25" t="s">
        <v>774</v>
      </c>
      <c r="R2455" s="25" t="s">
        <v>775</v>
      </c>
      <c r="S2455" s="25" t="s">
        <v>776</v>
      </c>
      <c r="T2455" s="25" t="s">
        <v>777</v>
      </c>
      <c r="V2455" s="25" t="s">
        <v>778</v>
      </c>
      <c r="X2455" s="25" t="s">
        <v>779</v>
      </c>
      <c r="AB2455" s="25" t="s">
        <v>780</v>
      </c>
      <c r="AC2455" s="25" t="s">
        <v>781</v>
      </c>
      <c r="AD2455" s="25">
        <v>0</v>
      </c>
      <c r="AE2455" s="25" t="s">
        <v>782</v>
      </c>
      <c r="AF2455" s="25">
        <v>-23.4196343637092</v>
      </c>
      <c r="AG2455" s="25">
        <v>-68.034143971344903</v>
      </c>
      <c r="AH2455" s="25">
        <v>0.42222222222222222</v>
      </c>
      <c r="AI2455" s="25" t="s">
        <v>789</v>
      </c>
      <c r="AM2455" s="25" t="s">
        <v>784</v>
      </c>
      <c r="AN2455" s="25" t="s">
        <v>797</v>
      </c>
      <c r="AO2455" s="25" t="s">
        <v>785</v>
      </c>
      <c r="AR2455" s="25" t="s">
        <v>1217</v>
      </c>
    </row>
    <row r="2456" spans="1:44">
      <c r="A2456" s="25">
        <v>202506</v>
      </c>
      <c r="B2456" s="17" t="str">
        <f>IF(A2456="","",IFERROR(VLOOKUP(A2456,Campaña!A:K,2,0),"ID NO EXISTE"))</f>
        <v>Campaña junio 2025</v>
      </c>
      <c r="C2456" s="25">
        <v>39</v>
      </c>
      <c r="D2456" s="85" t="str">
        <f>IF(C2456="","",IFERROR(CONCATENATE(VLOOKUP(C2456,EstacionReplica!A:W,2,0)," - ",VLOOKUP(C2456,EstacionReplica!A:W,3,0)," - ",VLOOKUP(C2456,EstacionReplica!A:W,4,0)),"ID NO EXISTE"))</f>
        <v>A-39 - Registro individual - 1</v>
      </c>
      <c r="E2456" s="25">
        <v>2025</v>
      </c>
      <c r="F2456" s="25">
        <v>6</v>
      </c>
      <c r="G2456" s="25">
        <v>27</v>
      </c>
      <c r="H2456" s="86">
        <v>0.42152777777777778</v>
      </c>
      <c r="I2456" s="25" t="s">
        <v>771</v>
      </c>
      <c r="O2456" s="25" t="s">
        <v>772</v>
      </c>
      <c r="P2456" s="25" t="s">
        <v>773</v>
      </c>
      <c r="Q2456" s="25" t="s">
        <v>774</v>
      </c>
      <c r="R2456" s="25" t="s">
        <v>775</v>
      </c>
      <c r="S2456" s="25" t="s">
        <v>776</v>
      </c>
      <c r="T2456" s="25" t="s">
        <v>777</v>
      </c>
      <c r="V2456" s="25" t="s">
        <v>778</v>
      </c>
      <c r="X2456" s="25" t="s">
        <v>779</v>
      </c>
      <c r="AB2456" s="25" t="s">
        <v>780</v>
      </c>
      <c r="AC2456" s="25" t="s">
        <v>781</v>
      </c>
      <c r="AD2456" s="25">
        <v>95</v>
      </c>
      <c r="AE2456" s="25" t="s">
        <v>782</v>
      </c>
      <c r="AF2456" s="25">
        <v>-23.4195986606268</v>
      </c>
      <c r="AG2456" s="25">
        <v>-68.034212742497104</v>
      </c>
      <c r="AH2456" s="25">
        <v>0.42152777777777778</v>
      </c>
      <c r="AI2456" s="25" t="s">
        <v>787</v>
      </c>
      <c r="AM2456" s="25" t="s">
        <v>784</v>
      </c>
      <c r="AN2456" s="25" t="s">
        <v>788</v>
      </c>
      <c r="AO2456" s="25" t="s">
        <v>785</v>
      </c>
      <c r="AR2456" s="25" t="s">
        <v>1217</v>
      </c>
    </row>
    <row r="2457" spans="1:44">
      <c r="A2457" s="25">
        <v>202506</v>
      </c>
      <c r="B2457" s="17" t="str">
        <f>IF(A2457="","",IFERROR(VLOOKUP(A2457,Campaña!A:K,2,0),"ID NO EXISTE"))</f>
        <v>Campaña junio 2025</v>
      </c>
      <c r="C2457" s="25">
        <v>40</v>
      </c>
      <c r="D2457" s="85" t="str">
        <f>IF(C2457="","",IFERROR(CONCATENATE(VLOOKUP(C2457,EstacionReplica!A:W,2,0)," - ",VLOOKUP(C2457,EstacionReplica!A:W,3,0)," - ",VLOOKUP(C2457,EstacionReplica!A:W,4,0)),"ID NO EXISTE"))</f>
        <v>A-40 - Registro individual - 1</v>
      </c>
      <c r="E2457" s="25">
        <v>2025</v>
      </c>
      <c r="F2457" s="25">
        <v>6</v>
      </c>
      <c r="G2457" s="25">
        <v>27</v>
      </c>
      <c r="H2457" s="86">
        <v>0.39513888888888887</v>
      </c>
      <c r="I2457" s="25" t="s">
        <v>771</v>
      </c>
      <c r="O2457" s="25" t="s">
        <v>772</v>
      </c>
      <c r="P2457" s="25" t="s">
        <v>773</v>
      </c>
      <c r="Q2457" s="25" t="s">
        <v>774</v>
      </c>
      <c r="R2457" s="25" t="s">
        <v>775</v>
      </c>
      <c r="S2457" s="25" t="s">
        <v>776</v>
      </c>
      <c r="T2457" s="25" t="s">
        <v>777</v>
      </c>
      <c r="V2457" s="25" t="s">
        <v>778</v>
      </c>
      <c r="X2457" s="25" t="s">
        <v>779</v>
      </c>
      <c r="AB2457" s="25" t="s">
        <v>780</v>
      </c>
      <c r="AC2457" s="25" t="s">
        <v>781</v>
      </c>
      <c r="AD2457" s="25">
        <v>80</v>
      </c>
      <c r="AE2457" s="25" t="s">
        <v>782</v>
      </c>
      <c r="AF2457" s="25">
        <v>-23.419658657330601</v>
      </c>
      <c r="AG2457" s="25">
        <v>-68.0351518992493</v>
      </c>
      <c r="AH2457" s="25">
        <v>0.39513888888888887</v>
      </c>
      <c r="AI2457" s="25" t="s">
        <v>787</v>
      </c>
      <c r="AM2457" s="25" t="s">
        <v>784</v>
      </c>
      <c r="AN2457" s="25" t="s">
        <v>795</v>
      </c>
      <c r="AO2457" s="25" t="s">
        <v>785</v>
      </c>
      <c r="AR2457" s="25" t="s">
        <v>1217</v>
      </c>
    </row>
    <row r="2458" spans="1:44">
      <c r="A2458" s="25">
        <v>202506</v>
      </c>
      <c r="B2458" s="17" t="str">
        <f>IF(A2458="","",IFERROR(VLOOKUP(A2458,Campaña!A:K,2,0),"ID NO EXISTE"))</f>
        <v>Campaña junio 2025</v>
      </c>
      <c r="C2458" s="25">
        <v>41</v>
      </c>
      <c r="D2458" s="85" t="str">
        <f>IF(C2458="","",IFERROR(CONCATENATE(VLOOKUP(C2458,EstacionReplica!A:W,2,0)," - ",VLOOKUP(C2458,EstacionReplica!A:W,3,0)," - ",VLOOKUP(C2458,EstacionReplica!A:W,4,0)),"ID NO EXISTE"))</f>
        <v>A-41 - Registro individual - 1</v>
      </c>
      <c r="E2458" s="25">
        <v>2025</v>
      </c>
      <c r="F2458" s="25">
        <v>6</v>
      </c>
      <c r="G2458" s="25">
        <v>27</v>
      </c>
      <c r="H2458" s="86">
        <v>0.38750000000000001</v>
      </c>
      <c r="I2458" s="25" t="s">
        <v>771</v>
      </c>
      <c r="O2458" s="25" t="s">
        <v>772</v>
      </c>
      <c r="P2458" s="25" t="s">
        <v>773</v>
      </c>
      <c r="Q2458" s="25" t="s">
        <v>774</v>
      </c>
      <c r="R2458" s="25" t="s">
        <v>775</v>
      </c>
      <c r="S2458" s="25" t="s">
        <v>776</v>
      </c>
      <c r="T2458" s="25" t="s">
        <v>777</v>
      </c>
      <c r="V2458" s="25" t="s">
        <v>778</v>
      </c>
      <c r="X2458" s="25" t="s">
        <v>779</v>
      </c>
      <c r="AB2458" s="25" t="s">
        <v>780</v>
      </c>
      <c r="AC2458" s="25" t="s">
        <v>781</v>
      </c>
      <c r="AD2458" s="25">
        <v>0</v>
      </c>
      <c r="AE2458" s="25" t="s">
        <v>782</v>
      </c>
      <c r="AF2458" s="25">
        <v>-23.419809508781299</v>
      </c>
      <c r="AG2458" s="25">
        <v>-68.0361784855492</v>
      </c>
      <c r="AH2458" s="25">
        <v>0.38750000000000001</v>
      </c>
      <c r="AI2458" s="25" t="s">
        <v>789</v>
      </c>
      <c r="AM2458" s="25" t="s">
        <v>784</v>
      </c>
      <c r="AN2458" s="25" t="s">
        <v>797</v>
      </c>
      <c r="AO2458" s="25" t="s">
        <v>785</v>
      </c>
      <c r="AR2458" s="25" t="s">
        <v>1217</v>
      </c>
    </row>
    <row r="2459" spans="1:44">
      <c r="A2459" s="25">
        <v>202506</v>
      </c>
      <c r="B2459" s="17" t="str">
        <f>IF(A2459="","",IFERROR(VLOOKUP(A2459,Campaña!A:K,2,0),"ID NO EXISTE"))</f>
        <v>Campaña junio 2025</v>
      </c>
      <c r="C2459" s="25">
        <v>42</v>
      </c>
      <c r="D2459" s="85" t="str">
        <f>IF(C2459="","",IFERROR(CONCATENATE(VLOOKUP(C2459,EstacionReplica!A:W,2,0)," - ",VLOOKUP(C2459,EstacionReplica!A:W,3,0)," - ",VLOOKUP(C2459,EstacionReplica!A:W,4,0)),"ID NO EXISTE"))</f>
        <v>A-42 - Registro individual - 1</v>
      </c>
      <c r="E2459" s="25">
        <v>2025</v>
      </c>
      <c r="F2459" s="25">
        <v>6</v>
      </c>
      <c r="G2459" s="25">
        <v>27</v>
      </c>
      <c r="H2459" s="86">
        <v>0.38194444444444442</v>
      </c>
      <c r="I2459" s="25" t="s">
        <v>771</v>
      </c>
      <c r="O2459" s="25" t="s">
        <v>772</v>
      </c>
      <c r="P2459" s="25" t="s">
        <v>773</v>
      </c>
      <c r="Q2459" s="25" t="s">
        <v>774</v>
      </c>
      <c r="R2459" s="25" t="s">
        <v>775</v>
      </c>
      <c r="S2459" s="25" t="s">
        <v>776</v>
      </c>
      <c r="T2459" s="25" t="s">
        <v>777</v>
      </c>
      <c r="V2459" s="25" t="s">
        <v>778</v>
      </c>
      <c r="X2459" s="25" t="s">
        <v>779</v>
      </c>
      <c r="AB2459" s="25" t="s">
        <v>780</v>
      </c>
      <c r="AC2459" s="25" t="s">
        <v>781</v>
      </c>
      <c r="AD2459" s="25">
        <v>0</v>
      </c>
      <c r="AE2459" s="25" t="s">
        <v>782</v>
      </c>
      <c r="AF2459" s="25">
        <v>-23.419840588401499</v>
      </c>
      <c r="AG2459" s="25">
        <v>-68.036824231222596</v>
      </c>
      <c r="AH2459" s="25">
        <v>0.38194444444444442</v>
      </c>
      <c r="AI2459" s="25" t="s">
        <v>789</v>
      </c>
      <c r="AM2459" s="25" t="s">
        <v>784</v>
      </c>
      <c r="AN2459" s="25" t="s">
        <v>797</v>
      </c>
      <c r="AO2459" s="25" t="s">
        <v>785</v>
      </c>
      <c r="AR2459" s="25" t="s">
        <v>1217</v>
      </c>
    </row>
    <row r="2460" spans="1:44">
      <c r="A2460" s="25">
        <v>202506</v>
      </c>
      <c r="B2460" s="17" t="str">
        <f>IF(A2460="","",IFERROR(VLOOKUP(A2460,Campaña!A:K,2,0),"ID NO EXISTE"))</f>
        <v>Campaña junio 2025</v>
      </c>
      <c r="C2460" s="25">
        <v>43</v>
      </c>
      <c r="D2460" s="85" t="str">
        <f>IF(C2460="","",IFERROR(CONCATENATE(VLOOKUP(C2460,EstacionReplica!A:W,2,0)," - ",VLOOKUP(C2460,EstacionReplica!A:W,3,0)," - ",VLOOKUP(C2460,EstacionReplica!A:W,4,0)),"ID NO EXISTE"))</f>
        <v>A-43 - Registro individual - 1</v>
      </c>
      <c r="E2460" s="25">
        <v>2025</v>
      </c>
      <c r="F2460" s="25">
        <v>6</v>
      </c>
      <c r="G2460" s="25">
        <v>27</v>
      </c>
      <c r="H2460" s="86">
        <v>0.38333333333333336</v>
      </c>
      <c r="I2460" s="25" t="s">
        <v>771</v>
      </c>
      <c r="O2460" s="25" t="s">
        <v>772</v>
      </c>
      <c r="P2460" s="25" t="s">
        <v>773</v>
      </c>
      <c r="Q2460" s="25" t="s">
        <v>774</v>
      </c>
      <c r="R2460" s="25" t="s">
        <v>775</v>
      </c>
      <c r="S2460" s="25" t="s">
        <v>776</v>
      </c>
      <c r="T2460" s="25" t="s">
        <v>777</v>
      </c>
      <c r="V2460" s="25" t="s">
        <v>778</v>
      </c>
      <c r="X2460" s="25" t="s">
        <v>779</v>
      </c>
      <c r="AB2460" s="25" t="s">
        <v>780</v>
      </c>
      <c r="AC2460" s="25" t="s">
        <v>781</v>
      </c>
      <c r="AD2460" s="25">
        <v>20</v>
      </c>
      <c r="AE2460" s="25" t="s">
        <v>782</v>
      </c>
      <c r="AF2460" s="25">
        <v>-23.419296936988601</v>
      </c>
      <c r="AG2460" s="25">
        <v>-68.036544333264004</v>
      </c>
      <c r="AH2460" s="25">
        <v>0.38333333333333336</v>
      </c>
      <c r="AI2460" s="25" t="s">
        <v>787</v>
      </c>
      <c r="AM2460" s="25" t="s">
        <v>784</v>
      </c>
      <c r="AN2460" s="25" t="s">
        <v>812</v>
      </c>
      <c r="AO2460" s="25" t="s">
        <v>785</v>
      </c>
      <c r="AR2460" s="25" t="s">
        <v>1217</v>
      </c>
    </row>
    <row r="2461" spans="1:44">
      <c r="A2461" s="25">
        <v>202506</v>
      </c>
      <c r="B2461" s="17" t="str">
        <f>IF(A2461="","",IFERROR(VLOOKUP(A2461,Campaña!A:K,2,0),"ID NO EXISTE"))</f>
        <v>Campaña junio 2025</v>
      </c>
      <c r="C2461" s="25">
        <v>44</v>
      </c>
      <c r="D2461" s="85" t="str">
        <f>IF(C2461="","",IFERROR(CONCATENATE(VLOOKUP(C2461,EstacionReplica!A:W,2,0)," - ",VLOOKUP(C2461,EstacionReplica!A:W,3,0)," - ",VLOOKUP(C2461,EstacionReplica!A:W,4,0)),"ID NO EXISTE"))</f>
        <v>A-44 - Registro individual - 1</v>
      </c>
      <c r="E2461" s="25">
        <v>2025</v>
      </c>
      <c r="F2461" s="25">
        <v>6</v>
      </c>
      <c r="G2461" s="25">
        <v>27</v>
      </c>
      <c r="H2461" s="86">
        <v>0.3840277777777778</v>
      </c>
      <c r="I2461" s="25" t="s">
        <v>771</v>
      </c>
      <c r="O2461" s="25" t="s">
        <v>772</v>
      </c>
      <c r="P2461" s="25" t="s">
        <v>773</v>
      </c>
      <c r="Q2461" s="25" t="s">
        <v>774</v>
      </c>
      <c r="R2461" s="25" t="s">
        <v>775</v>
      </c>
      <c r="S2461" s="25" t="s">
        <v>776</v>
      </c>
      <c r="T2461" s="25" t="s">
        <v>777</v>
      </c>
      <c r="V2461" s="25" t="s">
        <v>778</v>
      </c>
      <c r="X2461" s="25" t="s">
        <v>779</v>
      </c>
      <c r="AB2461" s="25" t="s">
        <v>780</v>
      </c>
      <c r="AC2461" s="25" t="s">
        <v>781</v>
      </c>
      <c r="AD2461" s="25">
        <v>70</v>
      </c>
      <c r="AE2461" s="25" t="s">
        <v>782</v>
      </c>
      <c r="AF2461" s="25">
        <v>-23.4192417205441</v>
      </c>
      <c r="AG2461" s="25">
        <v>-68.036378347510606</v>
      </c>
      <c r="AH2461" s="25">
        <v>0.3840277777777778</v>
      </c>
      <c r="AI2461" s="25" t="s">
        <v>787</v>
      </c>
      <c r="AM2461" s="25" t="s">
        <v>784</v>
      </c>
      <c r="AN2461" s="25" t="s">
        <v>803</v>
      </c>
      <c r="AO2461" s="25" t="s">
        <v>785</v>
      </c>
      <c r="AR2461" s="25" t="s">
        <v>1217</v>
      </c>
    </row>
    <row r="2462" spans="1:44">
      <c r="A2462" s="25">
        <v>202506</v>
      </c>
      <c r="B2462" s="17" t="str">
        <f>IF(A2462="","",IFERROR(VLOOKUP(A2462,Campaña!A:K,2,0),"ID NO EXISTE"))</f>
        <v>Campaña junio 2025</v>
      </c>
      <c r="C2462" s="25">
        <v>45</v>
      </c>
      <c r="D2462" s="85" t="str">
        <f>IF(C2462="","",IFERROR(CONCATENATE(VLOOKUP(C2462,EstacionReplica!A:W,2,0)," - ",VLOOKUP(C2462,EstacionReplica!A:W,3,0)," - ",VLOOKUP(C2462,EstacionReplica!A:W,4,0)),"ID NO EXISTE"))</f>
        <v>A-45 - Registro individual - 1</v>
      </c>
      <c r="E2462" s="25">
        <v>2025</v>
      </c>
      <c r="F2462" s="25">
        <v>6</v>
      </c>
      <c r="G2462" s="25">
        <v>27</v>
      </c>
      <c r="H2462" s="86">
        <v>0.38472222222222224</v>
      </c>
      <c r="I2462" s="25" t="s">
        <v>771</v>
      </c>
      <c r="O2462" s="25" t="s">
        <v>772</v>
      </c>
      <c r="P2462" s="25" t="s">
        <v>773</v>
      </c>
      <c r="Q2462" s="25" t="s">
        <v>774</v>
      </c>
      <c r="R2462" s="25" t="s">
        <v>775</v>
      </c>
      <c r="S2462" s="25" t="s">
        <v>776</v>
      </c>
      <c r="T2462" s="25" t="s">
        <v>777</v>
      </c>
      <c r="V2462" s="25" t="s">
        <v>778</v>
      </c>
      <c r="X2462" s="25" t="s">
        <v>779</v>
      </c>
      <c r="AB2462" s="25" t="s">
        <v>780</v>
      </c>
      <c r="AC2462" s="25" t="s">
        <v>781</v>
      </c>
      <c r="AD2462" s="25">
        <v>65</v>
      </c>
      <c r="AE2462" s="25" t="s">
        <v>782</v>
      </c>
      <c r="AF2462" s="25">
        <v>-23.419185175223301</v>
      </c>
      <c r="AG2462" s="25">
        <v>-68.035997048981699</v>
      </c>
      <c r="AH2462" s="25">
        <v>0.38472222222222224</v>
      </c>
      <c r="AI2462" s="25" t="s">
        <v>787</v>
      </c>
      <c r="AM2462" s="25" t="s">
        <v>784</v>
      </c>
      <c r="AN2462" s="25" t="s">
        <v>900</v>
      </c>
      <c r="AO2462" s="25" t="s">
        <v>785</v>
      </c>
      <c r="AR2462" s="25" t="s">
        <v>1217</v>
      </c>
    </row>
    <row r="2463" spans="1:44">
      <c r="A2463" s="25">
        <v>202506</v>
      </c>
      <c r="B2463" s="17" t="str">
        <f>IF(A2463="","",IFERROR(VLOOKUP(A2463,Campaña!A:K,2,0),"ID NO EXISTE"))</f>
        <v>Campaña junio 2025</v>
      </c>
      <c r="C2463" s="25">
        <v>46</v>
      </c>
      <c r="D2463" s="85" t="str">
        <f>IF(C2463="","",IFERROR(CONCATENATE(VLOOKUP(C2463,EstacionReplica!A:W,2,0)," - ",VLOOKUP(C2463,EstacionReplica!A:W,3,0)," - ",VLOOKUP(C2463,EstacionReplica!A:W,4,0)),"ID NO EXISTE"))</f>
        <v>A-46 - Registro individual - 1</v>
      </c>
      <c r="E2463" s="25">
        <v>2025</v>
      </c>
      <c r="F2463" s="25">
        <v>6</v>
      </c>
      <c r="G2463" s="25">
        <v>27</v>
      </c>
      <c r="H2463" s="86">
        <v>0.38472222222222224</v>
      </c>
      <c r="I2463" s="25" t="s">
        <v>771</v>
      </c>
      <c r="O2463" s="25" t="s">
        <v>772</v>
      </c>
      <c r="P2463" s="25" t="s">
        <v>773</v>
      </c>
      <c r="Q2463" s="25" t="s">
        <v>774</v>
      </c>
      <c r="R2463" s="25" t="s">
        <v>775</v>
      </c>
      <c r="S2463" s="25" t="s">
        <v>776</v>
      </c>
      <c r="T2463" s="25" t="s">
        <v>777</v>
      </c>
      <c r="V2463" s="25" t="s">
        <v>778</v>
      </c>
      <c r="X2463" s="25" t="s">
        <v>779</v>
      </c>
      <c r="AB2463" s="25" t="s">
        <v>780</v>
      </c>
      <c r="AC2463" s="25" t="s">
        <v>781</v>
      </c>
      <c r="AD2463" s="25">
        <v>60</v>
      </c>
      <c r="AE2463" s="25" t="s">
        <v>782</v>
      </c>
      <c r="AF2463" s="25">
        <v>-23.419230092015098</v>
      </c>
      <c r="AG2463" s="25">
        <v>-68.035957573898699</v>
      </c>
      <c r="AH2463" s="25">
        <v>0.38472222222222224</v>
      </c>
      <c r="AI2463" s="25" t="s">
        <v>787</v>
      </c>
      <c r="AM2463" s="25" t="s">
        <v>784</v>
      </c>
      <c r="AN2463" s="25" t="s">
        <v>1025</v>
      </c>
      <c r="AO2463" s="25" t="s">
        <v>785</v>
      </c>
      <c r="AR2463" s="25" t="s">
        <v>1217</v>
      </c>
    </row>
    <row r="2464" spans="1:44">
      <c r="A2464" s="25">
        <v>202506</v>
      </c>
      <c r="B2464" s="17" t="str">
        <f>IF(A2464="","",IFERROR(VLOOKUP(A2464,Campaña!A:K,2,0),"ID NO EXISTE"))</f>
        <v>Campaña junio 2025</v>
      </c>
      <c r="C2464" s="25">
        <v>47</v>
      </c>
      <c r="D2464" s="85" t="str">
        <f>IF(C2464="","",IFERROR(CONCATENATE(VLOOKUP(C2464,EstacionReplica!A:W,2,0)," - ",VLOOKUP(C2464,EstacionReplica!A:W,3,0)," - ",VLOOKUP(C2464,EstacionReplica!A:W,4,0)),"ID NO EXISTE"))</f>
        <v>A-47 - Registro individual - 1</v>
      </c>
      <c r="E2464" s="25">
        <v>2025</v>
      </c>
      <c r="F2464" s="25">
        <v>6</v>
      </c>
      <c r="G2464" s="25">
        <v>27</v>
      </c>
      <c r="H2464" s="86">
        <v>0.41319444444444442</v>
      </c>
      <c r="I2464" s="25" t="s">
        <v>771</v>
      </c>
      <c r="O2464" s="25" t="s">
        <v>772</v>
      </c>
      <c r="P2464" s="25" t="s">
        <v>773</v>
      </c>
      <c r="Q2464" s="25" t="s">
        <v>774</v>
      </c>
      <c r="R2464" s="25" t="s">
        <v>775</v>
      </c>
      <c r="S2464" s="25" t="s">
        <v>776</v>
      </c>
      <c r="T2464" s="25" t="s">
        <v>777</v>
      </c>
      <c r="V2464" s="25" t="s">
        <v>778</v>
      </c>
      <c r="X2464" s="25" t="s">
        <v>779</v>
      </c>
      <c r="AB2464" s="25" t="s">
        <v>780</v>
      </c>
      <c r="AC2464" s="25" t="s">
        <v>781</v>
      </c>
      <c r="AD2464" s="25">
        <v>45</v>
      </c>
      <c r="AE2464" s="25" t="s">
        <v>782</v>
      </c>
      <c r="AF2464" s="25">
        <v>-23.4190711750026</v>
      </c>
      <c r="AG2464" s="25">
        <v>-68.035087648906</v>
      </c>
      <c r="AH2464" s="25">
        <v>0.41319444444444442</v>
      </c>
      <c r="AI2464" s="25" t="s">
        <v>787</v>
      </c>
      <c r="AM2464" s="25" t="s">
        <v>784</v>
      </c>
      <c r="AN2464" s="25" t="s">
        <v>1042</v>
      </c>
      <c r="AO2464" s="25" t="s">
        <v>785</v>
      </c>
      <c r="AR2464" s="25" t="s">
        <v>1217</v>
      </c>
    </row>
    <row r="2465" spans="1:44">
      <c r="A2465" s="25">
        <v>202506</v>
      </c>
      <c r="B2465" s="17" t="str">
        <f>IF(A2465="","",IFERROR(VLOOKUP(A2465,Campaña!A:K,2,0),"ID NO EXISTE"))</f>
        <v>Campaña junio 2025</v>
      </c>
      <c r="C2465" s="25">
        <v>48</v>
      </c>
      <c r="D2465" s="85" t="str">
        <f>IF(C2465="","",IFERROR(CONCATENATE(VLOOKUP(C2465,EstacionReplica!A:W,2,0)," - ",VLOOKUP(C2465,EstacionReplica!A:W,3,0)," - ",VLOOKUP(C2465,EstacionReplica!A:W,4,0)),"ID NO EXISTE"))</f>
        <v>A-48 - Registro individual - 1</v>
      </c>
      <c r="E2465" s="25">
        <v>2025</v>
      </c>
      <c r="F2465" s="25">
        <v>6</v>
      </c>
      <c r="G2465" s="25">
        <v>27</v>
      </c>
      <c r="H2465" s="86">
        <v>0.43958333333333333</v>
      </c>
      <c r="I2465" s="25" t="s">
        <v>771</v>
      </c>
      <c r="O2465" s="25" t="s">
        <v>772</v>
      </c>
      <c r="P2465" s="25" t="s">
        <v>773</v>
      </c>
      <c r="Q2465" s="25" t="s">
        <v>774</v>
      </c>
      <c r="R2465" s="25" t="s">
        <v>775</v>
      </c>
      <c r="S2465" s="25" t="s">
        <v>776</v>
      </c>
      <c r="T2465" s="25" t="s">
        <v>777</v>
      </c>
      <c r="V2465" s="25" t="s">
        <v>778</v>
      </c>
      <c r="X2465" s="25" t="s">
        <v>779</v>
      </c>
      <c r="AB2465" s="25" t="s">
        <v>780</v>
      </c>
      <c r="AC2465" s="25" t="s">
        <v>781</v>
      </c>
      <c r="AD2465" s="25">
        <v>75</v>
      </c>
      <c r="AE2465" s="25" t="s">
        <v>782</v>
      </c>
      <c r="AF2465" s="25">
        <v>-23.418852471886201</v>
      </c>
      <c r="AG2465" s="25">
        <v>-68.037702461683594</v>
      </c>
      <c r="AH2465" s="25">
        <v>0.43958333333333333</v>
      </c>
      <c r="AI2465" s="25" t="s">
        <v>787</v>
      </c>
      <c r="AM2465" s="25" t="s">
        <v>784</v>
      </c>
      <c r="AN2465" s="25" t="s">
        <v>1220</v>
      </c>
      <c r="AO2465" s="25" t="s">
        <v>785</v>
      </c>
      <c r="AR2465" s="25" t="s">
        <v>1217</v>
      </c>
    </row>
    <row r="2466" spans="1:44">
      <c r="A2466" s="25">
        <v>202506</v>
      </c>
      <c r="B2466" s="17" t="str">
        <f>IF(A2466="","",IFERROR(VLOOKUP(A2466,Campaña!A:K,2,0),"ID NO EXISTE"))</f>
        <v>Campaña junio 2025</v>
      </c>
      <c r="C2466" s="25">
        <v>49</v>
      </c>
      <c r="D2466" s="85" t="str">
        <f>IF(C2466="","",IFERROR(CONCATENATE(VLOOKUP(C2466,EstacionReplica!A:W,2,0)," - ",VLOOKUP(C2466,EstacionReplica!A:W,3,0)," - ",VLOOKUP(C2466,EstacionReplica!A:W,4,0)),"ID NO EXISTE"))</f>
        <v>A-49 - Registro individual - 1</v>
      </c>
      <c r="E2466" s="25">
        <v>2025</v>
      </c>
      <c r="F2466" s="25">
        <v>6</v>
      </c>
      <c r="G2466" s="25">
        <v>27</v>
      </c>
      <c r="H2466" s="86">
        <v>0.39652777777777776</v>
      </c>
      <c r="I2466" s="25" t="s">
        <v>771</v>
      </c>
      <c r="O2466" s="25" t="s">
        <v>772</v>
      </c>
      <c r="P2466" s="25" t="s">
        <v>773</v>
      </c>
      <c r="Q2466" s="25" t="s">
        <v>774</v>
      </c>
      <c r="R2466" s="25" t="s">
        <v>775</v>
      </c>
      <c r="S2466" s="25" t="s">
        <v>776</v>
      </c>
      <c r="T2466" s="25" t="s">
        <v>777</v>
      </c>
      <c r="V2466" s="25" t="s">
        <v>778</v>
      </c>
      <c r="X2466" s="25" t="s">
        <v>779</v>
      </c>
      <c r="AB2466" s="25" t="s">
        <v>780</v>
      </c>
      <c r="AC2466" s="25" t="s">
        <v>781</v>
      </c>
      <c r="AD2466" s="25">
        <v>0</v>
      </c>
      <c r="AE2466" s="25" t="s">
        <v>782</v>
      </c>
      <c r="AF2466" s="25">
        <v>-23.419748671824301</v>
      </c>
      <c r="AG2466" s="25">
        <v>-68.035102309176693</v>
      </c>
      <c r="AH2466" s="25">
        <v>0.39652777777777776</v>
      </c>
      <c r="AI2466" s="25" t="s">
        <v>789</v>
      </c>
      <c r="AM2466" s="25" t="s">
        <v>784</v>
      </c>
      <c r="AN2466" s="25" t="s">
        <v>801</v>
      </c>
      <c r="AO2466" s="25" t="s">
        <v>785</v>
      </c>
      <c r="AR2466" s="25" t="s">
        <v>1217</v>
      </c>
    </row>
    <row r="2467" spans="1:44">
      <c r="A2467" s="25">
        <v>202506</v>
      </c>
      <c r="B2467" s="17" t="str">
        <f>IF(A2467="","",IFERROR(VLOOKUP(A2467,Campaña!A:K,2,0),"ID NO EXISTE"))</f>
        <v>Campaña junio 2025</v>
      </c>
      <c r="C2467" s="25">
        <v>50</v>
      </c>
      <c r="D2467" s="85" t="str">
        <f>IF(C2467="","",IFERROR(CONCATENATE(VLOOKUP(C2467,EstacionReplica!A:W,2,0)," - ",VLOOKUP(C2467,EstacionReplica!A:W,3,0)," - ",VLOOKUP(C2467,EstacionReplica!A:W,4,0)),"ID NO EXISTE"))</f>
        <v>A-50 - Registro individual - 1</v>
      </c>
      <c r="E2467" s="25">
        <v>2025</v>
      </c>
      <c r="F2467" s="25">
        <v>6</v>
      </c>
      <c r="G2467" s="25">
        <v>27</v>
      </c>
      <c r="H2467" s="86">
        <v>0.39166666666666666</v>
      </c>
      <c r="I2467" s="25" t="s">
        <v>771</v>
      </c>
      <c r="O2467" s="25" t="s">
        <v>772</v>
      </c>
      <c r="P2467" s="25" t="s">
        <v>773</v>
      </c>
      <c r="Q2467" s="25" t="s">
        <v>774</v>
      </c>
      <c r="R2467" s="25" t="s">
        <v>775</v>
      </c>
      <c r="S2467" s="25" t="s">
        <v>776</v>
      </c>
      <c r="T2467" s="25" t="s">
        <v>777</v>
      </c>
      <c r="V2467" s="25" t="s">
        <v>778</v>
      </c>
      <c r="X2467" s="25" t="s">
        <v>779</v>
      </c>
      <c r="AB2467" s="25" t="s">
        <v>780</v>
      </c>
      <c r="AC2467" s="25" t="s">
        <v>781</v>
      </c>
      <c r="AD2467" s="25">
        <v>0</v>
      </c>
      <c r="AE2467" s="25" t="s">
        <v>782</v>
      </c>
      <c r="AF2467" s="25">
        <v>-23.4199585766006</v>
      </c>
      <c r="AG2467" s="25">
        <v>-68.035453134489103</v>
      </c>
      <c r="AH2467" s="25">
        <v>0.39166666666666666</v>
      </c>
      <c r="AI2467" s="25" t="s">
        <v>789</v>
      </c>
      <c r="AM2467" s="25" t="s">
        <v>784</v>
      </c>
      <c r="AN2467" s="25" t="s">
        <v>797</v>
      </c>
      <c r="AO2467" s="25" t="s">
        <v>785</v>
      </c>
      <c r="AR2467" s="25" t="s">
        <v>1217</v>
      </c>
    </row>
    <row r="2468" spans="1:44">
      <c r="A2468" s="25">
        <v>202506</v>
      </c>
      <c r="B2468" s="17" t="str">
        <f>IF(A2468="","",IFERROR(VLOOKUP(A2468,Campaña!A:K,2,0),"ID NO EXISTE"))</f>
        <v>Campaña junio 2025</v>
      </c>
      <c r="C2468" s="25">
        <v>51</v>
      </c>
      <c r="D2468" s="85" t="str">
        <f>IF(C2468="","",IFERROR(CONCATENATE(VLOOKUP(C2468,EstacionReplica!A:W,2,0)," - ",VLOOKUP(C2468,EstacionReplica!A:W,3,0)," - ",VLOOKUP(C2468,EstacionReplica!A:W,4,0)),"ID NO EXISTE"))</f>
        <v>A-51 - Registro individual - 1</v>
      </c>
      <c r="E2468" s="25">
        <v>2025</v>
      </c>
      <c r="F2468" s="25">
        <v>6</v>
      </c>
      <c r="G2468" s="25">
        <v>27</v>
      </c>
      <c r="H2468" s="86">
        <v>0.3888888888888889</v>
      </c>
      <c r="I2468" s="25" t="s">
        <v>771</v>
      </c>
      <c r="O2468" s="25" t="s">
        <v>772</v>
      </c>
      <c r="P2468" s="25" t="s">
        <v>773</v>
      </c>
      <c r="Q2468" s="25" t="s">
        <v>774</v>
      </c>
      <c r="R2468" s="25" t="s">
        <v>775</v>
      </c>
      <c r="S2468" s="25" t="s">
        <v>776</v>
      </c>
      <c r="T2468" s="25" t="s">
        <v>777</v>
      </c>
      <c r="V2468" s="25" t="s">
        <v>778</v>
      </c>
      <c r="X2468" s="25" t="s">
        <v>779</v>
      </c>
      <c r="AB2468" s="25" t="s">
        <v>780</v>
      </c>
      <c r="AC2468" s="25" t="s">
        <v>781</v>
      </c>
      <c r="AD2468" s="25">
        <v>0</v>
      </c>
      <c r="AE2468" s="25" t="s">
        <v>782</v>
      </c>
      <c r="AF2468" s="25">
        <v>-23.4200249403276</v>
      </c>
      <c r="AG2468" s="25">
        <v>-68.035961600628397</v>
      </c>
      <c r="AH2468" s="25">
        <v>0.3888888888888889</v>
      </c>
      <c r="AI2468" s="25" t="s">
        <v>789</v>
      </c>
      <c r="AM2468" s="25" t="s">
        <v>784</v>
      </c>
      <c r="AN2468" s="25" t="s">
        <v>801</v>
      </c>
      <c r="AO2468" s="25" t="s">
        <v>785</v>
      </c>
      <c r="AR2468" s="25" t="s">
        <v>1217</v>
      </c>
    </row>
    <row r="2469" spans="1:44">
      <c r="A2469" s="25">
        <v>202506</v>
      </c>
      <c r="B2469" s="17" t="str">
        <f>IF(A2469="","",IFERROR(VLOOKUP(A2469,Campaña!A:K,2,0),"ID NO EXISTE"))</f>
        <v>Campaña junio 2025</v>
      </c>
      <c r="C2469" s="25">
        <v>52</v>
      </c>
      <c r="D2469" s="85" t="str">
        <f>IF(C2469="","",IFERROR(CONCATENATE(VLOOKUP(C2469,EstacionReplica!A:W,2,0)," - ",VLOOKUP(C2469,EstacionReplica!A:W,3,0)," - ",VLOOKUP(C2469,EstacionReplica!A:W,4,0)),"ID NO EXISTE"))</f>
        <v>A-52 - Registro individual - 1</v>
      </c>
      <c r="E2469" s="25">
        <v>2025</v>
      </c>
      <c r="F2469" s="25">
        <v>6</v>
      </c>
      <c r="G2469" s="25">
        <v>27</v>
      </c>
      <c r="H2469" s="86">
        <v>0.3888888888888889</v>
      </c>
      <c r="I2469" s="25" t="s">
        <v>771</v>
      </c>
      <c r="O2469" s="25" t="s">
        <v>772</v>
      </c>
      <c r="P2469" s="25" t="s">
        <v>773</v>
      </c>
      <c r="Q2469" s="25" t="s">
        <v>774</v>
      </c>
      <c r="R2469" s="25" t="s">
        <v>775</v>
      </c>
      <c r="S2469" s="25" t="s">
        <v>776</v>
      </c>
      <c r="T2469" s="25" t="s">
        <v>777</v>
      </c>
      <c r="V2469" s="25" t="s">
        <v>778</v>
      </c>
      <c r="X2469" s="25" t="s">
        <v>779</v>
      </c>
      <c r="AB2469" s="25" t="s">
        <v>780</v>
      </c>
      <c r="AC2469" s="25" t="s">
        <v>781</v>
      </c>
      <c r="AD2469" s="25">
        <v>0</v>
      </c>
      <c r="AE2469" s="25" t="s">
        <v>782</v>
      </c>
      <c r="AF2469" s="25">
        <v>-23.420016391880601</v>
      </c>
      <c r="AG2469" s="25">
        <v>-68.036039962180197</v>
      </c>
      <c r="AH2469" s="25">
        <v>0.3888888888888889</v>
      </c>
      <c r="AI2469" s="25" t="s">
        <v>789</v>
      </c>
      <c r="AM2469" s="25" t="s">
        <v>784</v>
      </c>
      <c r="AN2469" s="25" t="s">
        <v>801</v>
      </c>
      <c r="AO2469" s="25" t="s">
        <v>785</v>
      </c>
      <c r="AR2469" s="25" t="s">
        <v>1217</v>
      </c>
    </row>
    <row r="2470" spans="1:44">
      <c r="A2470" s="25">
        <v>202506</v>
      </c>
      <c r="B2470" s="17" t="str">
        <f>IF(A2470="","",IFERROR(VLOOKUP(A2470,Campaña!A:K,2,0),"ID NO EXISTE"))</f>
        <v>Campaña junio 2025</v>
      </c>
      <c r="C2470" s="25">
        <v>53</v>
      </c>
      <c r="D2470" s="85" t="str">
        <f>IF(C2470="","",IFERROR(CONCATENATE(VLOOKUP(C2470,EstacionReplica!A:W,2,0)," - ",VLOOKUP(C2470,EstacionReplica!A:W,3,0)," - ",VLOOKUP(C2470,EstacionReplica!A:W,4,0)),"ID NO EXISTE"))</f>
        <v>A-53 - Registro individual - 1</v>
      </c>
      <c r="E2470" s="25">
        <v>2025</v>
      </c>
      <c r="F2470" s="25">
        <v>6</v>
      </c>
      <c r="G2470" s="25">
        <v>27</v>
      </c>
      <c r="H2470" s="86">
        <v>0.38194444444444442</v>
      </c>
      <c r="I2470" s="25" t="s">
        <v>771</v>
      </c>
      <c r="O2470" s="25" t="s">
        <v>772</v>
      </c>
      <c r="P2470" s="25" t="s">
        <v>773</v>
      </c>
      <c r="Q2470" s="25" t="s">
        <v>774</v>
      </c>
      <c r="R2470" s="25" t="s">
        <v>775</v>
      </c>
      <c r="S2470" s="25" t="s">
        <v>776</v>
      </c>
      <c r="T2470" s="25" t="s">
        <v>777</v>
      </c>
      <c r="V2470" s="25" t="s">
        <v>778</v>
      </c>
      <c r="X2470" s="25" t="s">
        <v>779</v>
      </c>
      <c r="AB2470" s="25" t="s">
        <v>780</v>
      </c>
      <c r="AC2470" s="25" t="s">
        <v>781</v>
      </c>
      <c r="AD2470" s="25">
        <v>0</v>
      </c>
      <c r="AE2470" s="25" t="s">
        <v>782</v>
      </c>
      <c r="AF2470" s="25">
        <v>-23.419966368045198</v>
      </c>
      <c r="AG2470" s="25">
        <v>-68.036715658515206</v>
      </c>
      <c r="AH2470" s="25">
        <v>0.38194444444444442</v>
      </c>
      <c r="AI2470" s="25" t="s">
        <v>789</v>
      </c>
      <c r="AM2470" s="25" t="s">
        <v>784</v>
      </c>
      <c r="AN2470" s="25" t="s">
        <v>800</v>
      </c>
      <c r="AO2470" s="25" t="s">
        <v>785</v>
      </c>
      <c r="AR2470" s="25" t="s">
        <v>1217</v>
      </c>
    </row>
    <row r="2471" spans="1:44">
      <c r="A2471" s="25">
        <v>202506</v>
      </c>
      <c r="B2471" s="17" t="str">
        <f>IF(A2471="","",IFERROR(VLOOKUP(A2471,Campaña!A:K,2,0),"ID NO EXISTE"))</f>
        <v>Campaña junio 2025</v>
      </c>
      <c r="C2471" s="25">
        <v>54</v>
      </c>
      <c r="D2471" s="85" t="str">
        <f>IF(C2471="","",IFERROR(CONCATENATE(VLOOKUP(C2471,EstacionReplica!A:W,2,0)," - ",VLOOKUP(C2471,EstacionReplica!A:W,3,0)," - ",VLOOKUP(C2471,EstacionReplica!A:W,4,0)),"ID NO EXISTE"))</f>
        <v>A-54 - Registro individual - 1</v>
      </c>
      <c r="E2471" s="25">
        <v>2025</v>
      </c>
      <c r="F2471" s="25">
        <v>6</v>
      </c>
      <c r="G2471" s="25">
        <v>27</v>
      </c>
      <c r="H2471" s="86">
        <v>0.38124999999999998</v>
      </c>
      <c r="I2471" s="25" t="s">
        <v>771</v>
      </c>
      <c r="O2471" s="25" t="s">
        <v>772</v>
      </c>
      <c r="P2471" s="25" t="s">
        <v>773</v>
      </c>
      <c r="Q2471" s="25" t="s">
        <v>774</v>
      </c>
      <c r="R2471" s="25" t="s">
        <v>775</v>
      </c>
      <c r="S2471" s="25" t="s">
        <v>776</v>
      </c>
      <c r="T2471" s="25" t="s">
        <v>777</v>
      </c>
      <c r="V2471" s="25" t="s">
        <v>778</v>
      </c>
      <c r="X2471" s="25" t="s">
        <v>779</v>
      </c>
      <c r="AB2471" s="25" t="s">
        <v>780</v>
      </c>
      <c r="AC2471" s="25" t="s">
        <v>781</v>
      </c>
      <c r="AD2471" s="25">
        <v>0</v>
      </c>
      <c r="AE2471" s="25" t="s">
        <v>782</v>
      </c>
      <c r="AF2471" s="25">
        <v>-23.420101541473802</v>
      </c>
      <c r="AG2471" s="25">
        <v>-68.036665742304606</v>
      </c>
      <c r="AH2471" s="25">
        <v>0.38124999999999998</v>
      </c>
      <c r="AI2471" s="25" t="s">
        <v>789</v>
      </c>
      <c r="AM2471" s="25" t="s">
        <v>784</v>
      </c>
      <c r="AN2471" s="25" t="s">
        <v>797</v>
      </c>
      <c r="AO2471" s="25" t="s">
        <v>785</v>
      </c>
      <c r="AR2471" s="25" t="s">
        <v>1217</v>
      </c>
    </row>
    <row r="2472" spans="1:44">
      <c r="A2472" s="25">
        <v>202506</v>
      </c>
      <c r="B2472" s="17" t="str">
        <f>IF(A2472="","",IFERROR(VLOOKUP(A2472,Campaña!A:K,2,0),"ID NO EXISTE"))</f>
        <v>Campaña junio 2025</v>
      </c>
      <c r="C2472" s="25">
        <v>55</v>
      </c>
      <c r="D2472" s="85" t="str">
        <f>IF(C2472="","",IFERROR(CONCATENATE(VLOOKUP(C2472,EstacionReplica!A:W,2,0)," - ",VLOOKUP(C2472,EstacionReplica!A:W,3,0)," - ",VLOOKUP(C2472,EstacionReplica!A:W,4,0)),"ID NO EXISTE"))</f>
        <v>A-55 - Registro individual - 1</v>
      </c>
      <c r="E2472" s="25">
        <v>2025</v>
      </c>
      <c r="F2472" s="25">
        <v>6</v>
      </c>
      <c r="G2472" s="25">
        <v>27</v>
      </c>
      <c r="H2472" s="86">
        <v>0.37777777777777777</v>
      </c>
      <c r="I2472" s="25" t="s">
        <v>771</v>
      </c>
      <c r="O2472" s="25" t="s">
        <v>772</v>
      </c>
      <c r="P2472" s="25" t="s">
        <v>773</v>
      </c>
      <c r="Q2472" s="25" t="s">
        <v>774</v>
      </c>
      <c r="R2472" s="25" t="s">
        <v>775</v>
      </c>
      <c r="S2472" s="25" t="s">
        <v>776</v>
      </c>
      <c r="T2472" s="25" t="s">
        <v>777</v>
      </c>
      <c r="V2472" s="25" t="s">
        <v>778</v>
      </c>
      <c r="X2472" s="25" t="s">
        <v>779</v>
      </c>
      <c r="AB2472" s="25" t="s">
        <v>780</v>
      </c>
      <c r="AC2472" s="25" t="s">
        <v>781</v>
      </c>
      <c r="AD2472" s="25">
        <v>0</v>
      </c>
      <c r="AE2472" s="25" t="s">
        <v>782</v>
      </c>
      <c r="AF2472" s="25">
        <v>-23.4206362816957</v>
      </c>
      <c r="AG2472" s="25">
        <v>-68.036965281847301</v>
      </c>
      <c r="AH2472" s="25">
        <v>0.37777777777777777</v>
      </c>
      <c r="AI2472" s="25" t="s">
        <v>789</v>
      </c>
      <c r="AM2472" s="25" t="s">
        <v>784</v>
      </c>
      <c r="AN2472" s="25" t="s">
        <v>797</v>
      </c>
      <c r="AO2472" s="25" t="s">
        <v>785</v>
      </c>
      <c r="AR2472" s="25" t="s">
        <v>1217</v>
      </c>
    </row>
    <row r="2473" spans="1:44">
      <c r="A2473" s="25">
        <v>202506</v>
      </c>
      <c r="B2473" s="17" t="str">
        <f>IF(A2473="","",IFERROR(VLOOKUP(A2473,Campaña!A:K,2,0),"ID NO EXISTE"))</f>
        <v>Campaña junio 2025</v>
      </c>
      <c r="C2473" s="25">
        <v>56</v>
      </c>
      <c r="D2473" s="85" t="str">
        <f>IF(C2473="","",IFERROR(CONCATENATE(VLOOKUP(C2473,EstacionReplica!A:W,2,0)," - ",VLOOKUP(C2473,EstacionReplica!A:W,3,0)," - ",VLOOKUP(C2473,EstacionReplica!A:W,4,0)),"ID NO EXISTE"))</f>
        <v>A-56 - Registro individual - 1</v>
      </c>
      <c r="E2473" s="25">
        <v>2025</v>
      </c>
      <c r="F2473" s="25">
        <v>6</v>
      </c>
      <c r="G2473" s="25">
        <v>27</v>
      </c>
      <c r="H2473" s="86">
        <v>0.37986111111111109</v>
      </c>
      <c r="I2473" s="25" t="s">
        <v>771</v>
      </c>
      <c r="O2473" s="25" t="s">
        <v>772</v>
      </c>
      <c r="P2473" s="25" t="s">
        <v>773</v>
      </c>
      <c r="Q2473" s="25" t="s">
        <v>774</v>
      </c>
      <c r="R2473" s="25" t="s">
        <v>775</v>
      </c>
      <c r="S2473" s="25" t="s">
        <v>776</v>
      </c>
      <c r="T2473" s="25" t="s">
        <v>777</v>
      </c>
      <c r="V2473" s="25" t="s">
        <v>778</v>
      </c>
      <c r="X2473" s="25" t="s">
        <v>779</v>
      </c>
      <c r="AB2473" s="25" t="s">
        <v>780</v>
      </c>
      <c r="AC2473" s="25" t="s">
        <v>781</v>
      </c>
      <c r="AD2473" s="25">
        <v>0</v>
      </c>
      <c r="AE2473" s="25" t="s">
        <v>782</v>
      </c>
      <c r="AF2473" s="25">
        <v>-23.4204032076875</v>
      </c>
      <c r="AG2473" s="25">
        <v>-68.037250806290999</v>
      </c>
      <c r="AH2473" s="25">
        <v>0.37986111111111109</v>
      </c>
      <c r="AI2473" s="25" t="s">
        <v>789</v>
      </c>
      <c r="AM2473" s="25" t="s">
        <v>784</v>
      </c>
      <c r="AN2473" s="25" t="s">
        <v>801</v>
      </c>
      <c r="AO2473" s="25" t="s">
        <v>785</v>
      </c>
      <c r="AR2473" s="25" t="s">
        <v>1217</v>
      </c>
    </row>
    <row r="2474" spans="1:44">
      <c r="A2474" s="25">
        <v>202506</v>
      </c>
      <c r="B2474" s="17" t="str">
        <f>IF(A2474="","",IFERROR(VLOOKUP(A2474,Campaña!A:K,2,0),"ID NO EXISTE"))</f>
        <v>Campaña junio 2025</v>
      </c>
      <c r="C2474" s="25">
        <v>57</v>
      </c>
      <c r="D2474" s="85" t="str">
        <f>IF(C2474="","",IFERROR(CONCATENATE(VLOOKUP(C2474,EstacionReplica!A:W,2,0)," - ",VLOOKUP(C2474,EstacionReplica!A:W,3,0)," - ",VLOOKUP(C2474,EstacionReplica!A:W,4,0)),"ID NO EXISTE"))</f>
        <v>A-57 - Registro individual - 1</v>
      </c>
      <c r="E2474" s="25">
        <v>2025</v>
      </c>
      <c r="F2474" s="25">
        <v>6</v>
      </c>
      <c r="G2474" s="25">
        <v>27</v>
      </c>
      <c r="H2474" s="86">
        <v>0.37986111111111109</v>
      </c>
      <c r="I2474" s="25" t="s">
        <v>771</v>
      </c>
      <c r="O2474" s="25" t="s">
        <v>772</v>
      </c>
      <c r="P2474" s="25" t="s">
        <v>773</v>
      </c>
      <c r="Q2474" s="25" t="s">
        <v>774</v>
      </c>
      <c r="R2474" s="25" t="s">
        <v>775</v>
      </c>
      <c r="S2474" s="25" t="s">
        <v>776</v>
      </c>
      <c r="T2474" s="25" t="s">
        <v>777</v>
      </c>
      <c r="V2474" s="25" t="s">
        <v>778</v>
      </c>
      <c r="X2474" s="25" t="s">
        <v>779</v>
      </c>
      <c r="AB2474" s="25" t="s">
        <v>780</v>
      </c>
      <c r="AC2474" s="25" t="s">
        <v>781</v>
      </c>
      <c r="AD2474" s="25">
        <v>0</v>
      </c>
      <c r="AE2474" s="25" t="s">
        <v>782</v>
      </c>
      <c r="AF2474" s="25">
        <v>-23.420449451888999</v>
      </c>
      <c r="AG2474" s="25">
        <v>-68.037426646282199</v>
      </c>
      <c r="AH2474" s="25">
        <v>0.37986111111111109</v>
      </c>
      <c r="AI2474" s="25" t="s">
        <v>783</v>
      </c>
      <c r="AM2474" s="25" t="s">
        <v>784</v>
      </c>
      <c r="AO2474" s="25" t="s">
        <v>785</v>
      </c>
      <c r="AR2474" s="25" t="s">
        <v>1217</v>
      </c>
    </row>
    <row r="2475" spans="1:44">
      <c r="A2475" s="25">
        <v>202506</v>
      </c>
      <c r="B2475" s="17" t="str">
        <f>IF(A2475="","",IFERROR(VLOOKUP(A2475,Campaña!A:K,2,0),"ID NO EXISTE"))</f>
        <v>Campaña junio 2025</v>
      </c>
      <c r="C2475" s="25">
        <v>58</v>
      </c>
      <c r="D2475" s="85" t="str">
        <f>IF(C2475="","",IFERROR(CONCATENATE(VLOOKUP(C2475,EstacionReplica!A:W,2,0)," - ",VLOOKUP(C2475,EstacionReplica!A:W,3,0)," - ",VLOOKUP(C2475,EstacionReplica!A:W,4,0)),"ID NO EXISTE"))</f>
        <v>A-58 - Registro individual - 1</v>
      </c>
      <c r="E2475" s="25">
        <v>2025</v>
      </c>
      <c r="F2475" s="25">
        <v>6</v>
      </c>
      <c r="G2475" s="25">
        <v>27</v>
      </c>
      <c r="H2475" s="86">
        <v>0.44097222222222221</v>
      </c>
      <c r="I2475" s="25" t="s">
        <v>771</v>
      </c>
      <c r="O2475" s="25" t="s">
        <v>772</v>
      </c>
      <c r="P2475" s="25" t="s">
        <v>773</v>
      </c>
      <c r="Q2475" s="25" t="s">
        <v>774</v>
      </c>
      <c r="R2475" s="25" t="s">
        <v>775</v>
      </c>
      <c r="S2475" s="25" t="s">
        <v>776</v>
      </c>
      <c r="T2475" s="25" t="s">
        <v>777</v>
      </c>
      <c r="V2475" s="25" t="s">
        <v>778</v>
      </c>
      <c r="X2475" s="25" t="s">
        <v>779</v>
      </c>
      <c r="AB2475" s="25" t="s">
        <v>780</v>
      </c>
      <c r="AC2475" s="25" t="s">
        <v>781</v>
      </c>
      <c r="AD2475" s="25">
        <v>65</v>
      </c>
      <c r="AE2475" s="25" t="s">
        <v>782</v>
      </c>
      <c r="AF2475" s="25">
        <v>-23.4186391330934</v>
      </c>
      <c r="AG2475" s="25">
        <v>-68.036793781401201</v>
      </c>
      <c r="AH2475" s="25">
        <v>0.44097222222222221</v>
      </c>
      <c r="AI2475" s="25" t="s">
        <v>787</v>
      </c>
      <c r="AM2475" s="25" t="s">
        <v>784</v>
      </c>
      <c r="AN2475" s="25" t="s">
        <v>900</v>
      </c>
      <c r="AO2475" s="25" t="s">
        <v>785</v>
      </c>
      <c r="AR2475" s="25" t="s">
        <v>1217</v>
      </c>
    </row>
    <row r="2476" spans="1:44">
      <c r="A2476" s="25">
        <v>202506</v>
      </c>
      <c r="B2476" s="17" t="str">
        <f>IF(A2476="","",IFERROR(VLOOKUP(A2476,Campaña!A:K,2,0),"ID NO EXISTE"))</f>
        <v>Campaña junio 2025</v>
      </c>
      <c r="C2476" s="25">
        <v>59</v>
      </c>
      <c r="D2476" s="85" t="str">
        <f>IF(C2476="","",IFERROR(CONCATENATE(VLOOKUP(C2476,EstacionReplica!A:W,2,0)," - ",VLOOKUP(C2476,EstacionReplica!A:W,3,0)," - ",VLOOKUP(C2476,EstacionReplica!A:W,4,0)),"ID NO EXISTE"))</f>
        <v>A-59 - Registro individual - 1</v>
      </c>
      <c r="E2476" s="25">
        <v>2025</v>
      </c>
      <c r="F2476" s="25">
        <v>6</v>
      </c>
      <c r="G2476" s="25">
        <v>27</v>
      </c>
      <c r="H2476" s="86">
        <v>0.40486111111111112</v>
      </c>
      <c r="I2476" s="25" t="s">
        <v>771</v>
      </c>
      <c r="O2476" s="25" t="s">
        <v>772</v>
      </c>
      <c r="P2476" s="25" t="s">
        <v>773</v>
      </c>
      <c r="Q2476" s="25" t="s">
        <v>774</v>
      </c>
      <c r="R2476" s="25" t="s">
        <v>775</v>
      </c>
      <c r="S2476" s="25" t="s">
        <v>776</v>
      </c>
      <c r="T2476" s="25" t="s">
        <v>777</v>
      </c>
      <c r="V2476" s="25" t="s">
        <v>778</v>
      </c>
      <c r="X2476" s="25" t="s">
        <v>779</v>
      </c>
      <c r="AB2476" s="25" t="s">
        <v>780</v>
      </c>
      <c r="AC2476" s="25" t="s">
        <v>781</v>
      </c>
      <c r="AD2476" s="25">
        <v>0</v>
      </c>
      <c r="AE2476" s="25" t="s">
        <v>782</v>
      </c>
      <c r="AF2476" s="25">
        <v>-23.419592086138099</v>
      </c>
      <c r="AG2476" s="25">
        <v>-68.041944853866895</v>
      </c>
      <c r="AH2476" s="25">
        <v>0.40486111111111112</v>
      </c>
      <c r="AI2476" s="25" t="s">
        <v>789</v>
      </c>
      <c r="AM2476" s="25" t="s">
        <v>784</v>
      </c>
      <c r="AN2476" s="25" t="s">
        <v>797</v>
      </c>
      <c r="AO2476" s="25" t="s">
        <v>785</v>
      </c>
      <c r="AR2476" s="25" t="s">
        <v>1217</v>
      </c>
    </row>
    <row r="2477" spans="1:44">
      <c r="A2477" s="25">
        <v>202506</v>
      </c>
      <c r="B2477" s="17" t="str">
        <f>IF(A2477="","",IFERROR(VLOOKUP(A2477,Campaña!A:K,2,0),"ID NO EXISTE"))</f>
        <v>Campaña junio 2025</v>
      </c>
      <c r="C2477" s="25">
        <v>60</v>
      </c>
      <c r="D2477" s="85" t="str">
        <f>IF(C2477="","",IFERROR(CONCATENATE(VLOOKUP(C2477,EstacionReplica!A:W,2,0)," - ",VLOOKUP(C2477,EstacionReplica!A:W,3,0)," - ",VLOOKUP(C2477,EstacionReplica!A:W,4,0)),"ID NO EXISTE"))</f>
        <v>A-60 - Registro individual - 1</v>
      </c>
      <c r="E2477" s="25">
        <v>2025</v>
      </c>
      <c r="F2477" s="25">
        <v>6</v>
      </c>
      <c r="G2477" s="25">
        <v>27</v>
      </c>
      <c r="H2477" s="86">
        <v>0.37638888888888888</v>
      </c>
      <c r="I2477" s="25" t="s">
        <v>771</v>
      </c>
      <c r="O2477" s="25" t="s">
        <v>772</v>
      </c>
      <c r="P2477" s="25" t="s">
        <v>773</v>
      </c>
      <c r="Q2477" s="25" t="s">
        <v>774</v>
      </c>
      <c r="R2477" s="25" t="s">
        <v>775</v>
      </c>
      <c r="S2477" s="25" t="s">
        <v>776</v>
      </c>
      <c r="T2477" s="25" t="s">
        <v>777</v>
      </c>
      <c r="V2477" s="25" t="s">
        <v>778</v>
      </c>
      <c r="X2477" s="25" t="s">
        <v>779</v>
      </c>
      <c r="AB2477" s="25" t="s">
        <v>780</v>
      </c>
      <c r="AC2477" s="25" t="s">
        <v>781</v>
      </c>
      <c r="AD2477" s="25">
        <v>0</v>
      </c>
      <c r="AE2477" s="25" t="s">
        <v>782</v>
      </c>
      <c r="AF2477" s="25">
        <v>-23.4197882973898</v>
      </c>
      <c r="AG2477" s="25">
        <v>-68.047443987426306</v>
      </c>
      <c r="AH2477" s="25">
        <v>0.37638888888888888</v>
      </c>
      <c r="AI2477" s="25" t="s">
        <v>789</v>
      </c>
      <c r="AM2477" s="25" t="s">
        <v>784</v>
      </c>
      <c r="AN2477" s="25" t="s">
        <v>797</v>
      </c>
      <c r="AO2477" s="25" t="s">
        <v>785</v>
      </c>
      <c r="AR2477" s="25" t="s">
        <v>1217</v>
      </c>
    </row>
    <row r="2478" spans="1:44">
      <c r="A2478" s="25">
        <v>202506</v>
      </c>
      <c r="B2478" s="17" t="str">
        <f>IF(A2478="","",IFERROR(VLOOKUP(A2478,Campaña!A:K,2,0),"ID NO EXISTE"))</f>
        <v>Campaña junio 2025</v>
      </c>
      <c r="C2478" s="25">
        <v>61</v>
      </c>
      <c r="D2478" s="85" t="str">
        <f>IF(C2478="","",IFERROR(CONCATENATE(VLOOKUP(C2478,EstacionReplica!A:W,2,0)," - ",VLOOKUP(C2478,EstacionReplica!A:W,3,0)," - ",VLOOKUP(C2478,EstacionReplica!A:W,4,0)),"ID NO EXISTE"))</f>
        <v>A-61 - Registro individual - 1</v>
      </c>
      <c r="E2478" s="25">
        <v>2025</v>
      </c>
      <c r="F2478" s="25">
        <v>6</v>
      </c>
      <c r="G2478" s="25">
        <v>27</v>
      </c>
      <c r="H2478" s="86">
        <v>0.3923611111111111</v>
      </c>
      <c r="I2478" s="25" t="s">
        <v>771</v>
      </c>
      <c r="O2478" s="25" t="s">
        <v>772</v>
      </c>
      <c r="P2478" s="25" t="s">
        <v>773</v>
      </c>
      <c r="Q2478" s="25" t="s">
        <v>774</v>
      </c>
      <c r="R2478" s="25" t="s">
        <v>775</v>
      </c>
      <c r="S2478" s="25" t="s">
        <v>776</v>
      </c>
      <c r="T2478" s="25" t="s">
        <v>777</v>
      </c>
      <c r="V2478" s="25" t="s">
        <v>778</v>
      </c>
      <c r="X2478" s="25" t="s">
        <v>779</v>
      </c>
      <c r="AB2478" s="25" t="s">
        <v>780</v>
      </c>
      <c r="AC2478" s="25" t="s">
        <v>781</v>
      </c>
      <c r="AD2478" s="25">
        <v>0</v>
      </c>
      <c r="AE2478" s="25" t="s">
        <v>782</v>
      </c>
      <c r="AF2478" s="25">
        <v>-23.417604131433698</v>
      </c>
      <c r="AG2478" s="25">
        <v>-68.044748547980106</v>
      </c>
      <c r="AH2478" s="25">
        <v>0.3923611111111111</v>
      </c>
      <c r="AI2478" s="25" t="s">
        <v>783</v>
      </c>
      <c r="AM2478" s="25" t="s">
        <v>784</v>
      </c>
      <c r="AO2478" s="25" t="s">
        <v>785</v>
      </c>
      <c r="AR2478" s="25" t="s">
        <v>1217</v>
      </c>
    </row>
    <row r="2479" spans="1:44">
      <c r="A2479" s="25">
        <v>202506</v>
      </c>
      <c r="B2479" s="17" t="str">
        <f>IF(A2479="","",IFERROR(VLOOKUP(A2479,Campaña!A:K,2,0),"ID NO EXISTE"))</f>
        <v>Campaña junio 2025</v>
      </c>
      <c r="C2479" s="25">
        <v>62</v>
      </c>
      <c r="D2479" s="85" t="str">
        <f>IF(C2479="","",IFERROR(CONCATENATE(VLOOKUP(C2479,EstacionReplica!A:W,2,0)," - ",VLOOKUP(C2479,EstacionReplica!A:W,3,0)," - ",VLOOKUP(C2479,EstacionReplica!A:W,4,0)),"ID NO EXISTE"))</f>
        <v>A-62 - Registro individual - 1</v>
      </c>
      <c r="E2479" s="25">
        <v>2025</v>
      </c>
      <c r="F2479" s="25">
        <v>6</v>
      </c>
      <c r="G2479" s="25">
        <v>27</v>
      </c>
      <c r="H2479" s="86">
        <v>0.39791666666666664</v>
      </c>
      <c r="I2479" s="25" t="s">
        <v>771</v>
      </c>
      <c r="O2479" s="25" t="s">
        <v>772</v>
      </c>
      <c r="P2479" s="25" t="s">
        <v>773</v>
      </c>
      <c r="Q2479" s="25" t="s">
        <v>774</v>
      </c>
      <c r="R2479" s="25" t="s">
        <v>775</v>
      </c>
      <c r="S2479" s="25" t="s">
        <v>776</v>
      </c>
      <c r="T2479" s="25" t="s">
        <v>777</v>
      </c>
      <c r="V2479" s="25" t="s">
        <v>778</v>
      </c>
      <c r="X2479" s="25" t="s">
        <v>779</v>
      </c>
      <c r="AB2479" s="25" t="s">
        <v>780</v>
      </c>
      <c r="AC2479" s="25" t="s">
        <v>781</v>
      </c>
      <c r="AD2479" s="25">
        <v>0</v>
      </c>
      <c r="AE2479" s="25" t="s">
        <v>782</v>
      </c>
      <c r="AF2479" s="25">
        <v>-23.417715435664601</v>
      </c>
      <c r="AG2479" s="25">
        <v>-68.043749444502296</v>
      </c>
      <c r="AH2479" s="25">
        <v>0.39791666666666664</v>
      </c>
      <c r="AI2479" s="25" t="s">
        <v>783</v>
      </c>
      <c r="AM2479" s="25" t="s">
        <v>784</v>
      </c>
      <c r="AO2479" s="25" t="s">
        <v>785</v>
      </c>
      <c r="AR2479" s="25" t="s">
        <v>1217</v>
      </c>
    </row>
    <row r="2480" spans="1:44">
      <c r="A2480" s="25">
        <v>202506</v>
      </c>
      <c r="B2480" s="17" t="str">
        <f>IF(A2480="","",IFERROR(VLOOKUP(A2480,Campaña!A:K,2,0),"ID NO EXISTE"))</f>
        <v>Campaña junio 2025</v>
      </c>
      <c r="C2480" s="25">
        <v>63</v>
      </c>
      <c r="D2480" s="85" t="str">
        <f>IF(C2480="","",IFERROR(CONCATENATE(VLOOKUP(C2480,EstacionReplica!A:W,2,0)," - ",VLOOKUP(C2480,EstacionReplica!A:W,3,0)," - ",VLOOKUP(C2480,EstacionReplica!A:W,4,0)),"ID NO EXISTE"))</f>
        <v>A-63 - Registro individual - 1</v>
      </c>
      <c r="E2480" s="25">
        <v>2025</v>
      </c>
      <c r="F2480" s="25">
        <v>6</v>
      </c>
      <c r="G2480" s="25">
        <v>27</v>
      </c>
      <c r="H2480" s="86">
        <v>0.39791666666666664</v>
      </c>
      <c r="I2480" s="25" t="s">
        <v>771</v>
      </c>
      <c r="O2480" s="25" t="s">
        <v>772</v>
      </c>
      <c r="P2480" s="25" t="s">
        <v>773</v>
      </c>
      <c r="Q2480" s="25" t="s">
        <v>774</v>
      </c>
      <c r="R2480" s="25" t="s">
        <v>775</v>
      </c>
      <c r="S2480" s="25" t="s">
        <v>776</v>
      </c>
      <c r="T2480" s="25" t="s">
        <v>777</v>
      </c>
      <c r="V2480" s="25" t="s">
        <v>778</v>
      </c>
      <c r="X2480" s="25" t="s">
        <v>779</v>
      </c>
      <c r="AB2480" s="25" t="s">
        <v>780</v>
      </c>
      <c r="AC2480" s="25" t="s">
        <v>781</v>
      </c>
      <c r="AD2480" s="25">
        <v>0</v>
      </c>
      <c r="AE2480" s="25" t="s">
        <v>782</v>
      </c>
      <c r="AF2480" s="25">
        <v>-23.4176691986127</v>
      </c>
      <c r="AG2480" s="25">
        <v>-68.043573605615506</v>
      </c>
      <c r="AH2480" s="25">
        <v>0.39791666666666664</v>
      </c>
      <c r="AI2480" s="25" t="s">
        <v>783</v>
      </c>
      <c r="AM2480" s="25" t="s">
        <v>784</v>
      </c>
      <c r="AO2480" s="25" t="s">
        <v>785</v>
      </c>
      <c r="AR2480" s="25" t="s">
        <v>1217</v>
      </c>
    </row>
    <row r="2481" spans="1:44">
      <c r="A2481" s="25">
        <v>202506</v>
      </c>
      <c r="B2481" s="17" t="str">
        <f>IF(A2481="","",IFERROR(VLOOKUP(A2481,Campaña!A:K,2,0),"ID NO EXISTE"))</f>
        <v>Campaña junio 2025</v>
      </c>
      <c r="C2481" s="25">
        <v>64</v>
      </c>
      <c r="D2481" s="85" t="str">
        <f>IF(C2481="","",IFERROR(CONCATENATE(VLOOKUP(C2481,EstacionReplica!A:W,2,0)," - ",VLOOKUP(C2481,EstacionReplica!A:W,3,0)," - ",VLOOKUP(C2481,EstacionReplica!A:W,4,0)),"ID NO EXISTE"))</f>
        <v>A-64 - Registro individual - 1</v>
      </c>
      <c r="E2481" s="25">
        <v>2025</v>
      </c>
      <c r="F2481" s="25">
        <v>6</v>
      </c>
      <c r="G2481" s="25">
        <v>27</v>
      </c>
      <c r="H2481" s="86">
        <v>0.39791666666666664</v>
      </c>
      <c r="I2481" s="25" t="s">
        <v>771</v>
      </c>
      <c r="O2481" s="25" t="s">
        <v>772</v>
      </c>
      <c r="P2481" s="25" t="s">
        <v>773</v>
      </c>
      <c r="Q2481" s="25" t="s">
        <v>774</v>
      </c>
      <c r="R2481" s="25" t="s">
        <v>775</v>
      </c>
      <c r="S2481" s="25" t="s">
        <v>776</v>
      </c>
      <c r="T2481" s="25" t="s">
        <v>777</v>
      </c>
      <c r="V2481" s="25" t="s">
        <v>778</v>
      </c>
      <c r="X2481" s="25" t="s">
        <v>779</v>
      </c>
      <c r="AB2481" s="25" t="s">
        <v>780</v>
      </c>
      <c r="AC2481" s="25" t="s">
        <v>781</v>
      </c>
      <c r="AD2481" s="25">
        <v>0</v>
      </c>
      <c r="AE2481" s="25" t="s">
        <v>782</v>
      </c>
      <c r="AF2481" s="25">
        <v>-23.417751202988601</v>
      </c>
      <c r="AG2481" s="25">
        <v>-68.043690463608002</v>
      </c>
      <c r="AH2481" s="25">
        <v>0.39791666666666664</v>
      </c>
      <c r="AI2481" s="25" t="s">
        <v>789</v>
      </c>
      <c r="AM2481" s="25" t="s">
        <v>784</v>
      </c>
      <c r="AN2481" s="25" t="s">
        <v>801</v>
      </c>
      <c r="AO2481" s="25" t="s">
        <v>785</v>
      </c>
      <c r="AR2481" s="25" t="s">
        <v>1217</v>
      </c>
    </row>
    <row r="2482" spans="1:44">
      <c r="A2482" s="25">
        <v>202506</v>
      </c>
      <c r="B2482" s="17" t="str">
        <f>IF(A2482="","",IFERROR(VLOOKUP(A2482,Campaña!A:K,2,0),"ID NO EXISTE"))</f>
        <v>Campaña junio 2025</v>
      </c>
      <c r="C2482" s="25">
        <v>65</v>
      </c>
      <c r="D2482" s="85" t="str">
        <f>IF(C2482="","",IFERROR(CONCATENATE(VLOOKUP(C2482,EstacionReplica!A:W,2,0)," - ",VLOOKUP(C2482,EstacionReplica!A:W,3,0)," - ",VLOOKUP(C2482,EstacionReplica!A:W,4,0)),"ID NO EXISTE"))</f>
        <v>A-65 - Registro individual - 1</v>
      </c>
      <c r="E2482" s="25">
        <v>2025</v>
      </c>
      <c r="F2482" s="25">
        <v>6</v>
      </c>
      <c r="G2482" s="25">
        <v>27</v>
      </c>
      <c r="H2482" s="86">
        <v>0.39861111111111114</v>
      </c>
      <c r="I2482" s="25" t="s">
        <v>771</v>
      </c>
      <c r="O2482" s="25" t="s">
        <v>772</v>
      </c>
      <c r="P2482" s="25" t="s">
        <v>773</v>
      </c>
      <c r="Q2482" s="25" t="s">
        <v>774</v>
      </c>
      <c r="R2482" s="25" t="s">
        <v>775</v>
      </c>
      <c r="S2482" s="25" t="s">
        <v>776</v>
      </c>
      <c r="T2482" s="25" t="s">
        <v>777</v>
      </c>
      <c r="V2482" s="25" t="s">
        <v>778</v>
      </c>
      <c r="X2482" s="25" t="s">
        <v>779</v>
      </c>
      <c r="AB2482" s="25" t="s">
        <v>780</v>
      </c>
      <c r="AC2482" s="25" t="s">
        <v>781</v>
      </c>
      <c r="AD2482" s="25">
        <v>0</v>
      </c>
      <c r="AE2482" s="25" t="s">
        <v>782</v>
      </c>
      <c r="AF2482" s="25">
        <v>-23.417804494384001</v>
      </c>
      <c r="AG2482" s="25">
        <v>-68.043543270983605</v>
      </c>
      <c r="AH2482" s="25">
        <v>0.39861111111111114</v>
      </c>
      <c r="AI2482" s="25" t="s">
        <v>789</v>
      </c>
      <c r="AM2482" s="25" t="s">
        <v>784</v>
      </c>
      <c r="AN2482" s="25" t="s">
        <v>801</v>
      </c>
      <c r="AO2482" s="25" t="s">
        <v>785</v>
      </c>
      <c r="AR2482" s="25" t="s">
        <v>1217</v>
      </c>
    </row>
    <row r="2483" spans="1:44">
      <c r="A2483" s="25">
        <v>202506</v>
      </c>
      <c r="B2483" s="17" t="str">
        <f>IF(A2483="","",IFERROR(VLOOKUP(A2483,Campaña!A:K,2,0),"ID NO EXISTE"))</f>
        <v>Campaña junio 2025</v>
      </c>
      <c r="C2483" s="25">
        <v>66</v>
      </c>
      <c r="D2483" s="85" t="str">
        <f>IF(C2483="","",IFERROR(CONCATENATE(VLOOKUP(C2483,EstacionReplica!A:W,2,0)," - ",VLOOKUP(C2483,EstacionReplica!A:W,3,0)," - ",VLOOKUP(C2483,EstacionReplica!A:W,4,0)),"ID NO EXISTE"))</f>
        <v>A-66 - Registro individual - 1</v>
      </c>
      <c r="E2483" s="25">
        <v>2025</v>
      </c>
      <c r="F2483" s="25">
        <v>6</v>
      </c>
      <c r="G2483" s="25">
        <v>27</v>
      </c>
      <c r="H2483" s="86">
        <v>0.39930555555555558</v>
      </c>
      <c r="I2483" s="25" t="s">
        <v>771</v>
      </c>
      <c r="O2483" s="25" t="s">
        <v>772</v>
      </c>
      <c r="P2483" s="25" t="s">
        <v>773</v>
      </c>
      <c r="Q2483" s="25" t="s">
        <v>774</v>
      </c>
      <c r="R2483" s="25" t="s">
        <v>775</v>
      </c>
      <c r="S2483" s="25" t="s">
        <v>776</v>
      </c>
      <c r="T2483" s="25" t="s">
        <v>777</v>
      </c>
      <c r="V2483" s="25" t="s">
        <v>778</v>
      </c>
      <c r="X2483" s="25" t="s">
        <v>779</v>
      </c>
      <c r="AB2483" s="25" t="s">
        <v>780</v>
      </c>
      <c r="AC2483" s="25" t="s">
        <v>781</v>
      </c>
      <c r="AD2483" s="25">
        <v>0</v>
      </c>
      <c r="AE2483" s="25" t="s">
        <v>782</v>
      </c>
      <c r="AF2483" s="25">
        <v>-23.4177766201827</v>
      </c>
      <c r="AG2483" s="25">
        <v>-68.043416236504299</v>
      </c>
      <c r="AH2483" s="25">
        <v>0.39930555555555558</v>
      </c>
      <c r="AI2483" s="25" t="s">
        <v>789</v>
      </c>
      <c r="AM2483" s="25" t="s">
        <v>784</v>
      </c>
      <c r="AN2483" s="25" t="s">
        <v>801</v>
      </c>
      <c r="AO2483" s="25" t="s">
        <v>785</v>
      </c>
      <c r="AR2483" s="25" t="s">
        <v>1217</v>
      </c>
    </row>
    <row r="2484" spans="1:44">
      <c r="A2484" s="25">
        <v>202506</v>
      </c>
      <c r="B2484" s="17" t="str">
        <f>IF(A2484="","",IFERROR(VLOOKUP(A2484,Campaña!A:K,2,0),"ID NO EXISTE"))</f>
        <v>Campaña junio 2025</v>
      </c>
      <c r="C2484" s="25">
        <v>67</v>
      </c>
      <c r="D2484" s="85" t="str">
        <f>IF(C2484="","",IFERROR(CONCATENATE(VLOOKUP(C2484,EstacionReplica!A:W,2,0)," - ",VLOOKUP(C2484,EstacionReplica!A:W,3,0)," - ",VLOOKUP(C2484,EstacionReplica!A:W,4,0)),"ID NO EXISTE"))</f>
        <v>A-67 - Registro individual - 1</v>
      </c>
      <c r="E2484" s="25">
        <v>2025</v>
      </c>
      <c r="F2484" s="25">
        <v>6</v>
      </c>
      <c r="G2484" s="25">
        <v>27</v>
      </c>
      <c r="H2484" s="86">
        <v>0.39930555555555558</v>
      </c>
      <c r="I2484" s="25" t="s">
        <v>771</v>
      </c>
      <c r="O2484" s="25" t="s">
        <v>772</v>
      </c>
      <c r="P2484" s="25" t="s">
        <v>773</v>
      </c>
      <c r="Q2484" s="25" t="s">
        <v>774</v>
      </c>
      <c r="R2484" s="25" t="s">
        <v>775</v>
      </c>
      <c r="S2484" s="25" t="s">
        <v>776</v>
      </c>
      <c r="T2484" s="25" t="s">
        <v>777</v>
      </c>
      <c r="V2484" s="25" t="s">
        <v>778</v>
      </c>
      <c r="X2484" s="25" t="s">
        <v>779</v>
      </c>
      <c r="AB2484" s="25" t="s">
        <v>780</v>
      </c>
      <c r="AC2484" s="25" t="s">
        <v>781</v>
      </c>
      <c r="AD2484" s="25">
        <v>0</v>
      </c>
      <c r="AE2484" s="25" t="s">
        <v>782</v>
      </c>
      <c r="AF2484" s="25">
        <v>-23.417640245565401</v>
      </c>
      <c r="AG2484" s="25">
        <v>-68.043270407811505</v>
      </c>
      <c r="AH2484" s="25">
        <v>0.39930555555555558</v>
      </c>
      <c r="AI2484" s="25" t="s">
        <v>783</v>
      </c>
      <c r="AM2484" s="25" t="s">
        <v>784</v>
      </c>
      <c r="AO2484" s="25" t="s">
        <v>785</v>
      </c>
      <c r="AR2484" s="25" t="s">
        <v>1217</v>
      </c>
    </row>
    <row r="2485" spans="1:44">
      <c r="A2485" s="25">
        <v>202506</v>
      </c>
      <c r="B2485" s="17" t="str">
        <f>IF(A2485="","",IFERROR(VLOOKUP(A2485,Campaña!A:K,2,0),"ID NO EXISTE"))</f>
        <v>Campaña junio 2025</v>
      </c>
      <c r="C2485" s="25">
        <v>68</v>
      </c>
      <c r="D2485" s="85" t="str">
        <f>IF(C2485="","",IFERROR(CONCATENATE(VLOOKUP(C2485,EstacionReplica!A:W,2,0)," - ",VLOOKUP(C2485,EstacionReplica!A:W,3,0)," - ",VLOOKUP(C2485,EstacionReplica!A:W,4,0)),"ID NO EXISTE"))</f>
        <v>A-68 - Registro individual - 1</v>
      </c>
      <c r="E2485" s="25">
        <v>2025</v>
      </c>
      <c r="F2485" s="25">
        <v>6</v>
      </c>
      <c r="G2485" s="25">
        <v>27</v>
      </c>
      <c r="H2485" s="86">
        <v>0.4</v>
      </c>
      <c r="I2485" s="25" t="s">
        <v>771</v>
      </c>
      <c r="O2485" s="25" t="s">
        <v>772</v>
      </c>
      <c r="P2485" s="25" t="s">
        <v>773</v>
      </c>
      <c r="Q2485" s="25" t="s">
        <v>774</v>
      </c>
      <c r="R2485" s="25" t="s">
        <v>775</v>
      </c>
      <c r="S2485" s="25" t="s">
        <v>776</v>
      </c>
      <c r="T2485" s="25" t="s">
        <v>777</v>
      </c>
      <c r="V2485" s="25" t="s">
        <v>778</v>
      </c>
      <c r="X2485" s="25" t="s">
        <v>779</v>
      </c>
      <c r="AB2485" s="25" t="s">
        <v>780</v>
      </c>
      <c r="AC2485" s="25" t="s">
        <v>781</v>
      </c>
      <c r="AD2485" s="25">
        <v>0</v>
      </c>
      <c r="AE2485" s="25" t="s">
        <v>782</v>
      </c>
      <c r="AF2485" s="25">
        <v>-23.417494479395799</v>
      </c>
      <c r="AG2485" s="25">
        <v>-68.043065923302507</v>
      </c>
      <c r="AH2485" s="25">
        <v>0.4</v>
      </c>
      <c r="AI2485" s="25" t="s">
        <v>789</v>
      </c>
      <c r="AM2485" s="25" t="s">
        <v>784</v>
      </c>
      <c r="AN2485" s="25" t="s">
        <v>801</v>
      </c>
      <c r="AO2485" s="25" t="s">
        <v>785</v>
      </c>
      <c r="AR2485" s="25" t="s">
        <v>1217</v>
      </c>
    </row>
    <row r="2486" spans="1:44">
      <c r="A2486" s="25">
        <v>202506</v>
      </c>
      <c r="B2486" s="17" t="str">
        <f>IF(A2486="","",IFERROR(VLOOKUP(A2486,Campaña!A:K,2,0),"ID NO EXISTE"))</f>
        <v>Campaña junio 2025</v>
      </c>
      <c r="C2486" s="25">
        <v>69</v>
      </c>
      <c r="D2486" s="85" t="str">
        <f>IF(C2486="","",IFERROR(CONCATENATE(VLOOKUP(C2486,EstacionReplica!A:W,2,0)," - ",VLOOKUP(C2486,EstacionReplica!A:W,3,0)," - ",VLOOKUP(C2486,EstacionReplica!A:W,4,0)),"ID NO EXISTE"))</f>
        <v>A-69 - Registro individual - 1</v>
      </c>
      <c r="E2486" s="25">
        <v>2025</v>
      </c>
      <c r="F2486" s="25">
        <v>6</v>
      </c>
      <c r="G2486" s="25">
        <v>27</v>
      </c>
      <c r="H2486" s="86">
        <v>0.41458333333333336</v>
      </c>
      <c r="I2486" s="25" t="s">
        <v>771</v>
      </c>
      <c r="O2486" s="25" t="s">
        <v>772</v>
      </c>
      <c r="P2486" s="25" t="s">
        <v>773</v>
      </c>
      <c r="Q2486" s="25" t="s">
        <v>774</v>
      </c>
      <c r="R2486" s="25" t="s">
        <v>775</v>
      </c>
      <c r="S2486" s="25" t="s">
        <v>776</v>
      </c>
      <c r="T2486" s="25" t="s">
        <v>777</v>
      </c>
      <c r="V2486" s="25" t="s">
        <v>778</v>
      </c>
      <c r="X2486" s="25" t="s">
        <v>779</v>
      </c>
      <c r="AB2486" s="25" t="s">
        <v>780</v>
      </c>
      <c r="AC2486" s="25" t="s">
        <v>781</v>
      </c>
      <c r="AD2486" s="25">
        <v>0</v>
      </c>
      <c r="AE2486" s="25" t="s">
        <v>782</v>
      </c>
      <c r="AF2486" s="25">
        <v>-23.4180178255309</v>
      </c>
      <c r="AG2486" s="25">
        <v>-68.040037878819206</v>
      </c>
      <c r="AH2486" s="25">
        <v>0.41458333333333336</v>
      </c>
      <c r="AI2486" s="25" t="s">
        <v>783</v>
      </c>
      <c r="AM2486" s="25" t="s">
        <v>784</v>
      </c>
      <c r="AO2486" s="25" t="s">
        <v>785</v>
      </c>
      <c r="AR2486" s="25" t="s">
        <v>1217</v>
      </c>
    </row>
    <row r="2487" spans="1:44">
      <c r="A2487" s="25">
        <v>202506</v>
      </c>
      <c r="B2487" s="17" t="str">
        <f>IF(A2487="","",IFERROR(VLOOKUP(A2487,Campaña!A:K,2,0),"ID NO EXISTE"))</f>
        <v>Campaña junio 2025</v>
      </c>
      <c r="C2487" s="25">
        <v>70</v>
      </c>
      <c r="D2487" s="85" t="str">
        <f>IF(C2487="","",IFERROR(CONCATENATE(VLOOKUP(C2487,EstacionReplica!A:W,2,0)," - ",VLOOKUP(C2487,EstacionReplica!A:W,3,0)," - ",VLOOKUP(C2487,EstacionReplica!A:W,4,0)),"ID NO EXISTE"))</f>
        <v>A-70 - Registro individual - 1</v>
      </c>
      <c r="E2487" s="25">
        <v>2025</v>
      </c>
      <c r="F2487" s="25">
        <v>6</v>
      </c>
      <c r="G2487" s="25">
        <v>27</v>
      </c>
      <c r="H2487" s="86">
        <v>0.41111111111111109</v>
      </c>
      <c r="I2487" s="25" t="s">
        <v>771</v>
      </c>
      <c r="O2487" s="25" t="s">
        <v>772</v>
      </c>
      <c r="P2487" s="25" t="s">
        <v>773</v>
      </c>
      <c r="Q2487" s="25" t="s">
        <v>774</v>
      </c>
      <c r="R2487" s="25" t="s">
        <v>775</v>
      </c>
      <c r="S2487" s="25" t="s">
        <v>776</v>
      </c>
      <c r="T2487" s="25" t="s">
        <v>777</v>
      </c>
      <c r="V2487" s="25" t="s">
        <v>778</v>
      </c>
      <c r="X2487" s="25" t="s">
        <v>779</v>
      </c>
      <c r="AB2487" s="25" t="s">
        <v>780</v>
      </c>
      <c r="AC2487" s="25" t="s">
        <v>781</v>
      </c>
      <c r="AD2487" s="25">
        <v>0</v>
      </c>
      <c r="AE2487" s="25" t="s">
        <v>782</v>
      </c>
      <c r="AF2487" s="25">
        <v>-23.418065870325101</v>
      </c>
      <c r="AG2487" s="25">
        <v>-68.040507323199805</v>
      </c>
      <c r="AH2487" s="25">
        <v>0.41111111111111109</v>
      </c>
      <c r="AI2487" s="25" t="s">
        <v>789</v>
      </c>
      <c r="AM2487" s="25" t="s">
        <v>784</v>
      </c>
      <c r="AN2487" s="25" t="s">
        <v>800</v>
      </c>
      <c r="AO2487" s="25" t="s">
        <v>785</v>
      </c>
      <c r="AR2487" s="25" t="s">
        <v>1217</v>
      </c>
    </row>
    <row r="2488" spans="1:44">
      <c r="A2488" s="25">
        <v>202506</v>
      </c>
      <c r="B2488" s="17" t="str">
        <f>IF(A2488="","",IFERROR(VLOOKUP(A2488,Campaña!A:K,2,0),"ID NO EXISTE"))</f>
        <v>Campaña junio 2025</v>
      </c>
      <c r="C2488" s="25">
        <v>71</v>
      </c>
      <c r="D2488" s="85" t="str">
        <f>IF(C2488="","",IFERROR(CONCATENATE(VLOOKUP(C2488,EstacionReplica!A:W,2,0)," - ",VLOOKUP(C2488,EstacionReplica!A:W,3,0)," - ",VLOOKUP(C2488,EstacionReplica!A:W,4,0)),"ID NO EXISTE"))</f>
        <v>A-71 - Registro individual - 1</v>
      </c>
      <c r="E2488" s="25">
        <v>2025</v>
      </c>
      <c r="F2488" s="25">
        <v>6</v>
      </c>
      <c r="G2488" s="25">
        <v>27</v>
      </c>
      <c r="H2488" s="86">
        <v>0.40347222222222223</v>
      </c>
      <c r="I2488" s="25" t="s">
        <v>771</v>
      </c>
      <c r="O2488" s="25" t="s">
        <v>772</v>
      </c>
      <c r="P2488" s="25" t="s">
        <v>773</v>
      </c>
      <c r="Q2488" s="25" t="s">
        <v>774</v>
      </c>
      <c r="R2488" s="25" t="s">
        <v>775</v>
      </c>
      <c r="S2488" s="25" t="s">
        <v>776</v>
      </c>
      <c r="T2488" s="25" t="s">
        <v>777</v>
      </c>
      <c r="V2488" s="25" t="s">
        <v>778</v>
      </c>
      <c r="X2488" s="25" t="s">
        <v>779</v>
      </c>
      <c r="AB2488" s="25" t="s">
        <v>780</v>
      </c>
      <c r="AC2488" s="25" t="s">
        <v>781</v>
      </c>
      <c r="AD2488" s="25">
        <v>0</v>
      </c>
      <c r="AE2488" s="25" t="s">
        <v>782</v>
      </c>
      <c r="AF2488" s="25">
        <v>-23.4188642992574</v>
      </c>
      <c r="AG2488" s="25">
        <v>-68.042566700409907</v>
      </c>
      <c r="AH2488" s="25">
        <v>0.40347222222222223</v>
      </c>
      <c r="AI2488" s="25" t="s">
        <v>789</v>
      </c>
      <c r="AM2488" s="25" t="s">
        <v>784</v>
      </c>
      <c r="AN2488" s="25" t="s">
        <v>801</v>
      </c>
      <c r="AO2488" s="25" t="s">
        <v>785</v>
      </c>
      <c r="AR2488" s="25" t="s">
        <v>1217</v>
      </c>
    </row>
    <row r="2489" spans="1:44">
      <c r="A2489" s="25">
        <v>202506</v>
      </c>
      <c r="B2489" s="17" t="str">
        <f>IF(A2489="","",IFERROR(VLOOKUP(A2489,Campaña!A:K,2,0),"ID NO EXISTE"))</f>
        <v>Campaña junio 2025</v>
      </c>
      <c r="C2489" s="25">
        <v>72</v>
      </c>
      <c r="D2489" s="85" t="str">
        <f>IF(C2489="","",IFERROR(CONCATENATE(VLOOKUP(C2489,EstacionReplica!A:W,2,0)," - ",VLOOKUP(C2489,EstacionReplica!A:W,3,0)," - ",VLOOKUP(C2489,EstacionReplica!A:W,4,0)),"ID NO EXISTE"))</f>
        <v>AX-01 - Registro individual - 1</v>
      </c>
      <c r="E2489" s="25">
        <v>2025</v>
      </c>
      <c r="F2489" s="25">
        <v>6</v>
      </c>
      <c r="G2489" s="25">
        <v>27</v>
      </c>
      <c r="H2489" s="86">
        <v>0.43888888888888888</v>
      </c>
      <c r="I2489" s="25" t="s">
        <v>771</v>
      </c>
      <c r="O2489" s="25" t="s">
        <v>772</v>
      </c>
      <c r="P2489" s="25" t="s">
        <v>773</v>
      </c>
      <c r="Q2489" s="25" t="s">
        <v>774</v>
      </c>
      <c r="R2489" s="25" t="s">
        <v>775</v>
      </c>
      <c r="S2489" s="25" t="s">
        <v>776</v>
      </c>
      <c r="T2489" s="25" t="s">
        <v>777</v>
      </c>
      <c r="V2489" s="25" t="s">
        <v>778</v>
      </c>
      <c r="X2489" s="25" t="s">
        <v>779</v>
      </c>
      <c r="AB2489" s="25" t="s">
        <v>780</v>
      </c>
      <c r="AC2489" s="25" t="s">
        <v>781</v>
      </c>
      <c r="AD2489" s="25">
        <v>60</v>
      </c>
      <c r="AE2489" s="25" t="s">
        <v>782</v>
      </c>
      <c r="AF2489" s="25">
        <v>-23.418672380781299</v>
      </c>
      <c r="AG2489" s="25">
        <v>-68.037791850670999</v>
      </c>
      <c r="AH2489" s="25">
        <v>0.43888888888888888</v>
      </c>
      <c r="AI2489" s="25" t="s">
        <v>787</v>
      </c>
      <c r="AM2489" s="25" t="s">
        <v>784</v>
      </c>
      <c r="AN2489" s="25" t="s">
        <v>1047</v>
      </c>
      <c r="AO2489" s="25" t="s">
        <v>785</v>
      </c>
      <c r="AR2489" s="25" t="s">
        <v>1217</v>
      </c>
    </row>
    <row r="2490" spans="1:44">
      <c r="A2490" s="25">
        <v>202506</v>
      </c>
      <c r="B2490" s="17" t="str">
        <f>IF(A2490="","",IFERROR(VLOOKUP(A2490,Campaña!A:K,2,0),"ID NO EXISTE"))</f>
        <v>Campaña junio 2025</v>
      </c>
      <c r="C2490" s="25">
        <v>73</v>
      </c>
      <c r="D2490" s="85" t="str">
        <f>IF(C2490="","",IFERROR(CONCATENATE(VLOOKUP(C2490,EstacionReplica!A:W,2,0)," - ",VLOOKUP(C2490,EstacionReplica!A:W,3,0)," - ",VLOOKUP(C2490,EstacionReplica!A:W,4,0)),"ID NO EXISTE"))</f>
        <v>AX-02 - Registro individual - 1</v>
      </c>
      <c r="E2490" s="25">
        <v>2025</v>
      </c>
      <c r="F2490" s="25">
        <v>6</v>
      </c>
      <c r="G2490" s="25">
        <v>27</v>
      </c>
      <c r="H2490" s="86">
        <v>0.38472222222222224</v>
      </c>
      <c r="I2490" s="25" t="s">
        <v>771</v>
      </c>
      <c r="O2490" s="25" t="s">
        <v>772</v>
      </c>
      <c r="P2490" s="25" t="s">
        <v>773</v>
      </c>
      <c r="Q2490" s="25" t="s">
        <v>774</v>
      </c>
      <c r="R2490" s="25" t="s">
        <v>775</v>
      </c>
      <c r="S2490" s="25" t="s">
        <v>776</v>
      </c>
      <c r="T2490" s="25" t="s">
        <v>777</v>
      </c>
      <c r="V2490" s="25" t="s">
        <v>778</v>
      </c>
      <c r="X2490" s="25" t="s">
        <v>779</v>
      </c>
      <c r="AB2490" s="25" t="s">
        <v>780</v>
      </c>
      <c r="AC2490" s="25" t="s">
        <v>781</v>
      </c>
      <c r="AD2490" s="25">
        <v>0</v>
      </c>
      <c r="AE2490" s="25" t="s">
        <v>782</v>
      </c>
      <c r="AF2490" s="25">
        <v>-23.417502968191702</v>
      </c>
      <c r="AG2490" s="25">
        <v>-68.0503769645467</v>
      </c>
      <c r="AH2490" s="25">
        <v>0.38472222222222224</v>
      </c>
      <c r="AI2490" s="25" t="s">
        <v>789</v>
      </c>
      <c r="AM2490" s="25" t="s">
        <v>784</v>
      </c>
      <c r="AN2490" s="25" t="s">
        <v>790</v>
      </c>
      <c r="AO2490" s="25" t="s">
        <v>785</v>
      </c>
      <c r="AR2490" s="25" t="s">
        <v>1217</v>
      </c>
    </row>
    <row r="2491" spans="1:44">
      <c r="A2491" s="25">
        <v>202506</v>
      </c>
      <c r="B2491" s="17" t="str">
        <f>IF(A2491="","",IFERROR(VLOOKUP(A2491,Campaña!A:K,2,0),"ID NO EXISTE"))</f>
        <v>Campaña junio 2025</v>
      </c>
      <c r="C2491" s="25">
        <v>74</v>
      </c>
      <c r="D2491" s="85" t="str">
        <f>IF(C2491="","",IFERROR(CONCATENATE(VLOOKUP(C2491,EstacionReplica!A:W,2,0)," - ",VLOOKUP(C2491,EstacionReplica!A:W,3,0)," - ",VLOOKUP(C2491,EstacionReplica!A:W,4,0)),"ID NO EXISTE"))</f>
        <v>AX-03 - Registro individual - 1</v>
      </c>
      <c r="E2491" s="25">
        <v>2025</v>
      </c>
      <c r="F2491" s="25">
        <v>6</v>
      </c>
      <c r="G2491" s="25">
        <v>27</v>
      </c>
      <c r="H2491" s="86">
        <v>0.38472222222222224</v>
      </c>
      <c r="I2491" s="25" t="s">
        <v>771</v>
      </c>
      <c r="O2491" s="25" t="s">
        <v>772</v>
      </c>
      <c r="P2491" s="25" t="s">
        <v>773</v>
      </c>
      <c r="Q2491" s="25" t="s">
        <v>774</v>
      </c>
      <c r="R2491" s="25" t="s">
        <v>775</v>
      </c>
      <c r="S2491" s="25" t="s">
        <v>776</v>
      </c>
      <c r="T2491" s="25" t="s">
        <v>777</v>
      </c>
      <c r="V2491" s="25" t="s">
        <v>778</v>
      </c>
      <c r="X2491" s="25" t="s">
        <v>779</v>
      </c>
      <c r="AB2491" s="25" t="s">
        <v>780</v>
      </c>
      <c r="AC2491" s="25" t="s">
        <v>781</v>
      </c>
      <c r="AD2491" s="25">
        <v>10</v>
      </c>
      <c r="AE2491" s="25" t="s">
        <v>782</v>
      </c>
      <c r="AF2491" s="25">
        <v>-23.417700654504401</v>
      </c>
      <c r="AG2491" s="25">
        <v>-68.050209169154598</v>
      </c>
      <c r="AH2491" s="25">
        <v>0.38472222222222224</v>
      </c>
      <c r="AI2491" s="25" t="s">
        <v>787</v>
      </c>
      <c r="AM2491" s="25" t="s">
        <v>784</v>
      </c>
      <c r="AN2491" s="25" t="s">
        <v>1221</v>
      </c>
      <c r="AO2491" s="25" t="s">
        <v>785</v>
      </c>
      <c r="AR2491" s="25" t="s">
        <v>1217</v>
      </c>
    </row>
    <row r="2492" spans="1:44">
      <c r="A2492" s="25">
        <v>202506</v>
      </c>
      <c r="B2492" s="17" t="str">
        <f>IF(A2492="","",IFERROR(VLOOKUP(A2492,Campaña!A:K,2,0),"ID NO EXISTE"))</f>
        <v>Campaña junio 2025</v>
      </c>
      <c r="C2492" s="25">
        <v>75</v>
      </c>
      <c r="D2492" s="85" t="str">
        <f>IF(C2492="","",IFERROR(CONCATENATE(VLOOKUP(C2492,EstacionReplica!A:W,2,0)," - ",VLOOKUP(C2492,EstacionReplica!A:W,3,0)," - ",VLOOKUP(C2492,EstacionReplica!A:W,4,0)),"ID NO EXISTE"))</f>
        <v>AX-76 - Registro individual - 1</v>
      </c>
      <c r="E2492" s="25">
        <v>2025</v>
      </c>
      <c r="F2492" s="25">
        <v>6</v>
      </c>
      <c r="G2492" s="25">
        <v>27</v>
      </c>
      <c r="H2492" s="86">
        <v>0.39374999999999999</v>
      </c>
      <c r="I2492" s="25" t="s">
        <v>771</v>
      </c>
      <c r="O2492" s="25" t="s">
        <v>772</v>
      </c>
      <c r="P2492" s="25" t="s">
        <v>773</v>
      </c>
      <c r="Q2492" s="25" t="s">
        <v>774</v>
      </c>
      <c r="R2492" s="25" t="s">
        <v>775</v>
      </c>
      <c r="S2492" s="25" t="s">
        <v>776</v>
      </c>
      <c r="T2492" s="25" t="s">
        <v>777</v>
      </c>
      <c r="V2492" s="25" t="s">
        <v>778</v>
      </c>
      <c r="X2492" s="25" t="s">
        <v>779</v>
      </c>
      <c r="AB2492" s="25" t="s">
        <v>780</v>
      </c>
      <c r="AC2492" s="25" t="s">
        <v>781</v>
      </c>
      <c r="AD2492" s="25">
        <v>0</v>
      </c>
      <c r="AE2492" s="25" t="s">
        <v>782</v>
      </c>
      <c r="AF2492" s="25">
        <v>-23.417792959294498</v>
      </c>
      <c r="AG2492" s="25">
        <v>-68.044610169806504</v>
      </c>
      <c r="AH2492" s="25">
        <v>0.39374999999999999</v>
      </c>
      <c r="AI2492" s="25" t="s">
        <v>789</v>
      </c>
      <c r="AM2492" s="25" t="s">
        <v>784</v>
      </c>
      <c r="AN2492" s="25" t="s">
        <v>801</v>
      </c>
      <c r="AO2492" s="25" t="s">
        <v>785</v>
      </c>
      <c r="AR2492" s="25" t="s">
        <v>1217</v>
      </c>
    </row>
    <row r="2493" spans="1:44">
      <c r="A2493" s="25">
        <v>202506</v>
      </c>
      <c r="B2493" s="17" t="str">
        <f>IF(A2493="","",IFERROR(VLOOKUP(A2493,Campaña!A:K,2,0),"ID NO EXISTE"))</f>
        <v>Campaña junio 2025</v>
      </c>
      <c r="C2493" s="25">
        <v>76</v>
      </c>
      <c r="D2493" s="85" t="str">
        <f>IF(C2493="","",IFERROR(CONCATENATE(VLOOKUP(C2493,EstacionReplica!A:W,2,0)," - ",VLOOKUP(C2493,EstacionReplica!A:W,3,0)," - ",VLOOKUP(C2493,EstacionReplica!A:W,4,0)),"ID NO EXISTE"))</f>
        <v>B-01 - Registro individual - 1</v>
      </c>
      <c r="E2493" s="25">
        <v>2025</v>
      </c>
      <c r="F2493" s="25">
        <v>6</v>
      </c>
      <c r="G2493" s="25">
        <v>27</v>
      </c>
      <c r="H2493" s="86">
        <v>0.48680555555555555</v>
      </c>
      <c r="I2493" s="25" t="s">
        <v>771</v>
      </c>
      <c r="O2493" s="25" t="s">
        <v>772</v>
      </c>
      <c r="P2493" s="25" t="s">
        <v>773</v>
      </c>
      <c r="Q2493" s="25" t="s">
        <v>774</v>
      </c>
      <c r="R2493" s="25" t="s">
        <v>775</v>
      </c>
      <c r="S2493" s="25" t="s">
        <v>776</v>
      </c>
      <c r="T2493" s="25" t="s">
        <v>777</v>
      </c>
      <c r="V2493" s="25" t="s">
        <v>778</v>
      </c>
      <c r="X2493" s="25" t="s">
        <v>779</v>
      </c>
      <c r="AB2493" s="25" t="s">
        <v>780</v>
      </c>
      <c r="AC2493" s="25" t="s">
        <v>781</v>
      </c>
      <c r="AD2493" s="25">
        <v>0</v>
      </c>
      <c r="AE2493" s="25" t="s">
        <v>782</v>
      </c>
      <c r="AF2493" s="25">
        <v>-23.4180028490021</v>
      </c>
      <c r="AG2493" s="25">
        <v>-68.031757930221602</v>
      </c>
      <c r="AH2493" s="25">
        <v>0.48680555555555555</v>
      </c>
      <c r="AI2493" s="25" t="s">
        <v>789</v>
      </c>
      <c r="AM2493" s="25" t="s">
        <v>784</v>
      </c>
      <c r="AN2493" s="25" t="s">
        <v>797</v>
      </c>
      <c r="AO2493" s="25" t="s">
        <v>785</v>
      </c>
      <c r="AR2493" s="25" t="s">
        <v>1217</v>
      </c>
    </row>
    <row r="2494" spans="1:44">
      <c r="A2494" s="25">
        <v>202506</v>
      </c>
      <c r="B2494" s="17" t="str">
        <f>IF(A2494="","",IFERROR(VLOOKUP(A2494,Campaña!A:K,2,0),"ID NO EXISTE"))</f>
        <v>Campaña junio 2025</v>
      </c>
      <c r="C2494" s="25">
        <v>77</v>
      </c>
      <c r="D2494" s="85" t="str">
        <f>IF(C2494="","",IFERROR(CONCATENATE(VLOOKUP(C2494,EstacionReplica!A:W,2,0)," - ",VLOOKUP(C2494,EstacionReplica!A:W,3,0)," - ",VLOOKUP(C2494,EstacionReplica!A:W,4,0)),"ID NO EXISTE"))</f>
        <v>B-02 - Registro individual - 1</v>
      </c>
      <c r="E2494" s="25">
        <v>2025</v>
      </c>
      <c r="F2494" s="25">
        <v>6</v>
      </c>
      <c r="G2494" s="25">
        <v>27</v>
      </c>
      <c r="H2494" s="86">
        <v>0.47708333333333336</v>
      </c>
      <c r="I2494" s="25" t="s">
        <v>771</v>
      </c>
      <c r="O2494" s="25" t="s">
        <v>772</v>
      </c>
      <c r="P2494" s="25" t="s">
        <v>773</v>
      </c>
      <c r="Q2494" s="25" t="s">
        <v>774</v>
      </c>
      <c r="R2494" s="25" t="s">
        <v>775</v>
      </c>
      <c r="S2494" s="25" t="s">
        <v>776</v>
      </c>
      <c r="T2494" s="25" t="s">
        <v>777</v>
      </c>
      <c r="V2494" s="25" t="s">
        <v>778</v>
      </c>
      <c r="X2494" s="25" t="s">
        <v>779</v>
      </c>
      <c r="AB2494" s="25" t="s">
        <v>780</v>
      </c>
      <c r="AC2494" s="25" t="s">
        <v>781</v>
      </c>
      <c r="AD2494" s="25">
        <v>35</v>
      </c>
      <c r="AE2494" s="25" t="s">
        <v>782</v>
      </c>
      <c r="AF2494" s="25">
        <v>-23.417861668739899</v>
      </c>
      <c r="AG2494" s="25">
        <v>-68.030838953344102</v>
      </c>
      <c r="AH2494" s="25">
        <v>0.47708333333333336</v>
      </c>
      <c r="AI2494" s="25" t="s">
        <v>787</v>
      </c>
      <c r="AM2494" s="25" t="s">
        <v>784</v>
      </c>
      <c r="AN2494" s="25" t="s">
        <v>933</v>
      </c>
      <c r="AO2494" s="25" t="s">
        <v>785</v>
      </c>
      <c r="AR2494" s="25" t="s">
        <v>1217</v>
      </c>
    </row>
    <row r="2495" spans="1:44">
      <c r="A2495" s="25">
        <v>202506</v>
      </c>
      <c r="B2495" s="17" t="str">
        <f>IF(A2495="","",IFERROR(VLOOKUP(A2495,Campaña!A:K,2,0),"ID NO EXISTE"))</f>
        <v>Campaña junio 2025</v>
      </c>
      <c r="C2495" s="25">
        <v>78</v>
      </c>
      <c r="D2495" s="85" t="str">
        <f>IF(C2495="","",IFERROR(CONCATENATE(VLOOKUP(C2495,EstacionReplica!A:W,2,0)," - ",VLOOKUP(C2495,EstacionReplica!A:W,3,0)," - ",VLOOKUP(C2495,EstacionReplica!A:W,4,0)),"ID NO EXISTE"))</f>
        <v>B-03 - Registro individual - 1</v>
      </c>
      <c r="E2495" s="25">
        <v>2025</v>
      </c>
      <c r="F2495" s="25">
        <v>6</v>
      </c>
      <c r="G2495" s="25">
        <v>27</v>
      </c>
      <c r="H2495" s="86">
        <v>0.50555555555555554</v>
      </c>
      <c r="I2495" s="25" t="s">
        <v>771</v>
      </c>
      <c r="O2495" s="25" t="s">
        <v>772</v>
      </c>
      <c r="P2495" s="25" t="s">
        <v>773</v>
      </c>
      <c r="Q2495" s="25" t="s">
        <v>774</v>
      </c>
      <c r="R2495" s="25" t="s">
        <v>775</v>
      </c>
      <c r="S2495" s="25" t="s">
        <v>776</v>
      </c>
      <c r="T2495" s="25" t="s">
        <v>777</v>
      </c>
      <c r="V2495" s="25" t="s">
        <v>778</v>
      </c>
      <c r="X2495" s="25" t="s">
        <v>779</v>
      </c>
      <c r="AB2495" s="25" t="s">
        <v>780</v>
      </c>
      <c r="AC2495" s="25" t="s">
        <v>781</v>
      </c>
      <c r="AD2495" s="25">
        <v>72</v>
      </c>
      <c r="AE2495" s="25" t="s">
        <v>782</v>
      </c>
      <c r="AF2495" s="25">
        <v>-23.417385860578001</v>
      </c>
      <c r="AG2495" s="25">
        <v>-68.024050076024494</v>
      </c>
      <c r="AH2495" s="25">
        <v>0.50555555555555554</v>
      </c>
      <c r="AI2495" s="25" t="s">
        <v>787</v>
      </c>
      <c r="AM2495" s="25" t="s">
        <v>784</v>
      </c>
      <c r="AN2495" s="25" t="s">
        <v>1222</v>
      </c>
      <c r="AO2495" s="25" t="s">
        <v>785</v>
      </c>
      <c r="AR2495" s="25" t="s">
        <v>1217</v>
      </c>
    </row>
    <row r="2496" spans="1:44">
      <c r="A2496" s="25">
        <v>202506</v>
      </c>
      <c r="B2496" s="17" t="str">
        <f>IF(A2496="","",IFERROR(VLOOKUP(A2496,Campaña!A:K,2,0),"ID NO EXISTE"))</f>
        <v>Campaña junio 2025</v>
      </c>
      <c r="C2496" s="25">
        <v>79</v>
      </c>
      <c r="D2496" s="85" t="str">
        <f>IF(C2496="","",IFERROR(CONCATENATE(VLOOKUP(C2496,EstacionReplica!A:W,2,0)," - ",VLOOKUP(C2496,EstacionReplica!A:W,3,0)," - ",VLOOKUP(C2496,EstacionReplica!A:W,4,0)),"ID NO EXISTE"))</f>
        <v>B-04 - Registro individual - 1</v>
      </c>
      <c r="E2496" s="25">
        <v>2025</v>
      </c>
      <c r="F2496" s="25">
        <v>6</v>
      </c>
      <c r="G2496" s="25">
        <v>27</v>
      </c>
      <c r="H2496" s="86">
        <v>0.51180555555555551</v>
      </c>
      <c r="I2496" s="25" t="s">
        <v>771</v>
      </c>
      <c r="O2496" s="25" t="s">
        <v>772</v>
      </c>
      <c r="P2496" s="25" t="s">
        <v>773</v>
      </c>
      <c r="Q2496" s="25" t="s">
        <v>774</v>
      </c>
      <c r="R2496" s="25" t="s">
        <v>775</v>
      </c>
      <c r="S2496" s="25" t="s">
        <v>776</v>
      </c>
      <c r="T2496" s="25" t="s">
        <v>777</v>
      </c>
      <c r="V2496" s="25" t="s">
        <v>778</v>
      </c>
      <c r="X2496" s="25" t="s">
        <v>779</v>
      </c>
      <c r="AB2496" s="25" t="s">
        <v>780</v>
      </c>
      <c r="AC2496" s="25" t="s">
        <v>781</v>
      </c>
      <c r="AD2496" s="25">
        <v>70</v>
      </c>
      <c r="AE2496" s="25" t="s">
        <v>782</v>
      </c>
      <c r="AF2496" s="25">
        <v>-23.4141511565721</v>
      </c>
      <c r="AG2496" s="25">
        <v>-68.013787684812399</v>
      </c>
      <c r="AH2496" s="25">
        <v>0.51180555555555551</v>
      </c>
      <c r="AI2496" s="25" t="s">
        <v>792</v>
      </c>
      <c r="AM2496" s="25" t="s">
        <v>784</v>
      </c>
      <c r="AN2496" s="25" t="s">
        <v>857</v>
      </c>
      <c r="AO2496" s="25" t="s">
        <v>785</v>
      </c>
      <c r="AR2496" s="25" t="s">
        <v>1217</v>
      </c>
    </row>
    <row r="2497" spans="1:44">
      <c r="A2497" s="25">
        <v>202506</v>
      </c>
      <c r="B2497" s="17" t="str">
        <f>IF(A2497="","",IFERROR(VLOOKUP(A2497,Campaña!A:K,2,0),"ID NO EXISTE"))</f>
        <v>Campaña junio 2025</v>
      </c>
      <c r="C2497" s="25">
        <v>80</v>
      </c>
      <c r="D2497" s="85" t="str">
        <f>IF(C2497="","",IFERROR(CONCATENATE(VLOOKUP(C2497,EstacionReplica!A:W,2,0)," - ",VLOOKUP(C2497,EstacionReplica!A:W,3,0)," - ",VLOOKUP(C2497,EstacionReplica!A:W,4,0)),"ID NO EXISTE"))</f>
        <v>B-05 - Registro individual - 1</v>
      </c>
      <c r="E2497" s="25">
        <v>2025</v>
      </c>
      <c r="F2497" s="25">
        <v>6</v>
      </c>
      <c r="G2497" s="25">
        <v>27</v>
      </c>
      <c r="H2497" s="86">
        <v>0.51736111111111116</v>
      </c>
      <c r="I2497" s="25" t="s">
        <v>771</v>
      </c>
      <c r="O2497" s="25" t="s">
        <v>772</v>
      </c>
      <c r="P2497" s="25" t="s">
        <v>773</v>
      </c>
      <c r="Q2497" s="25" t="s">
        <v>774</v>
      </c>
      <c r="R2497" s="25" t="s">
        <v>775</v>
      </c>
      <c r="S2497" s="25" t="s">
        <v>776</v>
      </c>
      <c r="T2497" s="25" t="s">
        <v>777</v>
      </c>
      <c r="V2497" s="25" t="s">
        <v>778</v>
      </c>
      <c r="X2497" s="25" t="s">
        <v>779</v>
      </c>
      <c r="AB2497" s="25" t="s">
        <v>780</v>
      </c>
      <c r="AC2497" s="25" t="s">
        <v>781</v>
      </c>
      <c r="AD2497" s="25">
        <v>0</v>
      </c>
      <c r="AE2497" s="25" t="s">
        <v>782</v>
      </c>
      <c r="AF2497" s="25">
        <v>-23.4125605750916</v>
      </c>
      <c r="AG2497" s="25">
        <v>-68.009356243471004</v>
      </c>
      <c r="AH2497" s="25">
        <v>0.51736111111111116</v>
      </c>
      <c r="AI2497" s="25" t="s">
        <v>783</v>
      </c>
      <c r="AM2497" s="25" t="s">
        <v>784</v>
      </c>
      <c r="AO2497" s="25" t="s">
        <v>785</v>
      </c>
      <c r="AR2497" s="25" t="s">
        <v>1217</v>
      </c>
    </row>
    <row r="2498" spans="1:44">
      <c r="A2498" s="25">
        <v>202506</v>
      </c>
      <c r="B2498" s="17" t="str">
        <f>IF(A2498="","",IFERROR(VLOOKUP(A2498,Campaña!A:K,2,0),"ID NO EXISTE"))</f>
        <v>Campaña junio 2025</v>
      </c>
      <c r="C2498" s="25">
        <v>81</v>
      </c>
      <c r="D2498" s="85" t="str">
        <f>IF(C2498="","",IFERROR(CONCATENATE(VLOOKUP(C2498,EstacionReplica!A:W,2,0)," - ",VLOOKUP(C2498,EstacionReplica!A:W,3,0)," - ",VLOOKUP(C2498,EstacionReplica!A:W,4,0)),"ID NO EXISTE"))</f>
        <v>B-06 - Registro individual - 1</v>
      </c>
      <c r="E2498" s="25">
        <v>2025</v>
      </c>
      <c r="F2498" s="25">
        <v>6</v>
      </c>
      <c r="G2498" s="25">
        <v>27</v>
      </c>
      <c r="H2498" s="86">
        <v>0.51736111111111116</v>
      </c>
      <c r="I2498" s="25" t="s">
        <v>771</v>
      </c>
      <c r="O2498" s="25" t="s">
        <v>772</v>
      </c>
      <c r="P2498" s="25" t="s">
        <v>773</v>
      </c>
      <c r="Q2498" s="25" t="s">
        <v>774</v>
      </c>
      <c r="R2498" s="25" t="s">
        <v>775</v>
      </c>
      <c r="S2498" s="25" t="s">
        <v>776</v>
      </c>
      <c r="T2498" s="25" t="s">
        <v>777</v>
      </c>
      <c r="V2498" s="25" t="s">
        <v>778</v>
      </c>
      <c r="X2498" s="25" t="s">
        <v>779</v>
      </c>
      <c r="AB2498" s="25" t="s">
        <v>780</v>
      </c>
      <c r="AC2498" s="25" t="s">
        <v>781</v>
      </c>
      <c r="AD2498" s="25">
        <v>0</v>
      </c>
      <c r="AE2498" s="25" t="s">
        <v>782</v>
      </c>
      <c r="AF2498" s="25">
        <v>-23.4127470734187</v>
      </c>
      <c r="AG2498" s="25">
        <v>-68.008855725090498</v>
      </c>
      <c r="AH2498" s="25">
        <v>0.51736111111111116</v>
      </c>
      <c r="AI2498" s="25" t="s">
        <v>783</v>
      </c>
      <c r="AM2498" s="25" t="s">
        <v>784</v>
      </c>
      <c r="AO2498" s="25" t="s">
        <v>785</v>
      </c>
      <c r="AR2498" s="25" t="s">
        <v>1217</v>
      </c>
    </row>
    <row r="2499" spans="1:44">
      <c r="A2499" s="25">
        <v>202506</v>
      </c>
      <c r="B2499" s="17" t="str">
        <f>IF(A2499="","",IFERROR(VLOOKUP(A2499,Campaña!A:K,2,0),"ID NO EXISTE"))</f>
        <v>Campaña junio 2025</v>
      </c>
      <c r="C2499" s="25">
        <v>82</v>
      </c>
      <c r="D2499" s="85" t="str">
        <f>IF(C2499="","",IFERROR(CONCATENATE(VLOOKUP(C2499,EstacionReplica!A:W,2,0)," - ",VLOOKUP(C2499,EstacionReplica!A:W,3,0)," - ",VLOOKUP(C2499,EstacionReplica!A:W,4,0)),"ID NO EXISTE"))</f>
        <v>B-07 - Registro individual - 1</v>
      </c>
      <c r="E2499" s="25">
        <v>2025</v>
      </c>
      <c r="F2499" s="25">
        <v>6</v>
      </c>
      <c r="G2499" s="25">
        <v>27</v>
      </c>
      <c r="H2499" s="86">
        <v>0.51736111111111116</v>
      </c>
      <c r="I2499" s="25" t="s">
        <v>771</v>
      </c>
      <c r="O2499" s="25" t="s">
        <v>772</v>
      </c>
      <c r="P2499" s="25" t="s">
        <v>773</v>
      </c>
      <c r="Q2499" s="25" t="s">
        <v>774</v>
      </c>
      <c r="R2499" s="25" t="s">
        <v>775</v>
      </c>
      <c r="S2499" s="25" t="s">
        <v>776</v>
      </c>
      <c r="T2499" s="25" t="s">
        <v>777</v>
      </c>
      <c r="V2499" s="25" t="s">
        <v>778</v>
      </c>
      <c r="X2499" s="25" t="s">
        <v>779</v>
      </c>
      <c r="AB2499" s="25" t="s">
        <v>780</v>
      </c>
      <c r="AC2499" s="25" t="s">
        <v>781</v>
      </c>
      <c r="AD2499" s="25">
        <v>0</v>
      </c>
      <c r="AE2499" s="25" t="s">
        <v>782</v>
      </c>
      <c r="AF2499" s="25">
        <v>-23.4122478506501</v>
      </c>
      <c r="AG2499" s="25">
        <v>-68.008467970777204</v>
      </c>
      <c r="AH2499" s="25">
        <v>0.51736111111111116</v>
      </c>
      <c r="AI2499" s="25" t="s">
        <v>783</v>
      </c>
      <c r="AM2499" s="25" t="s">
        <v>784</v>
      </c>
      <c r="AO2499" s="25" t="s">
        <v>785</v>
      </c>
      <c r="AR2499" s="25" t="s">
        <v>1217</v>
      </c>
    </row>
    <row r="2500" spans="1:44">
      <c r="A2500" s="25">
        <v>202506</v>
      </c>
      <c r="B2500" s="17" t="str">
        <f>IF(A2500="","",IFERROR(VLOOKUP(A2500,Campaña!A:K,2,0),"ID NO EXISTE"))</f>
        <v>Campaña junio 2025</v>
      </c>
      <c r="C2500" s="25">
        <v>83</v>
      </c>
      <c r="D2500" s="85" t="str">
        <f>IF(C2500="","",IFERROR(CONCATENATE(VLOOKUP(C2500,EstacionReplica!A:W,2,0)," - ",VLOOKUP(C2500,EstacionReplica!A:W,3,0)," - ",VLOOKUP(C2500,EstacionReplica!A:W,4,0)),"ID NO EXISTE"))</f>
        <v>B-08 - Registro individual - 1</v>
      </c>
      <c r="E2500" s="25">
        <v>2025</v>
      </c>
      <c r="F2500" s="25">
        <v>6</v>
      </c>
      <c r="G2500" s="25">
        <v>27</v>
      </c>
      <c r="H2500" s="86">
        <v>0.51736111111111116</v>
      </c>
      <c r="I2500" s="25" t="s">
        <v>771</v>
      </c>
      <c r="O2500" s="25" t="s">
        <v>772</v>
      </c>
      <c r="P2500" s="25" t="s">
        <v>773</v>
      </c>
      <c r="Q2500" s="25" t="s">
        <v>774</v>
      </c>
      <c r="R2500" s="25" t="s">
        <v>775</v>
      </c>
      <c r="S2500" s="25" t="s">
        <v>776</v>
      </c>
      <c r="T2500" s="25" t="s">
        <v>777</v>
      </c>
      <c r="V2500" s="25" t="s">
        <v>778</v>
      </c>
      <c r="X2500" s="25" t="s">
        <v>779</v>
      </c>
      <c r="AB2500" s="25" t="s">
        <v>780</v>
      </c>
      <c r="AC2500" s="25" t="s">
        <v>781</v>
      </c>
      <c r="AD2500" s="25">
        <v>0</v>
      </c>
      <c r="AE2500" s="25" t="s">
        <v>782</v>
      </c>
      <c r="AF2500" s="25">
        <v>-23.411728513041499</v>
      </c>
      <c r="AG2500" s="25">
        <v>-68.007757405431605</v>
      </c>
      <c r="AH2500" s="25">
        <v>0.51736111111111116</v>
      </c>
      <c r="AI2500" s="25" t="s">
        <v>783</v>
      </c>
      <c r="AM2500" s="25" t="s">
        <v>784</v>
      </c>
      <c r="AO2500" s="25" t="s">
        <v>785</v>
      </c>
      <c r="AR2500" s="25" t="s">
        <v>1217</v>
      </c>
    </row>
    <row r="2501" spans="1:44">
      <c r="A2501" s="25">
        <v>202506</v>
      </c>
      <c r="B2501" s="17" t="str">
        <f>IF(A2501="","",IFERROR(VLOOKUP(A2501,Campaña!A:K,2,0),"ID NO EXISTE"))</f>
        <v>Campaña junio 2025</v>
      </c>
      <c r="C2501" s="25">
        <v>84</v>
      </c>
      <c r="D2501" s="85" t="str">
        <f>IF(C2501="","",IFERROR(CONCATENATE(VLOOKUP(C2501,EstacionReplica!A:W,2,0)," - ",VLOOKUP(C2501,EstacionReplica!A:W,3,0)," - ",VLOOKUP(C2501,EstacionReplica!A:W,4,0)),"ID NO EXISTE"))</f>
        <v>B-09 - Registro individual - 1</v>
      </c>
      <c r="E2501" s="25">
        <v>2025</v>
      </c>
      <c r="F2501" s="25">
        <v>6</v>
      </c>
      <c r="G2501" s="25">
        <v>27</v>
      </c>
      <c r="H2501" s="86">
        <v>0.51875000000000004</v>
      </c>
      <c r="I2501" s="25" t="s">
        <v>771</v>
      </c>
      <c r="O2501" s="25" t="s">
        <v>772</v>
      </c>
      <c r="P2501" s="25" t="s">
        <v>773</v>
      </c>
      <c r="Q2501" s="25" t="s">
        <v>774</v>
      </c>
      <c r="R2501" s="25" t="s">
        <v>775</v>
      </c>
      <c r="S2501" s="25" t="s">
        <v>776</v>
      </c>
      <c r="T2501" s="25" t="s">
        <v>777</v>
      </c>
      <c r="V2501" s="25" t="s">
        <v>778</v>
      </c>
      <c r="X2501" s="25" t="s">
        <v>779</v>
      </c>
      <c r="AB2501" s="25" t="s">
        <v>780</v>
      </c>
      <c r="AC2501" s="25" t="s">
        <v>781</v>
      </c>
      <c r="AD2501" s="25">
        <v>85</v>
      </c>
      <c r="AE2501" s="25" t="s">
        <v>782</v>
      </c>
      <c r="AF2501" s="25">
        <v>-23.4114279210334</v>
      </c>
      <c r="AG2501" s="25">
        <v>-68.007358389689301</v>
      </c>
      <c r="AH2501" s="25">
        <v>0.51875000000000004</v>
      </c>
      <c r="AI2501" s="25" t="s">
        <v>787</v>
      </c>
      <c r="AM2501" s="25" t="s">
        <v>784</v>
      </c>
      <c r="AN2501" s="25" t="s">
        <v>940</v>
      </c>
      <c r="AO2501" s="25" t="s">
        <v>785</v>
      </c>
      <c r="AR2501" s="25" t="s">
        <v>1217</v>
      </c>
    </row>
    <row r="2502" spans="1:44">
      <c r="A2502" s="25">
        <v>202506</v>
      </c>
      <c r="B2502" s="17" t="str">
        <f>IF(A2502="","",IFERROR(VLOOKUP(A2502,Campaña!A:K,2,0),"ID NO EXISTE"))</f>
        <v>Campaña junio 2025</v>
      </c>
      <c r="C2502" s="25">
        <v>85</v>
      </c>
      <c r="D2502" s="85" t="str">
        <f>IF(C2502="","",IFERROR(CONCATENATE(VLOOKUP(C2502,EstacionReplica!A:W,2,0)," - ",VLOOKUP(C2502,EstacionReplica!A:W,3,0)," - ",VLOOKUP(C2502,EstacionReplica!A:W,4,0)),"ID NO EXISTE"))</f>
        <v>B-10 - Registro individual - 1</v>
      </c>
      <c r="E2502" s="25">
        <v>2025</v>
      </c>
      <c r="F2502" s="25">
        <v>6</v>
      </c>
      <c r="G2502" s="25">
        <v>27</v>
      </c>
      <c r="H2502" s="86">
        <v>0.51736111111111116</v>
      </c>
      <c r="I2502" s="25" t="s">
        <v>771</v>
      </c>
      <c r="O2502" s="25" t="s">
        <v>772</v>
      </c>
      <c r="P2502" s="25" t="s">
        <v>773</v>
      </c>
      <c r="Q2502" s="25" t="s">
        <v>774</v>
      </c>
      <c r="R2502" s="25" t="s">
        <v>775</v>
      </c>
      <c r="S2502" s="25" t="s">
        <v>776</v>
      </c>
      <c r="T2502" s="25" t="s">
        <v>777</v>
      </c>
      <c r="V2502" s="25" t="s">
        <v>778</v>
      </c>
      <c r="X2502" s="25" t="s">
        <v>779</v>
      </c>
      <c r="AB2502" s="25" t="s">
        <v>780</v>
      </c>
      <c r="AC2502" s="25" t="s">
        <v>781</v>
      </c>
      <c r="AD2502" s="25">
        <v>40</v>
      </c>
      <c r="AE2502" s="25" t="s">
        <v>782</v>
      </c>
      <c r="AF2502" s="25">
        <v>-23.412115380540701</v>
      </c>
      <c r="AG2502" s="25">
        <v>-68.007519637153607</v>
      </c>
      <c r="AH2502" s="25">
        <v>0.51736111111111116</v>
      </c>
      <c r="AI2502" s="25" t="s">
        <v>787</v>
      </c>
      <c r="AM2502" s="25" t="s">
        <v>784</v>
      </c>
      <c r="AN2502" s="25" t="s">
        <v>1223</v>
      </c>
      <c r="AO2502" s="25" t="s">
        <v>785</v>
      </c>
      <c r="AR2502" s="25" t="s">
        <v>1217</v>
      </c>
    </row>
    <row r="2503" spans="1:44">
      <c r="A2503" s="25">
        <v>202506</v>
      </c>
      <c r="B2503" s="17" t="str">
        <f>IF(A2503="","",IFERROR(VLOOKUP(A2503,Campaña!A:K,2,0),"ID NO EXISTE"))</f>
        <v>Campaña junio 2025</v>
      </c>
      <c r="C2503" s="25">
        <v>86</v>
      </c>
      <c r="D2503" s="85" t="str">
        <f>IF(C2503="","",IFERROR(CONCATENATE(VLOOKUP(C2503,EstacionReplica!A:W,2,0)," - ",VLOOKUP(C2503,EstacionReplica!A:W,3,0)," - ",VLOOKUP(C2503,EstacionReplica!A:W,4,0)),"ID NO EXISTE"))</f>
        <v>B-11 - Registro individual - 1</v>
      </c>
      <c r="E2503" s="25">
        <v>2025</v>
      </c>
      <c r="F2503" s="25">
        <v>6</v>
      </c>
      <c r="G2503" s="25">
        <v>27</v>
      </c>
      <c r="H2503" s="86">
        <v>0.52152777777777781</v>
      </c>
      <c r="I2503" s="25" t="s">
        <v>771</v>
      </c>
      <c r="O2503" s="25" t="s">
        <v>772</v>
      </c>
      <c r="P2503" s="25" t="s">
        <v>773</v>
      </c>
      <c r="Q2503" s="25" t="s">
        <v>774</v>
      </c>
      <c r="R2503" s="25" t="s">
        <v>775</v>
      </c>
      <c r="S2503" s="25" t="s">
        <v>776</v>
      </c>
      <c r="T2503" s="25" t="s">
        <v>777</v>
      </c>
      <c r="V2503" s="25" t="s">
        <v>778</v>
      </c>
      <c r="X2503" s="25" t="s">
        <v>779</v>
      </c>
      <c r="AB2503" s="25" t="s">
        <v>780</v>
      </c>
      <c r="AC2503" s="25" t="s">
        <v>781</v>
      </c>
      <c r="AD2503" s="25">
        <v>90</v>
      </c>
      <c r="AE2503" s="25" t="s">
        <v>782</v>
      </c>
      <c r="AF2503" s="25">
        <v>-23.4117507018208</v>
      </c>
      <c r="AG2503" s="25">
        <v>-68.005565000769707</v>
      </c>
      <c r="AH2503" s="25">
        <v>0.52152777777777781</v>
      </c>
      <c r="AI2503" s="25" t="s">
        <v>787</v>
      </c>
      <c r="AM2503" s="25" t="s">
        <v>784</v>
      </c>
      <c r="AN2503" s="25" t="s">
        <v>859</v>
      </c>
      <c r="AO2503" s="25" t="s">
        <v>785</v>
      </c>
      <c r="AR2503" s="25" t="s">
        <v>1217</v>
      </c>
    </row>
    <row r="2504" spans="1:44">
      <c r="A2504" s="25">
        <v>202506</v>
      </c>
      <c r="B2504" s="17" t="str">
        <f>IF(A2504="","",IFERROR(VLOOKUP(A2504,Campaña!A:K,2,0),"ID NO EXISTE"))</f>
        <v>Campaña junio 2025</v>
      </c>
      <c r="C2504" s="25">
        <v>87</v>
      </c>
      <c r="D2504" s="85" t="str">
        <f>IF(C2504="","",IFERROR(CONCATENATE(VLOOKUP(C2504,EstacionReplica!A:W,2,0)," - ",VLOOKUP(C2504,EstacionReplica!A:W,3,0)," - ",VLOOKUP(C2504,EstacionReplica!A:W,4,0)),"ID NO EXISTE"))</f>
        <v>B-12 - Registro individual - 1</v>
      </c>
      <c r="E2504" s="25">
        <v>2025</v>
      </c>
      <c r="F2504" s="25">
        <v>6</v>
      </c>
      <c r="G2504" s="25">
        <v>27</v>
      </c>
      <c r="H2504" s="86">
        <v>0.52222222222222225</v>
      </c>
      <c r="I2504" s="25" t="s">
        <v>771</v>
      </c>
      <c r="O2504" s="25" t="s">
        <v>772</v>
      </c>
      <c r="P2504" s="25" t="s">
        <v>773</v>
      </c>
      <c r="Q2504" s="25" t="s">
        <v>774</v>
      </c>
      <c r="R2504" s="25" t="s">
        <v>775</v>
      </c>
      <c r="S2504" s="25" t="s">
        <v>776</v>
      </c>
      <c r="T2504" s="25" t="s">
        <v>777</v>
      </c>
      <c r="V2504" s="25" t="s">
        <v>778</v>
      </c>
      <c r="X2504" s="25" t="s">
        <v>779</v>
      </c>
      <c r="AB2504" s="25" t="s">
        <v>780</v>
      </c>
      <c r="AC2504" s="25" t="s">
        <v>781</v>
      </c>
      <c r="AD2504" s="25">
        <v>0</v>
      </c>
      <c r="AE2504" s="25" t="s">
        <v>782</v>
      </c>
      <c r="AF2504" s="25">
        <v>-23.411396475544301</v>
      </c>
      <c r="AG2504" s="25">
        <v>-68.005254471855395</v>
      </c>
      <c r="AH2504" s="25">
        <v>0.52222222222222225</v>
      </c>
      <c r="AI2504" s="25" t="s">
        <v>783</v>
      </c>
      <c r="AM2504" s="25" t="s">
        <v>784</v>
      </c>
      <c r="AO2504" s="25" t="s">
        <v>785</v>
      </c>
      <c r="AR2504" s="25" t="s">
        <v>1217</v>
      </c>
    </row>
    <row r="2505" spans="1:44">
      <c r="A2505" s="25">
        <v>202506</v>
      </c>
      <c r="B2505" s="17" t="str">
        <f>IF(A2505="","",IFERROR(VLOOKUP(A2505,Campaña!A:K,2,0),"ID NO EXISTE"))</f>
        <v>Campaña junio 2025</v>
      </c>
      <c r="C2505" s="25">
        <v>88</v>
      </c>
      <c r="D2505" s="85" t="str">
        <f>IF(C2505="","",IFERROR(CONCATENATE(VLOOKUP(C2505,EstacionReplica!A:W,2,0)," - ",VLOOKUP(C2505,EstacionReplica!A:W,3,0)," - ",VLOOKUP(C2505,EstacionReplica!A:W,4,0)),"ID NO EXISTE"))</f>
        <v>B-13 - Registro individual - 1</v>
      </c>
      <c r="E2505" s="25">
        <v>2025</v>
      </c>
      <c r="F2505" s="25">
        <v>6</v>
      </c>
      <c r="G2505" s="25">
        <v>27</v>
      </c>
      <c r="H2505" s="86">
        <v>0.52222222222222225</v>
      </c>
      <c r="I2505" s="25" t="s">
        <v>771</v>
      </c>
      <c r="O2505" s="25" t="s">
        <v>772</v>
      </c>
      <c r="P2505" s="25" t="s">
        <v>773</v>
      </c>
      <c r="Q2505" s="25" t="s">
        <v>774</v>
      </c>
      <c r="R2505" s="25" t="s">
        <v>775</v>
      </c>
      <c r="S2505" s="25" t="s">
        <v>776</v>
      </c>
      <c r="T2505" s="25" t="s">
        <v>777</v>
      </c>
      <c r="V2505" s="25" t="s">
        <v>778</v>
      </c>
      <c r="X2505" s="25" t="s">
        <v>779</v>
      </c>
      <c r="AB2505" s="25" t="s">
        <v>780</v>
      </c>
      <c r="AC2505" s="25" t="s">
        <v>781</v>
      </c>
      <c r="AD2505" s="25">
        <v>0</v>
      </c>
      <c r="AE2505" s="25" t="s">
        <v>782</v>
      </c>
      <c r="AF2505" s="25">
        <v>-23.411167693858999</v>
      </c>
      <c r="AG2505" s="25">
        <v>-68.004786418770493</v>
      </c>
      <c r="AH2505" s="25">
        <v>0.52222222222222225</v>
      </c>
      <c r="AI2505" s="25" t="s">
        <v>783</v>
      </c>
      <c r="AM2505" s="25" t="s">
        <v>784</v>
      </c>
      <c r="AO2505" s="25" t="s">
        <v>785</v>
      </c>
      <c r="AR2505" s="25" t="s">
        <v>1217</v>
      </c>
    </row>
    <row r="2506" spans="1:44">
      <c r="A2506" s="25">
        <v>202506</v>
      </c>
      <c r="B2506" s="17" t="str">
        <f>IF(A2506="","",IFERROR(VLOOKUP(A2506,Campaña!A:K,2,0),"ID NO EXISTE"))</f>
        <v>Campaña junio 2025</v>
      </c>
      <c r="C2506" s="25">
        <v>89</v>
      </c>
      <c r="D2506" s="85" t="str">
        <f>IF(C2506="","",IFERROR(CONCATENATE(VLOOKUP(C2506,EstacionReplica!A:W,2,0)," - ",VLOOKUP(C2506,EstacionReplica!A:W,3,0)," - ",VLOOKUP(C2506,EstacionReplica!A:W,4,0)),"ID NO EXISTE"))</f>
        <v>B-14 - Registro individual - 1</v>
      </c>
      <c r="E2506" s="25">
        <v>2025</v>
      </c>
      <c r="F2506" s="25">
        <v>6</v>
      </c>
      <c r="G2506" s="25">
        <v>27</v>
      </c>
      <c r="H2506" s="86">
        <v>0.52222222222222225</v>
      </c>
      <c r="I2506" s="25" t="s">
        <v>771</v>
      </c>
      <c r="O2506" s="25" t="s">
        <v>772</v>
      </c>
      <c r="P2506" s="25" t="s">
        <v>773</v>
      </c>
      <c r="Q2506" s="25" t="s">
        <v>774</v>
      </c>
      <c r="R2506" s="25" t="s">
        <v>775</v>
      </c>
      <c r="S2506" s="25" t="s">
        <v>776</v>
      </c>
      <c r="T2506" s="25" t="s">
        <v>777</v>
      </c>
      <c r="V2506" s="25" t="s">
        <v>778</v>
      </c>
      <c r="X2506" s="25" t="s">
        <v>779</v>
      </c>
      <c r="AB2506" s="25" t="s">
        <v>780</v>
      </c>
      <c r="AC2506" s="25" t="s">
        <v>781</v>
      </c>
      <c r="AD2506" s="25">
        <v>0</v>
      </c>
      <c r="AE2506" s="25" t="s">
        <v>782</v>
      </c>
      <c r="AF2506" s="25">
        <v>-23.410678241458498</v>
      </c>
      <c r="AG2506" s="25">
        <v>-68.004516051711903</v>
      </c>
      <c r="AH2506" s="25">
        <v>0.52222222222222225</v>
      </c>
      <c r="AI2506" s="25" t="s">
        <v>783</v>
      </c>
      <c r="AM2506" s="25" t="s">
        <v>784</v>
      </c>
      <c r="AO2506" s="25" t="s">
        <v>785</v>
      </c>
      <c r="AR2506" s="25" t="s">
        <v>1217</v>
      </c>
    </row>
    <row r="2507" spans="1:44">
      <c r="A2507" s="25">
        <v>202506</v>
      </c>
      <c r="B2507" s="17" t="str">
        <f>IF(A2507="","",IFERROR(VLOOKUP(A2507,Campaña!A:K,2,0),"ID NO EXISTE"))</f>
        <v>Campaña junio 2025</v>
      </c>
      <c r="C2507" s="25">
        <v>90</v>
      </c>
      <c r="D2507" s="85" t="str">
        <f>IF(C2507="","",IFERROR(CONCATENATE(VLOOKUP(C2507,EstacionReplica!A:W,2,0)," - ",VLOOKUP(C2507,EstacionReplica!A:W,3,0)," - ",VLOOKUP(C2507,EstacionReplica!A:W,4,0)),"ID NO EXISTE"))</f>
        <v>B-15 - Registro individual - 1</v>
      </c>
      <c r="E2507" s="25">
        <v>2025</v>
      </c>
      <c r="F2507" s="25">
        <v>6</v>
      </c>
      <c r="G2507" s="25">
        <v>27</v>
      </c>
      <c r="H2507" s="86">
        <v>0.52847222222222223</v>
      </c>
      <c r="I2507" s="25" t="s">
        <v>771</v>
      </c>
      <c r="O2507" s="25" t="s">
        <v>772</v>
      </c>
      <c r="P2507" s="25" t="s">
        <v>773</v>
      </c>
      <c r="Q2507" s="25" t="s">
        <v>774</v>
      </c>
      <c r="R2507" s="25" t="s">
        <v>775</v>
      </c>
      <c r="S2507" s="25" t="s">
        <v>776</v>
      </c>
      <c r="T2507" s="25" t="s">
        <v>777</v>
      </c>
      <c r="V2507" s="25" t="s">
        <v>778</v>
      </c>
      <c r="X2507" s="25" t="s">
        <v>779</v>
      </c>
      <c r="AB2507" s="25" t="s">
        <v>780</v>
      </c>
      <c r="AC2507" s="25" t="s">
        <v>781</v>
      </c>
      <c r="AD2507" s="25">
        <v>0</v>
      </c>
      <c r="AE2507" s="25" t="s">
        <v>782</v>
      </c>
      <c r="AF2507" s="25">
        <v>-23.410624114175601</v>
      </c>
      <c r="AG2507" s="25">
        <v>-68.004526243319503</v>
      </c>
      <c r="AH2507" s="25">
        <v>0.52847222222222223</v>
      </c>
      <c r="AI2507" s="25" t="s">
        <v>789</v>
      </c>
      <c r="AM2507" s="25" t="s">
        <v>784</v>
      </c>
      <c r="AN2507" s="25" t="s">
        <v>801</v>
      </c>
      <c r="AO2507" s="25" t="s">
        <v>785</v>
      </c>
      <c r="AR2507" s="25" t="s">
        <v>1217</v>
      </c>
    </row>
    <row r="2508" spans="1:44">
      <c r="A2508" s="25">
        <v>202506</v>
      </c>
      <c r="B2508" s="17" t="str">
        <f>IF(A2508="","",IFERROR(VLOOKUP(A2508,Campaña!A:K,2,0),"ID NO EXISTE"))</f>
        <v>Campaña junio 2025</v>
      </c>
      <c r="C2508" s="25">
        <v>91</v>
      </c>
      <c r="D2508" s="85" t="str">
        <f>IF(C2508="","",IFERROR(CONCATENATE(VLOOKUP(C2508,EstacionReplica!A:W,2,0)," - ",VLOOKUP(C2508,EstacionReplica!A:W,3,0)," - ",VLOOKUP(C2508,EstacionReplica!A:W,4,0)),"ID NO EXISTE"))</f>
        <v>B-16 - Registro individual - 1</v>
      </c>
      <c r="E2508" s="25">
        <v>2025</v>
      </c>
      <c r="F2508" s="25">
        <v>6</v>
      </c>
      <c r="G2508" s="25">
        <v>27</v>
      </c>
      <c r="H2508" s="86">
        <v>0.53402777777777777</v>
      </c>
      <c r="I2508" s="25" t="s">
        <v>771</v>
      </c>
      <c r="O2508" s="25" t="s">
        <v>772</v>
      </c>
      <c r="P2508" s="25" t="s">
        <v>773</v>
      </c>
      <c r="Q2508" s="25" t="s">
        <v>774</v>
      </c>
      <c r="R2508" s="25" t="s">
        <v>775</v>
      </c>
      <c r="S2508" s="25" t="s">
        <v>776</v>
      </c>
      <c r="T2508" s="25" t="s">
        <v>777</v>
      </c>
      <c r="V2508" s="25" t="s">
        <v>778</v>
      </c>
      <c r="X2508" s="25" t="s">
        <v>779</v>
      </c>
      <c r="AB2508" s="25" t="s">
        <v>780</v>
      </c>
      <c r="AC2508" s="25" t="s">
        <v>781</v>
      </c>
      <c r="AD2508" s="25">
        <v>0</v>
      </c>
      <c r="AE2508" s="25" t="s">
        <v>782</v>
      </c>
      <c r="AF2508" s="25">
        <v>-23.410036981604499</v>
      </c>
      <c r="AG2508" s="25">
        <v>-68.003101784451104</v>
      </c>
      <c r="AH2508" s="25">
        <v>0.53402777777777777</v>
      </c>
      <c r="AI2508" s="25" t="s">
        <v>789</v>
      </c>
      <c r="AM2508" s="25" t="s">
        <v>784</v>
      </c>
      <c r="AN2508" s="25" t="s">
        <v>797</v>
      </c>
      <c r="AO2508" s="25" t="s">
        <v>785</v>
      </c>
      <c r="AR2508" s="25" t="s">
        <v>1217</v>
      </c>
    </row>
    <row r="2509" spans="1:44">
      <c r="A2509" s="25">
        <v>202506</v>
      </c>
      <c r="B2509" s="17" t="str">
        <f>IF(A2509="","",IFERROR(VLOOKUP(A2509,Campaña!A:K,2,0),"ID NO EXISTE"))</f>
        <v>Campaña junio 2025</v>
      </c>
      <c r="C2509" s="25">
        <v>92</v>
      </c>
      <c r="D2509" s="85" t="str">
        <f>IF(C2509="","",IFERROR(CONCATENATE(VLOOKUP(C2509,EstacionReplica!A:W,2,0)," - ",VLOOKUP(C2509,EstacionReplica!A:W,3,0)," - ",VLOOKUP(C2509,EstacionReplica!A:W,4,0)),"ID NO EXISTE"))</f>
        <v>B-17 - Registro individual - 1</v>
      </c>
      <c r="E2509" s="25">
        <v>2025</v>
      </c>
      <c r="F2509" s="25">
        <v>6</v>
      </c>
      <c r="G2509" s="25">
        <v>27</v>
      </c>
      <c r="H2509" s="86">
        <v>0.53194444444444444</v>
      </c>
      <c r="I2509" s="25" t="s">
        <v>771</v>
      </c>
      <c r="O2509" s="25" t="s">
        <v>772</v>
      </c>
      <c r="P2509" s="25" t="s">
        <v>773</v>
      </c>
      <c r="Q2509" s="25" t="s">
        <v>774</v>
      </c>
      <c r="R2509" s="25" t="s">
        <v>775</v>
      </c>
      <c r="S2509" s="25" t="s">
        <v>776</v>
      </c>
      <c r="T2509" s="25" t="s">
        <v>777</v>
      </c>
      <c r="V2509" s="25" t="s">
        <v>778</v>
      </c>
      <c r="X2509" s="25" t="s">
        <v>779</v>
      </c>
      <c r="AB2509" s="25" t="s">
        <v>780</v>
      </c>
      <c r="AC2509" s="25" t="s">
        <v>781</v>
      </c>
      <c r="AD2509" s="25">
        <v>85</v>
      </c>
      <c r="AE2509" s="25" t="s">
        <v>782</v>
      </c>
      <c r="AF2509" s="25">
        <v>-23.409397522396802</v>
      </c>
      <c r="AG2509" s="25">
        <v>-68.001971328987395</v>
      </c>
      <c r="AH2509" s="25">
        <v>0.53194444444444444</v>
      </c>
      <c r="AI2509" s="25" t="s">
        <v>787</v>
      </c>
      <c r="AM2509" s="25" t="s">
        <v>784</v>
      </c>
      <c r="AN2509" s="25" t="s">
        <v>907</v>
      </c>
      <c r="AO2509" s="25" t="s">
        <v>785</v>
      </c>
      <c r="AR2509" s="25" t="s">
        <v>1217</v>
      </c>
    </row>
    <row r="2510" spans="1:44">
      <c r="A2510" s="25">
        <v>202506</v>
      </c>
      <c r="B2510" s="17" t="str">
        <f>IF(A2510="","",IFERROR(VLOOKUP(A2510,Campaña!A:K,2,0),"ID NO EXISTE"))</f>
        <v>Campaña junio 2025</v>
      </c>
      <c r="C2510" s="25">
        <v>93</v>
      </c>
      <c r="D2510" s="85" t="str">
        <f>IF(C2510="","",IFERROR(CONCATENATE(VLOOKUP(C2510,EstacionReplica!A:W,2,0)," - ",VLOOKUP(C2510,EstacionReplica!A:W,3,0)," - ",VLOOKUP(C2510,EstacionReplica!A:W,4,0)),"ID NO EXISTE"))</f>
        <v>B-18 - Registro individual - 1</v>
      </c>
      <c r="E2510" s="25">
        <v>2025</v>
      </c>
      <c r="F2510" s="25">
        <v>6</v>
      </c>
      <c r="G2510" s="25">
        <v>27</v>
      </c>
      <c r="H2510" s="86">
        <v>0.54097222222222219</v>
      </c>
      <c r="I2510" s="25" t="s">
        <v>771</v>
      </c>
      <c r="O2510" s="25" t="s">
        <v>772</v>
      </c>
      <c r="P2510" s="25" t="s">
        <v>773</v>
      </c>
      <c r="Q2510" s="25" t="s">
        <v>774</v>
      </c>
      <c r="R2510" s="25" t="s">
        <v>775</v>
      </c>
      <c r="S2510" s="25" t="s">
        <v>776</v>
      </c>
      <c r="T2510" s="25" t="s">
        <v>777</v>
      </c>
      <c r="V2510" s="25" t="s">
        <v>778</v>
      </c>
      <c r="X2510" s="25" t="s">
        <v>779</v>
      </c>
      <c r="AB2510" s="25" t="s">
        <v>780</v>
      </c>
      <c r="AC2510" s="25" t="s">
        <v>781</v>
      </c>
      <c r="AD2510" s="25">
        <v>0</v>
      </c>
      <c r="AE2510" s="25" t="s">
        <v>782</v>
      </c>
      <c r="AF2510" s="25">
        <v>-23.408228838722899</v>
      </c>
      <c r="AG2510" s="25">
        <v>-68.000003217847095</v>
      </c>
      <c r="AH2510" s="25">
        <v>0.54097222222222219</v>
      </c>
      <c r="AI2510" s="25" t="s">
        <v>783</v>
      </c>
      <c r="AM2510" s="25" t="s">
        <v>784</v>
      </c>
      <c r="AO2510" s="25" t="s">
        <v>785</v>
      </c>
      <c r="AR2510" s="25" t="s">
        <v>1217</v>
      </c>
    </row>
    <row r="2511" spans="1:44">
      <c r="A2511" s="25">
        <v>202506</v>
      </c>
      <c r="B2511" s="17" t="str">
        <f>IF(A2511="","",IFERROR(VLOOKUP(A2511,Campaña!A:K,2,0),"ID NO EXISTE"))</f>
        <v>Campaña junio 2025</v>
      </c>
      <c r="C2511" s="25">
        <v>94</v>
      </c>
      <c r="D2511" s="85" t="str">
        <f>IF(C2511="","",IFERROR(CONCATENATE(VLOOKUP(C2511,EstacionReplica!A:W,2,0)," - ",VLOOKUP(C2511,EstacionReplica!A:W,3,0)," - ",VLOOKUP(C2511,EstacionReplica!A:W,4,0)),"ID NO EXISTE"))</f>
        <v>B-19 - Registro individual - 1</v>
      </c>
      <c r="E2511" s="25">
        <v>2025</v>
      </c>
      <c r="F2511" s="25">
        <v>6</v>
      </c>
      <c r="G2511" s="25">
        <v>27</v>
      </c>
      <c r="H2511" s="86">
        <v>0.54097222222222219</v>
      </c>
      <c r="I2511" s="25" t="s">
        <v>771</v>
      </c>
      <c r="O2511" s="25" t="s">
        <v>772</v>
      </c>
      <c r="P2511" s="25" t="s">
        <v>773</v>
      </c>
      <c r="Q2511" s="25" t="s">
        <v>774</v>
      </c>
      <c r="R2511" s="25" t="s">
        <v>775</v>
      </c>
      <c r="S2511" s="25" t="s">
        <v>776</v>
      </c>
      <c r="T2511" s="25" t="s">
        <v>777</v>
      </c>
      <c r="V2511" s="25" t="s">
        <v>778</v>
      </c>
      <c r="X2511" s="25" t="s">
        <v>779</v>
      </c>
      <c r="AB2511" s="25" t="s">
        <v>780</v>
      </c>
      <c r="AC2511" s="25" t="s">
        <v>781</v>
      </c>
      <c r="AD2511" s="25">
        <v>0</v>
      </c>
      <c r="AE2511" s="25" t="s">
        <v>782</v>
      </c>
      <c r="AF2511" s="25">
        <v>-23.408142416665498</v>
      </c>
      <c r="AG2511" s="25">
        <v>-67.999201374019293</v>
      </c>
      <c r="AH2511" s="25">
        <v>0.54097222222222219</v>
      </c>
      <c r="AI2511" s="25" t="s">
        <v>783</v>
      </c>
      <c r="AM2511" s="25" t="s">
        <v>784</v>
      </c>
      <c r="AO2511" s="25" t="s">
        <v>785</v>
      </c>
      <c r="AR2511" s="25" t="s">
        <v>1217</v>
      </c>
    </row>
    <row r="2512" spans="1:44">
      <c r="A2512" s="25">
        <v>202506</v>
      </c>
      <c r="B2512" s="17" t="str">
        <f>IF(A2512="","",IFERROR(VLOOKUP(A2512,Campaña!A:K,2,0),"ID NO EXISTE"))</f>
        <v>Campaña junio 2025</v>
      </c>
      <c r="C2512" s="25">
        <v>95</v>
      </c>
      <c r="D2512" s="85" t="str">
        <f>IF(C2512="","",IFERROR(CONCATENATE(VLOOKUP(C2512,EstacionReplica!A:W,2,0)," - ",VLOOKUP(C2512,EstacionReplica!A:W,3,0)," - ",VLOOKUP(C2512,EstacionReplica!A:W,4,0)),"ID NO EXISTE"))</f>
        <v>B-20 - Registro individual - 1</v>
      </c>
      <c r="E2512" s="25">
        <v>2025</v>
      </c>
      <c r="F2512" s="25">
        <v>6</v>
      </c>
      <c r="G2512" s="25">
        <v>27</v>
      </c>
      <c r="H2512" s="86">
        <v>0.53888888888888886</v>
      </c>
      <c r="I2512" s="25" t="s">
        <v>771</v>
      </c>
      <c r="O2512" s="25" t="s">
        <v>772</v>
      </c>
      <c r="P2512" s="25" t="s">
        <v>773</v>
      </c>
      <c r="Q2512" s="25" t="s">
        <v>774</v>
      </c>
      <c r="R2512" s="25" t="s">
        <v>775</v>
      </c>
      <c r="S2512" s="25" t="s">
        <v>776</v>
      </c>
      <c r="T2512" s="25" t="s">
        <v>777</v>
      </c>
      <c r="V2512" s="25" t="s">
        <v>778</v>
      </c>
      <c r="X2512" s="25" t="s">
        <v>779</v>
      </c>
      <c r="AB2512" s="25" t="s">
        <v>780</v>
      </c>
      <c r="AC2512" s="25" t="s">
        <v>781</v>
      </c>
      <c r="AD2512" s="25">
        <v>90</v>
      </c>
      <c r="AE2512" s="25" t="s">
        <v>782</v>
      </c>
      <c r="AF2512" s="25">
        <v>-23.407645365569099</v>
      </c>
      <c r="AG2512" s="25">
        <v>-67.999156179364803</v>
      </c>
      <c r="AH2512" s="25">
        <v>0.53888888888888886</v>
      </c>
      <c r="AI2512" s="25" t="s">
        <v>787</v>
      </c>
      <c r="AM2512" s="25" t="s">
        <v>784</v>
      </c>
      <c r="AN2512" s="25" t="s">
        <v>805</v>
      </c>
      <c r="AO2512" s="25" t="s">
        <v>785</v>
      </c>
      <c r="AR2512" s="25" t="s">
        <v>1217</v>
      </c>
    </row>
    <row r="2513" spans="1:44">
      <c r="A2513" s="25">
        <v>202506</v>
      </c>
      <c r="B2513" s="17" t="str">
        <f>IF(A2513="","",IFERROR(VLOOKUP(A2513,Campaña!A:K,2,0),"ID NO EXISTE"))</f>
        <v>Campaña junio 2025</v>
      </c>
      <c r="C2513" s="25">
        <v>96</v>
      </c>
      <c r="D2513" s="85" t="str">
        <f>IF(C2513="","",IFERROR(CONCATENATE(VLOOKUP(C2513,EstacionReplica!A:W,2,0)," - ",VLOOKUP(C2513,EstacionReplica!A:W,3,0)," - ",VLOOKUP(C2513,EstacionReplica!A:W,4,0)),"ID NO EXISTE"))</f>
        <v>B-21 - Registro individual - 1</v>
      </c>
      <c r="E2513" s="25">
        <v>2025</v>
      </c>
      <c r="F2513" s="25">
        <v>6</v>
      </c>
      <c r="G2513" s="25">
        <v>27</v>
      </c>
      <c r="H2513" s="86">
        <v>0.53819444444444442</v>
      </c>
      <c r="I2513" s="25" t="s">
        <v>771</v>
      </c>
      <c r="O2513" s="25" t="s">
        <v>772</v>
      </c>
      <c r="P2513" s="25" t="s">
        <v>773</v>
      </c>
      <c r="Q2513" s="25" t="s">
        <v>774</v>
      </c>
      <c r="R2513" s="25" t="s">
        <v>775</v>
      </c>
      <c r="S2513" s="25" t="s">
        <v>776</v>
      </c>
      <c r="T2513" s="25" t="s">
        <v>777</v>
      </c>
      <c r="V2513" s="25" t="s">
        <v>778</v>
      </c>
      <c r="X2513" s="25" t="s">
        <v>779</v>
      </c>
      <c r="AB2513" s="25" t="s">
        <v>780</v>
      </c>
      <c r="AC2513" s="25" t="s">
        <v>781</v>
      </c>
      <c r="AD2513" s="25">
        <v>90</v>
      </c>
      <c r="AE2513" s="25" t="s">
        <v>782</v>
      </c>
      <c r="AF2513" s="25">
        <v>-23.407642105305101</v>
      </c>
      <c r="AG2513" s="25">
        <v>-67.998647307753899</v>
      </c>
      <c r="AH2513" s="25">
        <v>0.53819444444444442</v>
      </c>
      <c r="AI2513" s="25" t="s">
        <v>787</v>
      </c>
      <c r="AM2513" s="25" t="s">
        <v>784</v>
      </c>
      <c r="AN2513" s="25" t="s">
        <v>817</v>
      </c>
      <c r="AO2513" s="25" t="s">
        <v>785</v>
      </c>
      <c r="AR2513" s="25" t="s">
        <v>1217</v>
      </c>
    </row>
    <row r="2514" spans="1:44">
      <c r="A2514" s="25">
        <v>202506</v>
      </c>
      <c r="B2514" s="17" t="str">
        <f>IF(A2514="","",IFERROR(VLOOKUP(A2514,Campaña!A:K,2,0),"ID NO EXISTE"))</f>
        <v>Campaña junio 2025</v>
      </c>
      <c r="C2514" s="25">
        <v>97</v>
      </c>
      <c r="D2514" s="85" t="str">
        <f>IF(C2514="","",IFERROR(CONCATENATE(VLOOKUP(C2514,EstacionReplica!A:W,2,0)," - ",VLOOKUP(C2514,EstacionReplica!A:W,3,0)," - ",VLOOKUP(C2514,EstacionReplica!A:W,4,0)),"ID NO EXISTE"))</f>
        <v>BX-01 - Registro individual - 1</v>
      </c>
      <c r="E2514" s="25">
        <v>2025</v>
      </c>
      <c r="F2514" s="25">
        <v>6</v>
      </c>
      <c r="G2514" s="25">
        <v>27</v>
      </c>
      <c r="H2514" s="86">
        <v>0.54097222222222219</v>
      </c>
      <c r="I2514" s="25" t="s">
        <v>771</v>
      </c>
      <c r="O2514" s="25" t="s">
        <v>772</v>
      </c>
      <c r="P2514" s="25" t="s">
        <v>773</v>
      </c>
      <c r="Q2514" s="25" t="s">
        <v>774</v>
      </c>
      <c r="R2514" s="25" t="s">
        <v>775</v>
      </c>
      <c r="S2514" s="25" t="s">
        <v>776</v>
      </c>
      <c r="T2514" s="25" t="s">
        <v>777</v>
      </c>
      <c r="V2514" s="25" t="s">
        <v>778</v>
      </c>
      <c r="X2514" s="25" t="s">
        <v>779</v>
      </c>
      <c r="AB2514" s="25" t="s">
        <v>780</v>
      </c>
      <c r="AC2514" s="25" t="s">
        <v>781</v>
      </c>
      <c r="AD2514" s="25">
        <v>0</v>
      </c>
      <c r="AE2514" s="25" t="s">
        <v>782</v>
      </c>
      <c r="AF2514" s="25">
        <v>-23.407417256091499</v>
      </c>
      <c r="AG2514" s="25">
        <v>-67.998795796164799</v>
      </c>
      <c r="AH2514" s="25">
        <v>0.54097222222222219</v>
      </c>
      <c r="AI2514" s="25" t="s">
        <v>783</v>
      </c>
      <c r="AM2514" s="25" t="s">
        <v>784</v>
      </c>
      <c r="AO2514" s="25" t="s">
        <v>785</v>
      </c>
      <c r="AR2514" s="25" t="s">
        <v>1217</v>
      </c>
    </row>
    <row r="2515" spans="1:44">
      <c r="A2515" s="25">
        <v>202506</v>
      </c>
      <c r="B2515" s="17" t="str">
        <f>IF(A2515="","",IFERROR(VLOOKUP(A2515,Campaña!A:K,2,0),"ID NO EXISTE"))</f>
        <v>Campaña junio 2025</v>
      </c>
      <c r="C2515" s="25">
        <v>98</v>
      </c>
      <c r="D2515" s="85" t="str">
        <f>IF(C2515="","",IFERROR(CONCATENATE(VLOOKUP(C2515,EstacionReplica!A:W,2,0)," - ",VLOOKUP(C2515,EstacionReplica!A:W,3,0)," - ",VLOOKUP(C2515,EstacionReplica!A:W,4,0)),"ID NO EXISTE"))</f>
        <v>C-01 - Registro individual - 1</v>
      </c>
      <c r="E2515" s="25">
        <v>2025</v>
      </c>
      <c r="F2515" s="25">
        <v>6</v>
      </c>
      <c r="G2515" s="25">
        <v>27</v>
      </c>
      <c r="H2515" s="86">
        <v>0.39305555555555555</v>
      </c>
      <c r="I2515" s="25" t="s">
        <v>771</v>
      </c>
      <c r="O2515" s="25" t="s">
        <v>772</v>
      </c>
      <c r="P2515" s="25" t="s">
        <v>773</v>
      </c>
      <c r="Q2515" s="25" t="s">
        <v>774</v>
      </c>
      <c r="R2515" s="25" t="s">
        <v>775</v>
      </c>
      <c r="S2515" s="25" t="s">
        <v>776</v>
      </c>
      <c r="T2515" s="25" t="s">
        <v>777</v>
      </c>
      <c r="V2515" s="25" t="s">
        <v>778</v>
      </c>
      <c r="X2515" s="25" t="s">
        <v>779</v>
      </c>
      <c r="AB2515" s="25" t="s">
        <v>780</v>
      </c>
      <c r="AC2515" s="25" t="s">
        <v>781</v>
      </c>
      <c r="AD2515" s="25">
        <v>0</v>
      </c>
      <c r="AE2515" s="25" t="s">
        <v>782</v>
      </c>
      <c r="AF2515" s="25">
        <v>-23.419813283989999</v>
      </c>
      <c r="AG2515" s="25">
        <v>-68.035326951435394</v>
      </c>
      <c r="AH2515" s="25">
        <v>0.39305555555555555</v>
      </c>
      <c r="AI2515" s="25" t="s">
        <v>789</v>
      </c>
      <c r="AM2515" s="25" t="s">
        <v>784</v>
      </c>
      <c r="AN2515" s="25" t="s">
        <v>801</v>
      </c>
      <c r="AO2515" s="25" t="s">
        <v>785</v>
      </c>
      <c r="AR2515" s="25" t="s">
        <v>1217</v>
      </c>
    </row>
    <row r="2516" spans="1:44">
      <c r="A2516" s="25">
        <v>202506</v>
      </c>
      <c r="B2516" s="17" t="str">
        <f>IF(A2516="","",IFERROR(VLOOKUP(A2516,Campaña!A:K,2,0),"ID NO EXISTE"))</f>
        <v>Campaña junio 2025</v>
      </c>
      <c r="C2516" s="25">
        <v>99</v>
      </c>
      <c r="D2516" s="85" t="str">
        <f>IF(C2516="","",IFERROR(CONCATENATE(VLOOKUP(C2516,EstacionReplica!A:W,2,0)," - ",VLOOKUP(C2516,EstacionReplica!A:W,3,0)," - ",VLOOKUP(C2516,EstacionReplica!A:W,4,0)),"ID NO EXISTE"))</f>
        <v>C-02 - Registro individual - 1</v>
      </c>
      <c r="E2516" s="25">
        <v>2025</v>
      </c>
      <c r="F2516" s="25">
        <v>6</v>
      </c>
      <c r="G2516" s="25">
        <v>27</v>
      </c>
      <c r="H2516" s="86">
        <v>0.39305555555555555</v>
      </c>
      <c r="I2516" s="25" t="s">
        <v>771</v>
      </c>
      <c r="O2516" s="25" t="s">
        <v>772</v>
      </c>
      <c r="P2516" s="25" t="s">
        <v>773</v>
      </c>
      <c r="Q2516" s="25" t="s">
        <v>774</v>
      </c>
      <c r="R2516" s="25" t="s">
        <v>775</v>
      </c>
      <c r="S2516" s="25" t="s">
        <v>776</v>
      </c>
      <c r="T2516" s="25" t="s">
        <v>777</v>
      </c>
      <c r="V2516" s="25" t="s">
        <v>778</v>
      </c>
      <c r="X2516" s="25" t="s">
        <v>779</v>
      </c>
      <c r="AB2516" s="25" t="s">
        <v>780</v>
      </c>
      <c r="AC2516" s="25" t="s">
        <v>781</v>
      </c>
      <c r="AD2516" s="25">
        <v>0</v>
      </c>
      <c r="AE2516" s="25" t="s">
        <v>782</v>
      </c>
      <c r="AF2516" s="25">
        <v>-23.419795401967001</v>
      </c>
      <c r="AG2516" s="25">
        <v>-68.035356443417797</v>
      </c>
      <c r="AH2516" s="25">
        <v>0.39305555555555555</v>
      </c>
      <c r="AI2516" s="25" t="s">
        <v>789</v>
      </c>
      <c r="AM2516" s="25" t="s">
        <v>784</v>
      </c>
      <c r="AN2516" s="25" t="s">
        <v>801</v>
      </c>
      <c r="AO2516" s="25" t="s">
        <v>785</v>
      </c>
      <c r="AR2516" s="25" t="s">
        <v>1217</v>
      </c>
    </row>
    <row r="2517" spans="1:44">
      <c r="A2517" s="25">
        <v>202506</v>
      </c>
      <c r="B2517" s="17" t="str">
        <f>IF(A2517="","",IFERROR(VLOOKUP(A2517,Campaña!A:K,2,0),"ID NO EXISTE"))</f>
        <v>Campaña junio 2025</v>
      </c>
      <c r="C2517" s="25">
        <v>100</v>
      </c>
      <c r="D2517" s="85" t="str">
        <f>IF(C2517="","",IFERROR(CONCATENATE(VLOOKUP(C2517,EstacionReplica!A:W,2,0)," - ",VLOOKUP(C2517,EstacionReplica!A:W,3,0)," - ",VLOOKUP(C2517,EstacionReplica!A:W,4,0)),"ID NO EXISTE"))</f>
        <v>C-03 - Registro individual - 1</v>
      </c>
      <c r="E2517" s="25">
        <v>2025</v>
      </c>
      <c r="F2517" s="25">
        <v>6</v>
      </c>
      <c r="G2517" s="25">
        <v>27</v>
      </c>
      <c r="H2517" s="86">
        <v>0.39374999999999999</v>
      </c>
      <c r="I2517" s="25" t="s">
        <v>771</v>
      </c>
      <c r="O2517" s="25" t="s">
        <v>772</v>
      </c>
      <c r="P2517" s="25" t="s">
        <v>773</v>
      </c>
      <c r="Q2517" s="25" t="s">
        <v>774</v>
      </c>
      <c r="R2517" s="25" t="s">
        <v>775</v>
      </c>
      <c r="S2517" s="25" t="s">
        <v>776</v>
      </c>
      <c r="T2517" s="25" t="s">
        <v>777</v>
      </c>
      <c r="V2517" s="25" t="s">
        <v>778</v>
      </c>
      <c r="X2517" s="25" t="s">
        <v>779</v>
      </c>
      <c r="AB2517" s="25" t="s">
        <v>780</v>
      </c>
      <c r="AC2517" s="25" t="s">
        <v>781</v>
      </c>
      <c r="AD2517" s="25">
        <v>0</v>
      </c>
      <c r="AE2517" s="25" t="s">
        <v>782</v>
      </c>
      <c r="AF2517" s="25">
        <v>-23.4197589125767</v>
      </c>
      <c r="AG2517" s="25">
        <v>-68.035297983468297</v>
      </c>
      <c r="AH2517" s="25">
        <v>0.39374999999999999</v>
      </c>
      <c r="AI2517" s="25" t="s">
        <v>789</v>
      </c>
      <c r="AM2517" s="25" t="s">
        <v>784</v>
      </c>
      <c r="AN2517" s="25" t="s">
        <v>801</v>
      </c>
      <c r="AO2517" s="25" t="s">
        <v>785</v>
      </c>
      <c r="AR2517" s="25" t="s">
        <v>1217</v>
      </c>
    </row>
    <row r="2518" spans="1:44">
      <c r="A2518" s="25">
        <v>202506</v>
      </c>
      <c r="B2518" s="17" t="str">
        <f>IF(A2518="","",IFERROR(VLOOKUP(A2518,Campaña!A:K,2,0),"ID NO EXISTE"))</f>
        <v>Campaña junio 2025</v>
      </c>
      <c r="C2518" s="25">
        <v>101</v>
      </c>
      <c r="D2518" s="85" t="str">
        <f>IF(C2518="","",IFERROR(CONCATENATE(VLOOKUP(C2518,EstacionReplica!A:W,2,0)," - ",VLOOKUP(C2518,EstacionReplica!A:W,3,0)," - ",VLOOKUP(C2518,EstacionReplica!A:W,4,0)),"ID NO EXISTE"))</f>
        <v>C-04 - Registro individual - 1</v>
      </c>
      <c r="E2518" s="25">
        <v>2025</v>
      </c>
      <c r="F2518" s="25">
        <v>6</v>
      </c>
      <c r="G2518" s="25">
        <v>27</v>
      </c>
      <c r="H2518" s="86">
        <v>0.39444444444444443</v>
      </c>
      <c r="I2518" s="25" t="s">
        <v>771</v>
      </c>
      <c r="O2518" s="25" t="s">
        <v>772</v>
      </c>
      <c r="P2518" s="25" t="s">
        <v>773</v>
      </c>
      <c r="Q2518" s="25" t="s">
        <v>774</v>
      </c>
      <c r="R2518" s="25" t="s">
        <v>775</v>
      </c>
      <c r="S2518" s="25" t="s">
        <v>776</v>
      </c>
      <c r="T2518" s="25" t="s">
        <v>777</v>
      </c>
      <c r="V2518" s="25" t="s">
        <v>778</v>
      </c>
      <c r="X2518" s="25" t="s">
        <v>779</v>
      </c>
      <c r="AB2518" s="25" t="s">
        <v>780</v>
      </c>
      <c r="AC2518" s="25" t="s">
        <v>781</v>
      </c>
      <c r="AD2518" s="25">
        <v>0</v>
      </c>
      <c r="AE2518" s="25" t="s">
        <v>782</v>
      </c>
      <c r="AF2518" s="25">
        <v>-23.4197589125767</v>
      </c>
      <c r="AG2518" s="25">
        <v>-68.035297983468297</v>
      </c>
      <c r="AH2518" s="25">
        <v>0.39444444444444443</v>
      </c>
      <c r="AI2518" s="25" t="s">
        <v>783</v>
      </c>
      <c r="AM2518" s="25" t="s">
        <v>784</v>
      </c>
      <c r="AO2518" s="25" t="s">
        <v>785</v>
      </c>
      <c r="AR2518" s="25" t="s">
        <v>1217</v>
      </c>
    </row>
    <row r="2519" spans="1:44">
      <c r="A2519" s="25">
        <v>202506</v>
      </c>
      <c r="B2519" s="17" t="str">
        <f>IF(A2519="","",IFERROR(VLOOKUP(A2519,Campaña!A:K,2,0),"ID NO EXISTE"))</f>
        <v>Campaña junio 2025</v>
      </c>
      <c r="C2519" s="25">
        <v>102</v>
      </c>
      <c r="D2519" s="85" t="str">
        <f>IF(C2519="","",IFERROR(CONCATENATE(VLOOKUP(C2519,EstacionReplica!A:W,2,0)," - ",VLOOKUP(C2519,EstacionReplica!A:W,3,0)," - ",VLOOKUP(C2519,EstacionReplica!A:W,4,0)),"ID NO EXISTE"))</f>
        <v>C-05 - Registro individual - 1</v>
      </c>
      <c r="E2519" s="25">
        <v>2025</v>
      </c>
      <c r="F2519" s="25">
        <v>6</v>
      </c>
      <c r="G2519" s="25">
        <v>27</v>
      </c>
      <c r="H2519" s="86">
        <v>0.3972222222222222</v>
      </c>
      <c r="I2519" s="25" t="s">
        <v>771</v>
      </c>
      <c r="O2519" s="25" t="s">
        <v>772</v>
      </c>
      <c r="P2519" s="25" t="s">
        <v>773</v>
      </c>
      <c r="Q2519" s="25" t="s">
        <v>774</v>
      </c>
      <c r="R2519" s="25" t="s">
        <v>775</v>
      </c>
      <c r="S2519" s="25" t="s">
        <v>776</v>
      </c>
      <c r="T2519" s="25" t="s">
        <v>777</v>
      </c>
      <c r="V2519" s="25" t="s">
        <v>778</v>
      </c>
      <c r="X2519" s="25" t="s">
        <v>779</v>
      </c>
      <c r="AB2519" s="25" t="s">
        <v>780</v>
      </c>
      <c r="AC2519" s="25" t="s">
        <v>781</v>
      </c>
      <c r="AD2519" s="25">
        <v>0</v>
      </c>
      <c r="AE2519" s="25" t="s">
        <v>782</v>
      </c>
      <c r="AF2519" s="25">
        <v>-23.419749760001601</v>
      </c>
      <c r="AG2519" s="25">
        <v>-68.035278474991003</v>
      </c>
      <c r="AH2519" s="25">
        <v>0.3972222222222222</v>
      </c>
      <c r="AI2519" s="25" t="s">
        <v>789</v>
      </c>
      <c r="AM2519" s="25" t="s">
        <v>784</v>
      </c>
      <c r="AN2519" s="25" t="s">
        <v>801</v>
      </c>
      <c r="AO2519" s="25" t="s">
        <v>785</v>
      </c>
      <c r="AR2519" s="25" t="s">
        <v>1217</v>
      </c>
    </row>
    <row r="2520" spans="1:44">
      <c r="A2520" s="25">
        <v>202506</v>
      </c>
      <c r="B2520" s="17" t="str">
        <f>IF(A2520="","",IFERROR(VLOOKUP(A2520,Campaña!A:K,2,0),"ID NO EXISTE"))</f>
        <v>Campaña junio 2025</v>
      </c>
      <c r="C2520" s="25">
        <v>103</v>
      </c>
      <c r="D2520" s="85" t="str">
        <f>IF(C2520="","",IFERROR(CONCATENATE(VLOOKUP(C2520,EstacionReplica!A:W,2,0)," - ",VLOOKUP(C2520,EstacionReplica!A:W,3,0)," - ",VLOOKUP(C2520,EstacionReplica!A:W,4,0)),"ID NO EXISTE"))</f>
        <v>C-06 - Registro individual - 1</v>
      </c>
      <c r="E2520" s="25">
        <v>2025</v>
      </c>
      <c r="F2520" s="25">
        <v>6</v>
      </c>
      <c r="G2520" s="25">
        <v>27</v>
      </c>
      <c r="H2520" s="86">
        <v>0.39444444444444443</v>
      </c>
      <c r="I2520" s="25" t="s">
        <v>771</v>
      </c>
      <c r="O2520" s="25" t="s">
        <v>772</v>
      </c>
      <c r="P2520" s="25" t="s">
        <v>773</v>
      </c>
      <c r="Q2520" s="25" t="s">
        <v>774</v>
      </c>
      <c r="R2520" s="25" t="s">
        <v>775</v>
      </c>
      <c r="S2520" s="25" t="s">
        <v>776</v>
      </c>
      <c r="T2520" s="25" t="s">
        <v>777</v>
      </c>
      <c r="V2520" s="25" t="s">
        <v>778</v>
      </c>
      <c r="X2520" s="25" t="s">
        <v>779</v>
      </c>
      <c r="AB2520" s="25" t="s">
        <v>780</v>
      </c>
      <c r="AC2520" s="25" t="s">
        <v>781</v>
      </c>
      <c r="AD2520" s="25">
        <v>0</v>
      </c>
      <c r="AE2520" s="25" t="s">
        <v>782</v>
      </c>
      <c r="AF2520" s="25">
        <v>-23.419767460655201</v>
      </c>
      <c r="AG2520" s="25">
        <v>-68.035219622035598</v>
      </c>
      <c r="AH2520" s="25">
        <v>0.39444444444444443</v>
      </c>
      <c r="AI2520" s="25" t="s">
        <v>789</v>
      </c>
      <c r="AM2520" s="25" t="s">
        <v>784</v>
      </c>
      <c r="AN2520" s="25" t="s">
        <v>801</v>
      </c>
      <c r="AO2520" s="25" t="s">
        <v>785</v>
      </c>
      <c r="AR2520" s="25" t="s">
        <v>1217</v>
      </c>
    </row>
    <row r="2521" spans="1:44">
      <c r="A2521" s="25">
        <v>202506</v>
      </c>
      <c r="B2521" s="17" t="str">
        <f>IF(A2521="","",IFERROR(VLOOKUP(A2521,Campaña!A:K,2,0),"ID NO EXISTE"))</f>
        <v>Campaña junio 2025</v>
      </c>
      <c r="C2521" s="25">
        <v>104</v>
      </c>
      <c r="D2521" s="85" t="str">
        <f>IF(C2521="","",IFERROR(CONCATENATE(VLOOKUP(C2521,EstacionReplica!A:W,2,0)," - ",VLOOKUP(C2521,EstacionReplica!A:W,3,0)," - ",VLOOKUP(C2521,EstacionReplica!A:W,4,0)),"ID NO EXISTE"))</f>
        <v>C-07 - Registro individual - 1</v>
      </c>
      <c r="E2521" s="25">
        <v>2025</v>
      </c>
      <c r="F2521" s="25">
        <v>6</v>
      </c>
      <c r="G2521" s="25">
        <v>27</v>
      </c>
      <c r="H2521" s="86">
        <v>0.39583333333333331</v>
      </c>
      <c r="I2521" s="25" t="s">
        <v>771</v>
      </c>
      <c r="O2521" s="25" t="s">
        <v>772</v>
      </c>
      <c r="P2521" s="25" t="s">
        <v>773</v>
      </c>
      <c r="Q2521" s="25" t="s">
        <v>774</v>
      </c>
      <c r="R2521" s="25" t="s">
        <v>775</v>
      </c>
      <c r="S2521" s="25" t="s">
        <v>776</v>
      </c>
      <c r="T2521" s="25" t="s">
        <v>777</v>
      </c>
      <c r="V2521" s="25" t="s">
        <v>778</v>
      </c>
      <c r="X2521" s="25" t="s">
        <v>779</v>
      </c>
      <c r="AB2521" s="25" t="s">
        <v>780</v>
      </c>
      <c r="AC2521" s="25" t="s">
        <v>781</v>
      </c>
      <c r="AD2521" s="25">
        <v>0</v>
      </c>
      <c r="AE2521" s="25" t="s">
        <v>782</v>
      </c>
      <c r="AF2521" s="25">
        <v>-23.419794495238101</v>
      </c>
      <c r="AG2521" s="25">
        <v>-68.035209638517998</v>
      </c>
      <c r="AH2521" s="25">
        <v>0.39583333333333331</v>
      </c>
      <c r="AI2521" s="25" t="s">
        <v>789</v>
      </c>
      <c r="AM2521" s="25" t="s">
        <v>784</v>
      </c>
      <c r="AN2521" s="25" t="s">
        <v>801</v>
      </c>
      <c r="AO2521" s="25" t="s">
        <v>785</v>
      </c>
      <c r="AR2521" s="25" t="s">
        <v>1217</v>
      </c>
    </row>
    <row r="2522" spans="1:44">
      <c r="A2522" s="25">
        <v>202506</v>
      </c>
      <c r="B2522" s="17" t="str">
        <f>IF(A2522="","",IFERROR(VLOOKUP(A2522,Campaña!A:K,2,0),"ID NO EXISTE"))</f>
        <v>Campaña junio 2025</v>
      </c>
      <c r="C2522" s="25">
        <v>105</v>
      </c>
      <c r="D2522" s="85" t="str">
        <f>IF(C2522="","",IFERROR(CONCATENATE(VLOOKUP(C2522,EstacionReplica!A:W,2,0)," - ",VLOOKUP(C2522,EstacionReplica!A:W,3,0)," - ",VLOOKUP(C2522,EstacionReplica!A:W,4,0)),"ID NO EXISTE"))</f>
        <v>C-08 - Registro individual - 1</v>
      </c>
      <c r="E2522" s="25">
        <v>2025</v>
      </c>
      <c r="F2522" s="25">
        <v>6</v>
      </c>
      <c r="G2522" s="25">
        <v>27</v>
      </c>
      <c r="H2522" s="86">
        <v>0.3972222222222222</v>
      </c>
      <c r="I2522" s="25" t="s">
        <v>771</v>
      </c>
      <c r="O2522" s="25" t="s">
        <v>772</v>
      </c>
      <c r="P2522" s="25" t="s">
        <v>773</v>
      </c>
      <c r="Q2522" s="25" t="s">
        <v>774</v>
      </c>
      <c r="R2522" s="25" t="s">
        <v>775</v>
      </c>
      <c r="S2522" s="25" t="s">
        <v>776</v>
      </c>
      <c r="T2522" s="25" t="s">
        <v>777</v>
      </c>
      <c r="V2522" s="25" t="s">
        <v>778</v>
      </c>
      <c r="X2522" s="25" t="s">
        <v>779</v>
      </c>
      <c r="AB2522" s="25" t="s">
        <v>780</v>
      </c>
      <c r="AC2522" s="25" t="s">
        <v>781</v>
      </c>
      <c r="AD2522" s="25">
        <v>0</v>
      </c>
      <c r="AE2522" s="25" t="s">
        <v>782</v>
      </c>
      <c r="AF2522" s="25">
        <v>-23.419785342651998</v>
      </c>
      <c r="AG2522" s="25">
        <v>-68.035190130042196</v>
      </c>
      <c r="AH2522" s="25">
        <v>0.3972222222222222</v>
      </c>
      <c r="AI2522" s="25" t="s">
        <v>789</v>
      </c>
      <c r="AM2522" s="25" t="s">
        <v>784</v>
      </c>
      <c r="AN2522" s="25" t="s">
        <v>801</v>
      </c>
      <c r="AO2522" s="25" t="s">
        <v>785</v>
      </c>
      <c r="AR2522" s="25" t="s">
        <v>1217</v>
      </c>
    </row>
    <row r="2523" spans="1:44">
      <c r="A2523" s="25">
        <v>202506</v>
      </c>
      <c r="B2523" s="17" t="str">
        <f>IF(A2523="","",IFERROR(VLOOKUP(A2523,Campaña!A:K,2,0),"ID NO EXISTE"))</f>
        <v>Campaña junio 2025</v>
      </c>
      <c r="C2523" s="25">
        <v>106</v>
      </c>
      <c r="D2523" s="85" t="str">
        <f>IF(C2523="","",IFERROR(CONCATENATE(VLOOKUP(C2523,EstacionReplica!A:W,2,0)," - ",VLOOKUP(C2523,EstacionReplica!A:W,3,0)," - ",VLOOKUP(C2523,EstacionReplica!A:W,4,0)),"ID NO EXISTE"))</f>
        <v>C-09 - Registro individual - 1</v>
      </c>
      <c r="E2523" s="25">
        <v>2025</v>
      </c>
      <c r="F2523" s="25">
        <v>6</v>
      </c>
      <c r="G2523" s="25">
        <v>27</v>
      </c>
      <c r="H2523" s="86">
        <v>0.39861111111111114</v>
      </c>
      <c r="I2523" s="25" t="s">
        <v>771</v>
      </c>
      <c r="O2523" s="25" t="s">
        <v>772</v>
      </c>
      <c r="P2523" s="25" t="s">
        <v>773</v>
      </c>
      <c r="Q2523" s="25" t="s">
        <v>774</v>
      </c>
      <c r="R2523" s="25" t="s">
        <v>775</v>
      </c>
      <c r="S2523" s="25" t="s">
        <v>776</v>
      </c>
      <c r="T2523" s="25" t="s">
        <v>777</v>
      </c>
      <c r="V2523" s="25" t="s">
        <v>778</v>
      </c>
      <c r="X2523" s="25" t="s">
        <v>779</v>
      </c>
      <c r="AB2523" s="25" t="s">
        <v>780</v>
      </c>
      <c r="AC2523" s="25" t="s">
        <v>781</v>
      </c>
      <c r="AD2523" s="25">
        <v>0</v>
      </c>
      <c r="AE2523" s="25" t="s">
        <v>782</v>
      </c>
      <c r="AF2523" s="25">
        <v>-23.4197668560995</v>
      </c>
      <c r="AG2523" s="25">
        <v>-68.035121752126102</v>
      </c>
      <c r="AH2523" s="25">
        <v>0.39861111111111114</v>
      </c>
      <c r="AI2523" s="25" t="s">
        <v>789</v>
      </c>
      <c r="AM2523" s="25" t="s">
        <v>784</v>
      </c>
      <c r="AN2523" s="25" t="s">
        <v>801</v>
      </c>
      <c r="AO2523" s="25" t="s">
        <v>785</v>
      </c>
      <c r="AR2523" s="25" t="s">
        <v>1217</v>
      </c>
    </row>
    <row r="2524" spans="1:44">
      <c r="A2524" s="25">
        <v>202506</v>
      </c>
      <c r="B2524" s="17" t="str">
        <f>IF(A2524="","",IFERROR(VLOOKUP(A2524,Campaña!A:K,2,0),"ID NO EXISTE"))</f>
        <v>Campaña junio 2025</v>
      </c>
      <c r="C2524" s="25">
        <v>107</v>
      </c>
      <c r="D2524" s="85" t="str">
        <f>IF(C2524="","",IFERROR(CONCATENATE(VLOOKUP(C2524,EstacionReplica!A:W,2,0)," - ",VLOOKUP(C2524,EstacionReplica!A:W,3,0)," - ",VLOOKUP(C2524,EstacionReplica!A:W,4,0)),"ID NO EXISTE"))</f>
        <v>C-10 - Registro individual - 1</v>
      </c>
      <c r="E2524" s="25">
        <v>2025</v>
      </c>
      <c r="F2524" s="25">
        <v>6</v>
      </c>
      <c r="G2524" s="25">
        <v>27</v>
      </c>
      <c r="H2524" s="86">
        <v>0.39930555555555558</v>
      </c>
      <c r="I2524" s="25" t="s">
        <v>771</v>
      </c>
      <c r="O2524" s="25" t="s">
        <v>772</v>
      </c>
      <c r="P2524" s="25" t="s">
        <v>773</v>
      </c>
      <c r="Q2524" s="25" t="s">
        <v>774</v>
      </c>
      <c r="R2524" s="25" t="s">
        <v>775</v>
      </c>
      <c r="S2524" s="25" t="s">
        <v>776</v>
      </c>
      <c r="T2524" s="25" t="s">
        <v>777</v>
      </c>
      <c r="V2524" s="25" t="s">
        <v>778</v>
      </c>
      <c r="X2524" s="25" t="s">
        <v>779</v>
      </c>
      <c r="AB2524" s="25" t="s">
        <v>780</v>
      </c>
      <c r="AC2524" s="25" t="s">
        <v>781</v>
      </c>
      <c r="AD2524" s="25">
        <v>0</v>
      </c>
      <c r="AE2524" s="25" t="s">
        <v>782</v>
      </c>
      <c r="AF2524" s="25">
        <v>-23.419838444441702</v>
      </c>
      <c r="AG2524" s="25">
        <v>-68.035013571052104</v>
      </c>
      <c r="AH2524" s="25">
        <v>0.39930555555555558</v>
      </c>
      <c r="AI2524" s="25" t="s">
        <v>789</v>
      </c>
      <c r="AM2524" s="25" t="s">
        <v>784</v>
      </c>
      <c r="AN2524" s="25" t="s">
        <v>801</v>
      </c>
      <c r="AO2524" s="25" t="s">
        <v>785</v>
      </c>
      <c r="AR2524" s="25" t="s">
        <v>1217</v>
      </c>
    </row>
    <row r="2525" spans="1:44">
      <c r="A2525" s="25">
        <v>202506</v>
      </c>
      <c r="B2525" s="17" t="str">
        <f>IF(A2525="","",IFERROR(VLOOKUP(A2525,Campaña!A:K,2,0),"ID NO EXISTE"))</f>
        <v>Campaña junio 2025</v>
      </c>
      <c r="C2525" s="25">
        <v>108</v>
      </c>
      <c r="D2525" s="85" t="str">
        <f>IF(C2525="","",IFERROR(CONCATENATE(VLOOKUP(C2525,EstacionReplica!A:W,2,0)," - ",VLOOKUP(C2525,EstacionReplica!A:W,3,0)," - ",VLOOKUP(C2525,EstacionReplica!A:W,4,0)),"ID NO EXISTE"))</f>
        <v>C-11 - Registro individual - 1</v>
      </c>
      <c r="E2525" s="25">
        <v>2025</v>
      </c>
      <c r="F2525" s="25">
        <v>6</v>
      </c>
      <c r="G2525" s="25">
        <v>27</v>
      </c>
      <c r="H2525" s="86">
        <v>0.39930555555555558</v>
      </c>
      <c r="I2525" s="25" t="s">
        <v>771</v>
      </c>
      <c r="O2525" s="25" t="s">
        <v>772</v>
      </c>
      <c r="P2525" s="25" t="s">
        <v>773</v>
      </c>
      <c r="Q2525" s="25" t="s">
        <v>774</v>
      </c>
      <c r="R2525" s="25" t="s">
        <v>775</v>
      </c>
      <c r="S2525" s="25" t="s">
        <v>776</v>
      </c>
      <c r="T2525" s="25" t="s">
        <v>777</v>
      </c>
      <c r="V2525" s="25" t="s">
        <v>778</v>
      </c>
      <c r="X2525" s="25" t="s">
        <v>779</v>
      </c>
      <c r="AB2525" s="25" t="s">
        <v>780</v>
      </c>
      <c r="AC2525" s="25" t="s">
        <v>781</v>
      </c>
      <c r="AD2525" s="25">
        <v>0</v>
      </c>
      <c r="AE2525" s="25" t="s">
        <v>782</v>
      </c>
      <c r="AF2525" s="25">
        <v>-23.419829473229001</v>
      </c>
      <c r="AG2525" s="25">
        <v>-68.035023423569399</v>
      </c>
      <c r="AH2525" s="25">
        <v>0.39930555555555558</v>
      </c>
      <c r="AI2525" s="25" t="s">
        <v>783</v>
      </c>
      <c r="AM2525" s="25" t="s">
        <v>784</v>
      </c>
      <c r="AO2525" s="25" t="s">
        <v>785</v>
      </c>
      <c r="AR2525" s="25" t="s">
        <v>1217</v>
      </c>
    </row>
    <row r="2526" spans="1:44">
      <c r="A2526" s="25">
        <v>202506</v>
      </c>
      <c r="B2526" s="17" t="str">
        <f>IF(A2526="","",IFERROR(VLOOKUP(A2526,Campaña!A:K,2,0),"ID NO EXISTE"))</f>
        <v>Campaña junio 2025</v>
      </c>
      <c r="C2526" s="25">
        <v>109</v>
      </c>
      <c r="D2526" s="85" t="str">
        <f>IF(C2526="","",IFERROR(CONCATENATE(VLOOKUP(C2526,EstacionReplica!A:W,2,0)," - ",VLOOKUP(C2526,EstacionReplica!A:W,3,0)," - ",VLOOKUP(C2526,EstacionReplica!A:W,4,0)),"ID NO EXISTE"))</f>
        <v>C-12 - Registro individual - 1</v>
      </c>
      <c r="E2526" s="25">
        <v>2025</v>
      </c>
      <c r="F2526" s="25">
        <v>6</v>
      </c>
      <c r="G2526" s="25">
        <v>27</v>
      </c>
      <c r="H2526" s="86">
        <v>0.39930555555555558</v>
      </c>
      <c r="I2526" s="25" t="s">
        <v>771</v>
      </c>
      <c r="O2526" s="25" t="s">
        <v>772</v>
      </c>
      <c r="P2526" s="25" t="s">
        <v>773</v>
      </c>
      <c r="Q2526" s="25" t="s">
        <v>774</v>
      </c>
      <c r="R2526" s="25" t="s">
        <v>775</v>
      </c>
      <c r="S2526" s="25" t="s">
        <v>776</v>
      </c>
      <c r="T2526" s="25" t="s">
        <v>777</v>
      </c>
      <c r="V2526" s="25" t="s">
        <v>778</v>
      </c>
      <c r="X2526" s="25" t="s">
        <v>779</v>
      </c>
      <c r="AB2526" s="25" t="s">
        <v>780</v>
      </c>
      <c r="AC2526" s="25" t="s">
        <v>781</v>
      </c>
      <c r="AD2526" s="25">
        <v>0</v>
      </c>
      <c r="AE2526" s="25" t="s">
        <v>782</v>
      </c>
      <c r="AF2526" s="25">
        <v>-23.419838565371599</v>
      </c>
      <c r="AG2526" s="25">
        <v>-68.035033145043599</v>
      </c>
      <c r="AH2526" s="25">
        <v>0.39930555555555558</v>
      </c>
      <c r="AI2526" s="25" t="s">
        <v>783</v>
      </c>
      <c r="AM2526" s="25" t="s">
        <v>784</v>
      </c>
      <c r="AO2526" s="25" t="s">
        <v>785</v>
      </c>
      <c r="AR2526" s="25" t="s">
        <v>1217</v>
      </c>
    </row>
    <row r="2527" spans="1:44">
      <c r="A2527" s="25">
        <v>202506</v>
      </c>
      <c r="B2527" s="17" t="str">
        <f>IF(A2527="","",IFERROR(VLOOKUP(A2527,Campaña!A:K,2,0),"ID NO EXISTE"))</f>
        <v>Campaña junio 2025</v>
      </c>
      <c r="C2527" s="25">
        <v>110</v>
      </c>
      <c r="D2527" s="85" t="str">
        <f>IF(C2527="","",IFERROR(CONCATENATE(VLOOKUP(C2527,EstacionReplica!A:W,2,0)," - ",VLOOKUP(C2527,EstacionReplica!A:W,3,0)," - ",VLOOKUP(C2527,EstacionReplica!A:W,4,0)),"ID NO EXISTE"))</f>
        <v>C-13A - Registro individual - 1</v>
      </c>
      <c r="E2527" s="25">
        <v>2025</v>
      </c>
      <c r="F2527" s="25">
        <v>6</v>
      </c>
      <c r="G2527" s="25">
        <v>27</v>
      </c>
      <c r="H2527" s="86">
        <v>0.40069444444444446</v>
      </c>
      <c r="I2527" s="25" t="s">
        <v>771</v>
      </c>
      <c r="O2527" s="25" t="s">
        <v>772</v>
      </c>
      <c r="P2527" s="25" t="s">
        <v>773</v>
      </c>
      <c r="Q2527" s="25" t="s">
        <v>774</v>
      </c>
      <c r="R2527" s="25" t="s">
        <v>775</v>
      </c>
      <c r="S2527" s="25" t="s">
        <v>776</v>
      </c>
      <c r="T2527" s="25" t="s">
        <v>777</v>
      </c>
      <c r="V2527" s="25" t="s">
        <v>778</v>
      </c>
      <c r="X2527" s="25" t="s">
        <v>779</v>
      </c>
      <c r="AB2527" s="25" t="s">
        <v>780</v>
      </c>
      <c r="AC2527" s="25" t="s">
        <v>781</v>
      </c>
      <c r="AD2527" s="25">
        <v>70</v>
      </c>
      <c r="AE2527" s="25" t="s">
        <v>782</v>
      </c>
      <c r="AF2527" s="25">
        <v>-23.419693635259001</v>
      </c>
      <c r="AG2527" s="25">
        <v>-68.034965684479701</v>
      </c>
      <c r="AH2527" s="25">
        <v>0.40069444444444446</v>
      </c>
      <c r="AI2527" s="25" t="s">
        <v>787</v>
      </c>
      <c r="AM2527" s="25" t="s">
        <v>784</v>
      </c>
      <c r="AN2527" s="25" t="s">
        <v>1183</v>
      </c>
      <c r="AO2527" s="25" t="s">
        <v>785</v>
      </c>
      <c r="AR2527" s="25" t="s">
        <v>1217</v>
      </c>
    </row>
    <row r="2528" spans="1:44">
      <c r="A2528" s="25">
        <v>202506</v>
      </c>
      <c r="B2528" s="17" t="str">
        <f>IF(A2528="","",IFERROR(VLOOKUP(A2528,Campaña!A:K,2,0),"ID NO EXISTE"))</f>
        <v>Campaña junio 2025</v>
      </c>
      <c r="C2528" s="25">
        <v>111</v>
      </c>
      <c r="D2528" s="85" t="str">
        <f>IF(C2528="","",IFERROR(CONCATENATE(VLOOKUP(C2528,EstacionReplica!A:W,2,0)," - ",VLOOKUP(C2528,EstacionReplica!A:W,3,0)," - ",VLOOKUP(C2528,EstacionReplica!A:W,4,0)),"ID NO EXISTE"))</f>
        <v>C-13B - Registro individual - 1</v>
      </c>
      <c r="E2528" s="25">
        <v>2025</v>
      </c>
      <c r="F2528" s="25">
        <v>6</v>
      </c>
      <c r="G2528" s="25">
        <v>27</v>
      </c>
      <c r="H2528" s="86">
        <v>0.40069444444444446</v>
      </c>
      <c r="I2528" s="25" t="s">
        <v>771</v>
      </c>
      <c r="O2528" s="25" t="s">
        <v>772</v>
      </c>
      <c r="P2528" s="25" t="s">
        <v>773</v>
      </c>
      <c r="Q2528" s="25" t="s">
        <v>774</v>
      </c>
      <c r="R2528" s="25" t="s">
        <v>775</v>
      </c>
      <c r="S2528" s="25" t="s">
        <v>776</v>
      </c>
      <c r="T2528" s="25" t="s">
        <v>777</v>
      </c>
      <c r="V2528" s="25" t="s">
        <v>778</v>
      </c>
      <c r="X2528" s="25" t="s">
        <v>779</v>
      </c>
      <c r="AB2528" s="25" t="s">
        <v>780</v>
      </c>
      <c r="AC2528" s="25" t="s">
        <v>781</v>
      </c>
      <c r="AD2528" s="25">
        <v>0</v>
      </c>
      <c r="AE2528" s="25" t="s">
        <v>782</v>
      </c>
      <c r="AF2528" s="25">
        <v>-23.4197030901998</v>
      </c>
      <c r="AG2528" s="25">
        <v>-68.035034127854701</v>
      </c>
      <c r="AH2528" s="25">
        <v>0.40069444444444446</v>
      </c>
      <c r="AI2528" s="25" t="s">
        <v>789</v>
      </c>
      <c r="AM2528" s="25" t="s">
        <v>784</v>
      </c>
      <c r="AN2528" s="25" t="s">
        <v>801</v>
      </c>
      <c r="AO2528" s="25" t="s">
        <v>785</v>
      </c>
      <c r="AR2528" s="25" t="s">
        <v>1217</v>
      </c>
    </row>
    <row r="2529" spans="1:44">
      <c r="A2529" s="25">
        <v>202506</v>
      </c>
      <c r="B2529" s="17" t="str">
        <f>IF(A2529="","",IFERROR(VLOOKUP(A2529,Campaña!A:K,2,0),"ID NO EXISTE"))</f>
        <v>Campaña junio 2025</v>
      </c>
      <c r="C2529" s="25">
        <v>112</v>
      </c>
      <c r="D2529" s="85" t="str">
        <f>IF(C2529="","",IFERROR(CONCATENATE(VLOOKUP(C2529,EstacionReplica!A:W,2,0)," - ",VLOOKUP(C2529,EstacionReplica!A:W,3,0)," - ",VLOOKUP(C2529,EstacionReplica!A:W,4,0)),"ID NO EXISTE"))</f>
        <v>C-14 - Registro individual - 1</v>
      </c>
      <c r="E2529" s="25">
        <v>2025</v>
      </c>
      <c r="F2529" s="25">
        <v>6</v>
      </c>
      <c r="G2529" s="25">
        <v>27</v>
      </c>
      <c r="H2529" s="86">
        <v>0.40208333333333335</v>
      </c>
      <c r="I2529" s="25" t="s">
        <v>771</v>
      </c>
      <c r="O2529" s="25" t="s">
        <v>772</v>
      </c>
      <c r="P2529" s="25" t="s">
        <v>773</v>
      </c>
      <c r="Q2529" s="25" t="s">
        <v>774</v>
      </c>
      <c r="R2529" s="25" t="s">
        <v>775</v>
      </c>
      <c r="S2529" s="25" t="s">
        <v>776</v>
      </c>
      <c r="T2529" s="25" t="s">
        <v>777</v>
      </c>
      <c r="V2529" s="25" t="s">
        <v>778</v>
      </c>
      <c r="X2529" s="25" t="s">
        <v>779</v>
      </c>
      <c r="AB2529" s="25" t="s">
        <v>780</v>
      </c>
      <c r="AC2529" s="25" t="s">
        <v>781</v>
      </c>
      <c r="AD2529" s="25">
        <v>80</v>
      </c>
      <c r="AE2529" s="25" t="s">
        <v>782</v>
      </c>
      <c r="AF2529" s="25">
        <v>-23.4196569643087</v>
      </c>
      <c r="AG2529" s="25">
        <v>-68.034877863740704</v>
      </c>
      <c r="AH2529" s="25">
        <v>0.40208333333333335</v>
      </c>
      <c r="AI2529" s="25" t="s">
        <v>787</v>
      </c>
      <c r="AM2529" s="25" t="s">
        <v>784</v>
      </c>
      <c r="AN2529" s="25" t="s">
        <v>830</v>
      </c>
      <c r="AO2529" s="25" t="s">
        <v>785</v>
      </c>
      <c r="AR2529" s="25" t="s">
        <v>1217</v>
      </c>
    </row>
    <row r="2530" spans="1:44">
      <c r="A2530" s="25">
        <v>202506</v>
      </c>
      <c r="B2530" s="17" t="str">
        <f>IF(A2530="","",IFERROR(VLOOKUP(A2530,Campaña!A:K,2,0),"ID NO EXISTE"))</f>
        <v>Campaña junio 2025</v>
      </c>
      <c r="C2530" s="25">
        <v>113</v>
      </c>
      <c r="D2530" s="85" t="str">
        <f>IF(C2530="","",IFERROR(CONCATENATE(VLOOKUP(C2530,EstacionReplica!A:W,2,0)," - ",VLOOKUP(C2530,EstacionReplica!A:W,3,0)," - ",VLOOKUP(C2530,EstacionReplica!A:W,4,0)),"ID NO EXISTE"))</f>
        <v>C-15 - Registro individual - 1</v>
      </c>
      <c r="E2530" s="25">
        <v>2025</v>
      </c>
      <c r="F2530" s="25">
        <v>6</v>
      </c>
      <c r="G2530" s="25">
        <v>27</v>
      </c>
      <c r="H2530" s="86">
        <v>0.40208333333333335</v>
      </c>
      <c r="I2530" s="25" t="s">
        <v>771</v>
      </c>
      <c r="O2530" s="25" t="s">
        <v>772</v>
      </c>
      <c r="P2530" s="25" t="s">
        <v>773</v>
      </c>
      <c r="Q2530" s="25" t="s">
        <v>774</v>
      </c>
      <c r="R2530" s="25" t="s">
        <v>775</v>
      </c>
      <c r="S2530" s="25" t="s">
        <v>776</v>
      </c>
      <c r="T2530" s="25" t="s">
        <v>777</v>
      </c>
      <c r="V2530" s="25" t="s">
        <v>778</v>
      </c>
      <c r="X2530" s="25" t="s">
        <v>779</v>
      </c>
      <c r="AB2530" s="25" t="s">
        <v>780</v>
      </c>
      <c r="AC2530" s="25" t="s">
        <v>781</v>
      </c>
      <c r="AD2530" s="25">
        <v>95</v>
      </c>
      <c r="AE2530" s="25" t="s">
        <v>782</v>
      </c>
      <c r="AF2530" s="25">
        <v>-23.419656903834799</v>
      </c>
      <c r="AG2530" s="25">
        <v>-68.034868076758698</v>
      </c>
      <c r="AH2530" s="25">
        <v>0.40208333333333335</v>
      </c>
      <c r="AI2530" s="25" t="s">
        <v>787</v>
      </c>
      <c r="AM2530" s="25" t="s">
        <v>784</v>
      </c>
      <c r="AN2530" s="25" t="s">
        <v>964</v>
      </c>
      <c r="AO2530" s="25" t="s">
        <v>785</v>
      </c>
      <c r="AR2530" s="25" t="s">
        <v>1217</v>
      </c>
    </row>
    <row r="2531" spans="1:44">
      <c r="A2531" s="25">
        <v>202506</v>
      </c>
      <c r="B2531" s="17" t="str">
        <f>IF(A2531="","",IFERROR(VLOOKUP(A2531,Campaña!A:K,2,0),"ID NO EXISTE"))</f>
        <v>Campaña junio 2025</v>
      </c>
      <c r="C2531" s="25">
        <v>114</v>
      </c>
      <c r="D2531" s="85" t="str">
        <f>IF(C2531="","",IFERROR(CONCATENATE(VLOOKUP(C2531,EstacionReplica!A:W,2,0)," - ",VLOOKUP(C2531,EstacionReplica!A:W,3,0)," - ",VLOOKUP(C2531,EstacionReplica!A:W,4,0)),"ID NO EXISTE"))</f>
        <v>C-16 - Registro individual - 1</v>
      </c>
      <c r="E2531" s="25">
        <v>2025</v>
      </c>
      <c r="F2531" s="25">
        <v>6</v>
      </c>
      <c r="G2531" s="25">
        <v>27</v>
      </c>
      <c r="H2531" s="86">
        <v>0.40416666666666667</v>
      </c>
      <c r="I2531" s="25" t="s">
        <v>771</v>
      </c>
      <c r="O2531" s="25" t="s">
        <v>772</v>
      </c>
      <c r="P2531" s="25" t="s">
        <v>773</v>
      </c>
      <c r="Q2531" s="25" t="s">
        <v>774</v>
      </c>
      <c r="R2531" s="25" t="s">
        <v>775</v>
      </c>
      <c r="S2531" s="25" t="s">
        <v>776</v>
      </c>
      <c r="T2531" s="25" t="s">
        <v>777</v>
      </c>
      <c r="V2531" s="25" t="s">
        <v>778</v>
      </c>
      <c r="X2531" s="25" t="s">
        <v>779</v>
      </c>
      <c r="AB2531" s="25" t="s">
        <v>780</v>
      </c>
      <c r="AC2531" s="25" t="s">
        <v>781</v>
      </c>
      <c r="AD2531" s="25">
        <v>85</v>
      </c>
      <c r="AE2531" s="25" t="s">
        <v>782</v>
      </c>
      <c r="AF2531" s="25">
        <v>-23.419565679877199</v>
      </c>
      <c r="AG2531" s="25">
        <v>-68.034721927447194</v>
      </c>
      <c r="AH2531" s="25">
        <v>0.40416666666666667</v>
      </c>
      <c r="AI2531" s="25" t="s">
        <v>787</v>
      </c>
      <c r="AM2531" s="25" t="s">
        <v>784</v>
      </c>
      <c r="AN2531" s="25" t="s">
        <v>834</v>
      </c>
      <c r="AO2531" s="25" t="s">
        <v>785</v>
      </c>
      <c r="AR2531" s="25" t="s">
        <v>1217</v>
      </c>
    </row>
    <row r="2532" spans="1:44">
      <c r="A2532" s="25">
        <v>202506</v>
      </c>
      <c r="B2532" s="17" t="str">
        <f>IF(A2532="","",IFERROR(VLOOKUP(A2532,Campaña!A:K,2,0),"ID NO EXISTE"))</f>
        <v>Campaña junio 2025</v>
      </c>
      <c r="C2532" s="25">
        <v>115</v>
      </c>
      <c r="D2532" s="85" t="str">
        <f>IF(C2532="","",IFERROR(CONCATENATE(VLOOKUP(C2532,EstacionReplica!A:W,2,0)," - ",VLOOKUP(C2532,EstacionReplica!A:W,3,0)," - ",VLOOKUP(C2532,EstacionReplica!A:W,4,0)),"ID NO EXISTE"))</f>
        <v>C-17 - Registro individual - 1</v>
      </c>
      <c r="E2532" s="25">
        <v>2025</v>
      </c>
      <c r="F2532" s="25">
        <v>6</v>
      </c>
      <c r="G2532" s="25">
        <v>27</v>
      </c>
      <c r="H2532" s="86">
        <v>0.40416666666666667</v>
      </c>
      <c r="I2532" s="25" t="s">
        <v>771</v>
      </c>
      <c r="O2532" s="25" t="s">
        <v>772</v>
      </c>
      <c r="P2532" s="25" t="s">
        <v>773</v>
      </c>
      <c r="Q2532" s="25" t="s">
        <v>774</v>
      </c>
      <c r="R2532" s="25" t="s">
        <v>775</v>
      </c>
      <c r="S2532" s="25" t="s">
        <v>776</v>
      </c>
      <c r="T2532" s="25" t="s">
        <v>777</v>
      </c>
      <c r="V2532" s="25" t="s">
        <v>778</v>
      </c>
      <c r="X2532" s="25" t="s">
        <v>779</v>
      </c>
      <c r="AB2532" s="25" t="s">
        <v>780</v>
      </c>
      <c r="AC2532" s="25" t="s">
        <v>781</v>
      </c>
      <c r="AD2532" s="25">
        <v>0</v>
      </c>
      <c r="AE2532" s="25" t="s">
        <v>782</v>
      </c>
      <c r="AF2532" s="25">
        <v>-23.4196827892588</v>
      </c>
      <c r="AG2532" s="25">
        <v>-68.034672140491196</v>
      </c>
      <c r="AH2532" s="25">
        <v>0.40416666666666667</v>
      </c>
      <c r="AI2532" s="25" t="s">
        <v>789</v>
      </c>
      <c r="AM2532" s="25" t="s">
        <v>784</v>
      </c>
      <c r="AN2532" s="25" t="s">
        <v>801</v>
      </c>
      <c r="AO2532" s="25" t="s">
        <v>785</v>
      </c>
      <c r="AR2532" s="25" t="s">
        <v>1217</v>
      </c>
    </row>
    <row r="2533" spans="1:44">
      <c r="A2533" s="25">
        <v>202506</v>
      </c>
      <c r="B2533" s="17" t="str">
        <f>IF(A2533="","",IFERROR(VLOOKUP(A2533,Campaña!A:K,2,0),"ID NO EXISTE"))</f>
        <v>Campaña junio 2025</v>
      </c>
      <c r="C2533" s="25">
        <v>116</v>
      </c>
      <c r="D2533" s="85" t="str">
        <f>IF(C2533="","",IFERROR(CONCATENATE(VLOOKUP(C2533,EstacionReplica!A:W,2,0)," - ",VLOOKUP(C2533,EstacionReplica!A:W,3,0)," - ",VLOOKUP(C2533,EstacionReplica!A:W,4,0)),"ID NO EXISTE"))</f>
        <v>C-18 - Registro individual - 1</v>
      </c>
      <c r="E2533" s="25">
        <v>2025</v>
      </c>
      <c r="F2533" s="25">
        <v>6</v>
      </c>
      <c r="G2533" s="25">
        <v>27</v>
      </c>
      <c r="H2533" s="86">
        <v>0.40416666666666667</v>
      </c>
      <c r="I2533" s="25" t="s">
        <v>771</v>
      </c>
      <c r="O2533" s="25" t="s">
        <v>772</v>
      </c>
      <c r="P2533" s="25" t="s">
        <v>773</v>
      </c>
      <c r="Q2533" s="25" t="s">
        <v>774</v>
      </c>
      <c r="R2533" s="25" t="s">
        <v>775</v>
      </c>
      <c r="S2533" s="25" t="s">
        <v>776</v>
      </c>
      <c r="T2533" s="25" t="s">
        <v>777</v>
      </c>
      <c r="V2533" s="25" t="s">
        <v>778</v>
      </c>
      <c r="X2533" s="25" t="s">
        <v>779</v>
      </c>
      <c r="AB2533" s="25" t="s">
        <v>780</v>
      </c>
      <c r="AC2533" s="25" t="s">
        <v>781</v>
      </c>
      <c r="AD2533" s="25">
        <v>55</v>
      </c>
      <c r="AE2533" s="25" t="s">
        <v>782</v>
      </c>
      <c r="AF2533" s="25">
        <v>-23.4196646654174</v>
      </c>
      <c r="AG2533" s="25">
        <v>-68.034662484599195</v>
      </c>
      <c r="AH2533" s="25">
        <v>0.40416666666666667</v>
      </c>
      <c r="AI2533" s="25" t="s">
        <v>787</v>
      </c>
      <c r="AM2533" s="25" t="s">
        <v>784</v>
      </c>
      <c r="AN2533" s="25" t="s">
        <v>1184</v>
      </c>
      <c r="AO2533" s="25" t="s">
        <v>785</v>
      </c>
      <c r="AR2533" s="25" t="s">
        <v>1217</v>
      </c>
    </row>
    <row r="2534" spans="1:44">
      <c r="A2534" s="25">
        <v>202506</v>
      </c>
      <c r="B2534" s="17" t="str">
        <f>IF(A2534="","",IFERROR(VLOOKUP(A2534,Campaña!A:K,2,0),"ID NO EXISTE"))</f>
        <v>Campaña junio 2025</v>
      </c>
      <c r="C2534" s="25">
        <v>117</v>
      </c>
      <c r="D2534" s="85" t="str">
        <f>IF(C2534="","",IFERROR(CONCATENATE(VLOOKUP(C2534,EstacionReplica!A:W,2,0)," - ",VLOOKUP(C2534,EstacionReplica!A:W,3,0)," - ",VLOOKUP(C2534,EstacionReplica!A:W,4,0)),"ID NO EXISTE"))</f>
        <v>C-19 - Registro individual - 1</v>
      </c>
      <c r="E2534" s="25">
        <v>2025</v>
      </c>
      <c r="F2534" s="25">
        <v>6</v>
      </c>
      <c r="G2534" s="25">
        <v>27</v>
      </c>
      <c r="H2534" s="86">
        <v>0.40416666666666667</v>
      </c>
      <c r="I2534" s="25" t="s">
        <v>771</v>
      </c>
      <c r="O2534" s="25" t="s">
        <v>772</v>
      </c>
      <c r="P2534" s="25" t="s">
        <v>773</v>
      </c>
      <c r="Q2534" s="25" t="s">
        <v>774</v>
      </c>
      <c r="R2534" s="25" t="s">
        <v>775</v>
      </c>
      <c r="S2534" s="25" t="s">
        <v>776</v>
      </c>
      <c r="T2534" s="25" t="s">
        <v>777</v>
      </c>
      <c r="V2534" s="25" t="s">
        <v>778</v>
      </c>
      <c r="X2534" s="25" t="s">
        <v>779</v>
      </c>
      <c r="AB2534" s="25" t="s">
        <v>780</v>
      </c>
      <c r="AC2534" s="25" t="s">
        <v>781</v>
      </c>
      <c r="AD2534" s="25">
        <v>0</v>
      </c>
      <c r="AE2534" s="25" t="s">
        <v>782</v>
      </c>
      <c r="AF2534" s="25">
        <v>-23.4195559223575</v>
      </c>
      <c r="AG2534" s="25">
        <v>-68.034604549300894</v>
      </c>
      <c r="AH2534" s="25">
        <v>0.40416666666666667</v>
      </c>
      <c r="AI2534" s="25" t="s">
        <v>789</v>
      </c>
      <c r="AM2534" s="25" t="s">
        <v>784</v>
      </c>
      <c r="AN2534" s="25" t="s">
        <v>801</v>
      </c>
      <c r="AO2534" s="25" t="s">
        <v>785</v>
      </c>
      <c r="AR2534" s="25" t="s">
        <v>1217</v>
      </c>
    </row>
    <row r="2535" spans="1:44">
      <c r="A2535" s="25">
        <v>202506</v>
      </c>
      <c r="B2535" s="17" t="str">
        <f>IF(A2535="","",IFERROR(VLOOKUP(A2535,Campaña!A:K,2,0),"ID NO EXISTE"))</f>
        <v>Campaña junio 2025</v>
      </c>
      <c r="C2535" s="25">
        <v>118</v>
      </c>
      <c r="D2535" s="85" t="str">
        <f>IF(C2535="","",IFERROR(CONCATENATE(VLOOKUP(C2535,EstacionReplica!A:W,2,0)," - ",VLOOKUP(C2535,EstacionReplica!A:W,3,0)," - ",VLOOKUP(C2535,EstacionReplica!A:W,4,0)),"ID NO EXISTE"))</f>
        <v>C-20 - Registro individual - 1</v>
      </c>
      <c r="E2535" s="25">
        <v>2025</v>
      </c>
      <c r="F2535" s="25">
        <v>6</v>
      </c>
      <c r="G2535" s="25">
        <v>27</v>
      </c>
      <c r="H2535" s="86">
        <v>0.41736111111111113</v>
      </c>
      <c r="I2535" s="25" t="s">
        <v>771</v>
      </c>
      <c r="O2535" s="25" t="s">
        <v>772</v>
      </c>
      <c r="P2535" s="25" t="s">
        <v>773</v>
      </c>
      <c r="Q2535" s="25" t="s">
        <v>774</v>
      </c>
      <c r="R2535" s="25" t="s">
        <v>775</v>
      </c>
      <c r="S2535" s="25" t="s">
        <v>776</v>
      </c>
      <c r="T2535" s="25" t="s">
        <v>777</v>
      </c>
      <c r="V2535" s="25" t="s">
        <v>778</v>
      </c>
      <c r="X2535" s="25" t="s">
        <v>779</v>
      </c>
      <c r="AB2535" s="25" t="s">
        <v>780</v>
      </c>
      <c r="AC2535" s="25" t="s">
        <v>781</v>
      </c>
      <c r="AD2535" s="25">
        <v>0</v>
      </c>
      <c r="AE2535" s="25" t="s">
        <v>782</v>
      </c>
      <c r="AF2535" s="25">
        <v>-23.419398854222599</v>
      </c>
      <c r="AG2535" s="25">
        <v>-68.035496342841498</v>
      </c>
      <c r="AH2535" s="25">
        <v>0.41736111111111113</v>
      </c>
      <c r="AI2535" s="25" t="s">
        <v>783</v>
      </c>
      <c r="AM2535" s="25" t="s">
        <v>784</v>
      </c>
      <c r="AO2535" s="25" t="s">
        <v>785</v>
      </c>
      <c r="AR2535" s="25" t="s">
        <v>1217</v>
      </c>
    </row>
    <row r="2536" spans="1:44">
      <c r="A2536" s="25">
        <v>202506</v>
      </c>
      <c r="B2536" s="17" t="str">
        <f>IF(A2536="","",IFERROR(VLOOKUP(A2536,Campaña!A:K,2,0),"ID NO EXISTE"))</f>
        <v>Campaña junio 2025</v>
      </c>
      <c r="C2536" s="25">
        <v>119</v>
      </c>
      <c r="D2536" s="85" t="str">
        <f>IF(C2536="","",IFERROR(CONCATENATE(VLOOKUP(C2536,EstacionReplica!A:W,2,0)," - ",VLOOKUP(C2536,EstacionReplica!A:W,3,0)," - ",VLOOKUP(C2536,EstacionReplica!A:W,4,0)),"ID NO EXISTE"))</f>
        <v>C-21 - Registro individual - 1</v>
      </c>
      <c r="E2536" s="25">
        <v>2025</v>
      </c>
      <c r="F2536" s="25">
        <v>6</v>
      </c>
      <c r="G2536" s="25">
        <v>27</v>
      </c>
      <c r="H2536" s="86">
        <v>0.4236111111111111</v>
      </c>
      <c r="I2536" s="25" t="s">
        <v>771</v>
      </c>
      <c r="O2536" s="25" t="s">
        <v>772</v>
      </c>
      <c r="P2536" s="25" t="s">
        <v>773</v>
      </c>
      <c r="Q2536" s="25" t="s">
        <v>774</v>
      </c>
      <c r="R2536" s="25" t="s">
        <v>775</v>
      </c>
      <c r="S2536" s="25" t="s">
        <v>776</v>
      </c>
      <c r="T2536" s="25" t="s">
        <v>777</v>
      </c>
      <c r="V2536" s="25" t="s">
        <v>778</v>
      </c>
      <c r="X2536" s="25" t="s">
        <v>779</v>
      </c>
      <c r="AB2536" s="25" t="s">
        <v>780</v>
      </c>
      <c r="AC2536" s="25" t="s">
        <v>781</v>
      </c>
      <c r="AD2536" s="25">
        <v>0</v>
      </c>
      <c r="AE2536" s="25" t="s">
        <v>782</v>
      </c>
      <c r="AF2536" s="25">
        <v>-23.419433893023601</v>
      </c>
      <c r="AG2536" s="25">
        <v>-68.035319915479803</v>
      </c>
      <c r="AH2536" s="25">
        <v>0.4236111111111111</v>
      </c>
      <c r="AI2536" s="25" t="s">
        <v>789</v>
      </c>
      <c r="AM2536" s="25" t="s">
        <v>784</v>
      </c>
      <c r="AN2536" s="25" t="s">
        <v>801</v>
      </c>
      <c r="AO2536" s="25" t="s">
        <v>785</v>
      </c>
      <c r="AR2536" s="25" t="s">
        <v>1217</v>
      </c>
    </row>
    <row r="2537" spans="1:44">
      <c r="A2537" s="25">
        <v>202506</v>
      </c>
      <c r="B2537" s="17" t="str">
        <f>IF(A2537="","",IFERROR(VLOOKUP(A2537,Campaña!A:K,2,0),"ID NO EXISTE"))</f>
        <v>Campaña junio 2025</v>
      </c>
      <c r="C2537" s="25">
        <v>120</v>
      </c>
      <c r="D2537" s="85" t="str">
        <f>IF(C2537="","",IFERROR(CONCATENATE(VLOOKUP(C2537,EstacionReplica!A:W,2,0)," - ",VLOOKUP(C2537,EstacionReplica!A:W,3,0)," - ",VLOOKUP(C2537,EstacionReplica!A:W,4,0)),"ID NO EXISTE"))</f>
        <v>C-22 - Registro individual - 1</v>
      </c>
      <c r="E2537" s="25">
        <v>2025</v>
      </c>
      <c r="F2537" s="25">
        <v>6</v>
      </c>
      <c r="G2537" s="25">
        <v>27</v>
      </c>
      <c r="H2537" s="86">
        <v>0.41597222222222224</v>
      </c>
      <c r="I2537" s="25" t="s">
        <v>771</v>
      </c>
      <c r="O2537" s="25" t="s">
        <v>772</v>
      </c>
      <c r="P2537" s="25" t="s">
        <v>773</v>
      </c>
      <c r="Q2537" s="25" t="s">
        <v>774</v>
      </c>
      <c r="R2537" s="25" t="s">
        <v>775</v>
      </c>
      <c r="S2537" s="25" t="s">
        <v>776</v>
      </c>
      <c r="T2537" s="25" t="s">
        <v>777</v>
      </c>
      <c r="V2537" s="25" t="s">
        <v>778</v>
      </c>
      <c r="X2537" s="25" t="s">
        <v>779</v>
      </c>
      <c r="AB2537" s="25" t="s">
        <v>780</v>
      </c>
      <c r="AC2537" s="25" t="s">
        <v>781</v>
      </c>
      <c r="AD2537" s="25">
        <v>70</v>
      </c>
      <c r="AE2537" s="25" t="s">
        <v>782</v>
      </c>
      <c r="AF2537" s="25">
        <v>-23.419415648326201</v>
      </c>
      <c r="AG2537" s="25">
        <v>-68.035290685583803</v>
      </c>
      <c r="AH2537" s="25">
        <v>0.41597222222222224</v>
      </c>
      <c r="AI2537" s="25" t="s">
        <v>787</v>
      </c>
      <c r="AM2537" s="25" t="s">
        <v>784</v>
      </c>
      <c r="AN2537" s="25" t="s">
        <v>826</v>
      </c>
      <c r="AO2537" s="25" t="s">
        <v>785</v>
      </c>
      <c r="AR2537" s="25" t="s">
        <v>1217</v>
      </c>
    </row>
    <row r="2538" spans="1:44">
      <c r="A2538" s="25">
        <v>202506</v>
      </c>
      <c r="B2538" s="17" t="str">
        <f>IF(A2538="","",IFERROR(VLOOKUP(A2538,Campaña!A:K,2,0),"ID NO EXISTE"))</f>
        <v>Campaña junio 2025</v>
      </c>
      <c r="C2538" s="25">
        <v>121</v>
      </c>
      <c r="D2538" s="85" t="str">
        <f>IF(C2538="","",IFERROR(CONCATENATE(VLOOKUP(C2538,EstacionReplica!A:W,2,0)," - ",VLOOKUP(C2538,EstacionReplica!A:W,3,0)," - ",VLOOKUP(C2538,EstacionReplica!A:W,4,0)),"ID NO EXISTE"))</f>
        <v>C-23 - Registro individual - 1</v>
      </c>
      <c r="E2538" s="25">
        <v>2025</v>
      </c>
      <c r="F2538" s="25">
        <v>6</v>
      </c>
      <c r="G2538" s="25">
        <v>27</v>
      </c>
      <c r="H2538" s="86">
        <v>0.41041666666666665</v>
      </c>
      <c r="I2538" s="25" t="s">
        <v>771</v>
      </c>
      <c r="O2538" s="25" t="s">
        <v>772</v>
      </c>
      <c r="P2538" s="25" t="s">
        <v>773</v>
      </c>
      <c r="Q2538" s="25" t="s">
        <v>774</v>
      </c>
      <c r="R2538" s="25" t="s">
        <v>775</v>
      </c>
      <c r="S2538" s="25" t="s">
        <v>776</v>
      </c>
      <c r="T2538" s="25" t="s">
        <v>777</v>
      </c>
      <c r="V2538" s="25" t="s">
        <v>778</v>
      </c>
      <c r="X2538" s="25" t="s">
        <v>779</v>
      </c>
      <c r="AB2538" s="25" t="s">
        <v>780</v>
      </c>
      <c r="AC2538" s="25" t="s">
        <v>781</v>
      </c>
      <c r="AD2538" s="25">
        <v>0</v>
      </c>
      <c r="AE2538" s="25" t="s">
        <v>782</v>
      </c>
      <c r="AF2538" s="25">
        <v>-23.419341278872</v>
      </c>
      <c r="AG2538" s="25">
        <v>-68.034948666016106</v>
      </c>
      <c r="AH2538" s="25">
        <v>0.41041666666666665</v>
      </c>
      <c r="AI2538" s="25" t="s">
        <v>789</v>
      </c>
      <c r="AM2538" s="25" t="s">
        <v>784</v>
      </c>
      <c r="AN2538" s="25" t="s">
        <v>801</v>
      </c>
      <c r="AO2538" s="25" t="s">
        <v>785</v>
      </c>
      <c r="AR2538" s="25" t="s">
        <v>1217</v>
      </c>
    </row>
    <row r="2539" spans="1:44">
      <c r="A2539" s="25">
        <v>202506</v>
      </c>
      <c r="B2539" s="17" t="str">
        <f>IF(A2539="","",IFERROR(VLOOKUP(A2539,Campaña!A:K,2,0),"ID NO EXISTE"))</f>
        <v>Campaña junio 2025</v>
      </c>
      <c r="C2539" s="25">
        <v>122</v>
      </c>
      <c r="D2539" s="85" t="str">
        <f>IF(C2539="","",IFERROR(CONCATENATE(VLOOKUP(C2539,EstacionReplica!A:W,2,0)," - ",VLOOKUP(C2539,EstacionReplica!A:W,3,0)," - ",VLOOKUP(C2539,EstacionReplica!A:W,4,0)),"ID NO EXISTE"))</f>
        <v>C-24 - Registro individual - 1</v>
      </c>
      <c r="E2539" s="25">
        <v>2025</v>
      </c>
      <c r="F2539" s="25">
        <v>6</v>
      </c>
      <c r="G2539" s="25">
        <v>27</v>
      </c>
      <c r="H2539" s="86">
        <v>0.41180555555555554</v>
      </c>
      <c r="I2539" s="25" t="s">
        <v>771</v>
      </c>
      <c r="O2539" s="25" t="s">
        <v>772</v>
      </c>
      <c r="P2539" s="25" t="s">
        <v>773</v>
      </c>
      <c r="Q2539" s="25" t="s">
        <v>774</v>
      </c>
      <c r="R2539" s="25" t="s">
        <v>775</v>
      </c>
      <c r="S2539" s="25" t="s">
        <v>776</v>
      </c>
      <c r="T2539" s="25" t="s">
        <v>777</v>
      </c>
      <c r="V2539" s="25" t="s">
        <v>778</v>
      </c>
      <c r="X2539" s="25" t="s">
        <v>779</v>
      </c>
      <c r="AB2539" s="25" t="s">
        <v>780</v>
      </c>
      <c r="AC2539" s="25" t="s">
        <v>781</v>
      </c>
      <c r="AD2539" s="25">
        <v>0</v>
      </c>
      <c r="AE2539" s="25" t="s">
        <v>782</v>
      </c>
      <c r="AF2539" s="25">
        <v>-23.419404500620502</v>
      </c>
      <c r="AG2539" s="25">
        <v>-68.034948207339198</v>
      </c>
      <c r="AH2539" s="25">
        <v>0.41180555555555554</v>
      </c>
      <c r="AI2539" s="25" t="s">
        <v>789</v>
      </c>
      <c r="AM2539" s="25" t="s">
        <v>784</v>
      </c>
      <c r="AN2539" s="25" t="s">
        <v>801</v>
      </c>
      <c r="AO2539" s="25" t="s">
        <v>785</v>
      </c>
      <c r="AR2539" s="25" t="s">
        <v>1217</v>
      </c>
    </row>
    <row r="2540" spans="1:44">
      <c r="A2540" s="25">
        <v>202506</v>
      </c>
      <c r="B2540" s="17" t="str">
        <f>IF(A2540="","",IFERROR(VLOOKUP(A2540,Campaña!A:K,2,0),"ID NO EXISTE"))</f>
        <v>Campaña junio 2025</v>
      </c>
      <c r="C2540" s="25">
        <v>123</v>
      </c>
      <c r="D2540" s="85" t="str">
        <f>IF(C2540="","",IFERROR(CONCATENATE(VLOOKUP(C2540,EstacionReplica!A:W,2,0)," - ",VLOOKUP(C2540,EstacionReplica!A:W,3,0)," - ",VLOOKUP(C2540,EstacionReplica!A:W,4,0)),"ID NO EXISTE"))</f>
        <v>C-25 - Registro individual - 1</v>
      </c>
      <c r="E2540" s="25">
        <v>2025</v>
      </c>
      <c r="F2540" s="25">
        <v>6</v>
      </c>
      <c r="G2540" s="25">
        <v>27</v>
      </c>
      <c r="H2540" s="86">
        <v>0.40902777777777777</v>
      </c>
      <c r="I2540" s="25" t="s">
        <v>771</v>
      </c>
      <c r="O2540" s="25" t="s">
        <v>772</v>
      </c>
      <c r="P2540" s="25" t="s">
        <v>773</v>
      </c>
      <c r="Q2540" s="25" t="s">
        <v>774</v>
      </c>
      <c r="R2540" s="25" t="s">
        <v>775</v>
      </c>
      <c r="S2540" s="25" t="s">
        <v>776</v>
      </c>
      <c r="T2540" s="25" t="s">
        <v>777</v>
      </c>
      <c r="V2540" s="25" t="s">
        <v>778</v>
      </c>
      <c r="X2540" s="25" t="s">
        <v>779</v>
      </c>
      <c r="AB2540" s="25" t="s">
        <v>780</v>
      </c>
      <c r="AC2540" s="25" t="s">
        <v>781</v>
      </c>
      <c r="AD2540" s="25">
        <v>60</v>
      </c>
      <c r="AE2540" s="25" t="s">
        <v>782</v>
      </c>
      <c r="AF2540" s="25">
        <v>-23.4194223220975</v>
      </c>
      <c r="AG2540" s="25">
        <v>-68.034908928428806</v>
      </c>
      <c r="AH2540" s="25">
        <v>0.40902777777777777</v>
      </c>
      <c r="AI2540" s="25" t="s">
        <v>787</v>
      </c>
      <c r="AM2540" s="25" t="s">
        <v>784</v>
      </c>
      <c r="AN2540" s="25" t="s">
        <v>918</v>
      </c>
      <c r="AO2540" s="25" t="s">
        <v>785</v>
      </c>
      <c r="AR2540" s="25" t="s">
        <v>1217</v>
      </c>
    </row>
    <row r="2541" spans="1:44">
      <c r="A2541" s="25">
        <v>202506</v>
      </c>
      <c r="B2541" s="17" t="str">
        <f>IF(A2541="","",IFERROR(VLOOKUP(A2541,Campaña!A:K,2,0),"ID NO EXISTE"))</f>
        <v>Campaña junio 2025</v>
      </c>
      <c r="C2541" s="25">
        <v>124</v>
      </c>
      <c r="D2541" s="85" t="str">
        <f>IF(C2541="","",IFERROR(CONCATENATE(VLOOKUP(C2541,EstacionReplica!A:W,2,0)," - ",VLOOKUP(C2541,EstacionReplica!A:W,3,0)," - ",VLOOKUP(C2541,EstacionReplica!A:W,4,0)),"ID NO EXISTE"))</f>
        <v>C-26 - Registro individual - 1</v>
      </c>
      <c r="E2541" s="25">
        <v>2025</v>
      </c>
      <c r="F2541" s="25">
        <v>6</v>
      </c>
      <c r="G2541" s="25">
        <v>27</v>
      </c>
      <c r="H2541" s="86">
        <v>0.40972222222222221</v>
      </c>
      <c r="I2541" s="25" t="s">
        <v>771</v>
      </c>
      <c r="O2541" s="25" t="s">
        <v>772</v>
      </c>
      <c r="P2541" s="25" t="s">
        <v>773</v>
      </c>
      <c r="Q2541" s="25" t="s">
        <v>774</v>
      </c>
      <c r="R2541" s="25" t="s">
        <v>775</v>
      </c>
      <c r="S2541" s="25" t="s">
        <v>776</v>
      </c>
      <c r="T2541" s="25" t="s">
        <v>777</v>
      </c>
      <c r="V2541" s="25" t="s">
        <v>778</v>
      </c>
      <c r="X2541" s="25" t="s">
        <v>779</v>
      </c>
      <c r="AB2541" s="25" t="s">
        <v>780</v>
      </c>
      <c r="AC2541" s="25" t="s">
        <v>781</v>
      </c>
      <c r="AD2541" s="25">
        <v>95</v>
      </c>
      <c r="AE2541" s="25" t="s">
        <v>782</v>
      </c>
      <c r="AF2541" s="25">
        <v>-23.419358677038201</v>
      </c>
      <c r="AG2541" s="25">
        <v>-68.034840878404395</v>
      </c>
      <c r="AH2541" s="25">
        <v>0.40972222222222221</v>
      </c>
      <c r="AI2541" s="25" t="s">
        <v>787</v>
      </c>
      <c r="AM2541" s="25" t="s">
        <v>784</v>
      </c>
      <c r="AN2541" s="25" t="s">
        <v>964</v>
      </c>
      <c r="AO2541" s="25" t="s">
        <v>785</v>
      </c>
      <c r="AR2541" s="25" t="s">
        <v>1217</v>
      </c>
    </row>
    <row r="2542" spans="1:44">
      <c r="A2542" s="25">
        <v>202506</v>
      </c>
      <c r="B2542" s="17" t="str">
        <f>IF(A2542="","",IFERROR(VLOOKUP(A2542,Campaña!A:K,2,0),"ID NO EXISTE"))</f>
        <v>Campaña junio 2025</v>
      </c>
      <c r="C2542" s="25">
        <v>125</v>
      </c>
      <c r="D2542" s="85" t="str">
        <f>IF(C2542="","",IFERROR(CONCATENATE(VLOOKUP(C2542,EstacionReplica!A:W,2,0)," - ",VLOOKUP(C2542,EstacionReplica!A:W,3,0)," - ",VLOOKUP(C2542,EstacionReplica!A:W,4,0)),"ID NO EXISTE"))</f>
        <v>C-27 - Registro individual - 1</v>
      </c>
      <c r="E2542" s="25">
        <v>2025</v>
      </c>
      <c r="F2542" s="25">
        <v>6</v>
      </c>
      <c r="G2542" s="25">
        <v>27</v>
      </c>
      <c r="H2542" s="86">
        <v>0.41111111111111109</v>
      </c>
      <c r="I2542" s="25" t="s">
        <v>771</v>
      </c>
      <c r="O2542" s="25" t="s">
        <v>772</v>
      </c>
      <c r="P2542" s="25" t="s">
        <v>773</v>
      </c>
      <c r="Q2542" s="25" t="s">
        <v>774</v>
      </c>
      <c r="R2542" s="25" t="s">
        <v>775</v>
      </c>
      <c r="S2542" s="25" t="s">
        <v>776</v>
      </c>
      <c r="T2542" s="25" t="s">
        <v>777</v>
      </c>
      <c r="V2542" s="25" t="s">
        <v>778</v>
      </c>
      <c r="X2542" s="25" t="s">
        <v>779</v>
      </c>
      <c r="AB2542" s="25" t="s">
        <v>780</v>
      </c>
      <c r="AC2542" s="25" t="s">
        <v>781</v>
      </c>
      <c r="AD2542" s="25">
        <v>0</v>
      </c>
      <c r="AE2542" s="25" t="s">
        <v>782</v>
      </c>
      <c r="AF2542" s="25">
        <v>-23.419512699350001</v>
      </c>
      <c r="AG2542" s="25">
        <v>-68.034918060117505</v>
      </c>
      <c r="AH2542" s="25">
        <v>0.41111111111111109</v>
      </c>
      <c r="AI2542" s="25" t="s">
        <v>783</v>
      </c>
      <c r="AM2542" s="25" t="s">
        <v>784</v>
      </c>
      <c r="AO2542" s="25" t="s">
        <v>785</v>
      </c>
      <c r="AR2542" s="25" t="s">
        <v>1217</v>
      </c>
    </row>
    <row r="2543" spans="1:44">
      <c r="A2543" s="25">
        <v>202506</v>
      </c>
      <c r="B2543" s="17" t="str">
        <f>IF(A2543="","",IFERROR(VLOOKUP(A2543,Campaña!A:K,2,0),"ID NO EXISTE"))</f>
        <v>Campaña junio 2025</v>
      </c>
      <c r="C2543" s="25">
        <v>126</v>
      </c>
      <c r="D2543" s="85" t="str">
        <f>IF(C2543="","",IFERROR(CONCATENATE(VLOOKUP(C2543,EstacionReplica!A:W,2,0)," - ",VLOOKUP(C2543,EstacionReplica!A:W,3,0)," - ",VLOOKUP(C2543,EstacionReplica!A:W,4,0)),"ID NO EXISTE"))</f>
        <v>C-28 - Registro individual - 1</v>
      </c>
      <c r="E2543" s="25">
        <v>2025</v>
      </c>
      <c r="F2543" s="25">
        <v>6</v>
      </c>
      <c r="G2543" s="25">
        <v>27</v>
      </c>
      <c r="H2543" s="86">
        <v>0.40625</v>
      </c>
      <c r="I2543" s="25" t="s">
        <v>771</v>
      </c>
      <c r="O2543" s="25" t="s">
        <v>772</v>
      </c>
      <c r="P2543" s="25" t="s">
        <v>773</v>
      </c>
      <c r="Q2543" s="25" t="s">
        <v>774</v>
      </c>
      <c r="R2543" s="25" t="s">
        <v>775</v>
      </c>
      <c r="S2543" s="25" t="s">
        <v>776</v>
      </c>
      <c r="T2543" s="25" t="s">
        <v>777</v>
      </c>
      <c r="V2543" s="25" t="s">
        <v>778</v>
      </c>
      <c r="X2543" s="25" t="s">
        <v>779</v>
      </c>
      <c r="AB2543" s="25" t="s">
        <v>780</v>
      </c>
      <c r="AC2543" s="25" t="s">
        <v>781</v>
      </c>
      <c r="AD2543" s="25">
        <v>0</v>
      </c>
      <c r="AE2543" s="25" t="s">
        <v>782</v>
      </c>
      <c r="AF2543" s="25">
        <v>-23.4194756050282</v>
      </c>
      <c r="AG2543" s="25">
        <v>-68.034761730731105</v>
      </c>
      <c r="AH2543" s="25">
        <v>0.40625</v>
      </c>
      <c r="AI2543" s="25" t="s">
        <v>789</v>
      </c>
      <c r="AM2543" s="25" t="s">
        <v>784</v>
      </c>
      <c r="AN2543" s="25" t="s">
        <v>801</v>
      </c>
      <c r="AO2543" s="25" t="s">
        <v>785</v>
      </c>
      <c r="AR2543" s="25" t="s">
        <v>1217</v>
      </c>
    </row>
    <row r="2544" spans="1:44">
      <c r="A2544" s="25">
        <v>202506</v>
      </c>
      <c r="B2544" s="17" t="str">
        <f>IF(A2544="","",IFERROR(VLOOKUP(A2544,Campaña!A:K,2,0),"ID NO EXISTE"))</f>
        <v>Campaña junio 2025</v>
      </c>
      <c r="C2544" s="25">
        <v>127</v>
      </c>
      <c r="D2544" s="85" t="str">
        <f>IF(C2544="","",IFERROR(CONCATENATE(VLOOKUP(C2544,EstacionReplica!A:W,2,0)," - ",VLOOKUP(C2544,EstacionReplica!A:W,3,0)," - ",VLOOKUP(C2544,EstacionReplica!A:W,4,0)),"ID NO EXISTE"))</f>
        <v>C-29 - Registro individual - 1</v>
      </c>
      <c r="E2544" s="25">
        <v>2025</v>
      </c>
      <c r="F2544" s="25">
        <v>6</v>
      </c>
      <c r="G2544" s="25">
        <v>27</v>
      </c>
      <c r="H2544" s="86">
        <v>0.40625</v>
      </c>
      <c r="I2544" s="25" t="s">
        <v>771</v>
      </c>
      <c r="O2544" s="25" t="s">
        <v>772</v>
      </c>
      <c r="P2544" s="25" t="s">
        <v>773</v>
      </c>
      <c r="Q2544" s="25" t="s">
        <v>774</v>
      </c>
      <c r="R2544" s="25" t="s">
        <v>775</v>
      </c>
      <c r="S2544" s="25" t="s">
        <v>776</v>
      </c>
      <c r="T2544" s="25" t="s">
        <v>777</v>
      </c>
      <c r="V2544" s="25" t="s">
        <v>778</v>
      </c>
      <c r="X2544" s="25" t="s">
        <v>779</v>
      </c>
      <c r="AB2544" s="25" t="s">
        <v>780</v>
      </c>
      <c r="AC2544" s="25" t="s">
        <v>781</v>
      </c>
      <c r="AD2544" s="25">
        <v>0</v>
      </c>
      <c r="AE2544" s="25" t="s">
        <v>782</v>
      </c>
      <c r="AF2544" s="25">
        <v>-23.419393654608299</v>
      </c>
      <c r="AG2544" s="25">
        <v>-68.034654663990594</v>
      </c>
      <c r="AH2544" s="25">
        <v>0.40625</v>
      </c>
      <c r="AI2544" s="25" t="s">
        <v>789</v>
      </c>
      <c r="AM2544" s="25" t="s">
        <v>784</v>
      </c>
      <c r="AN2544" s="25" t="s">
        <v>801</v>
      </c>
      <c r="AO2544" s="25" t="s">
        <v>785</v>
      </c>
      <c r="AR2544" s="25" t="s">
        <v>1217</v>
      </c>
    </row>
    <row r="2545" spans="1:44">
      <c r="A2545" s="25">
        <v>202506</v>
      </c>
      <c r="B2545" s="17" t="str">
        <f>IF(A2545="","",IFERROR(VLOOKUP(A2545,Campaña!A:K,2,0),"ID NO EXISTE"))</f>
        <v>Campaña junio 2025</v>
      </c>
      <c r="C2545" s="25">
        <v>128</v>
      </c>
      <c r="D2545" s="85" t="str">
        <f>IF(C2545="","",IFERROR(CONCATENATE(VLOOKUP(C2545,EstacionReplica!A:W,2,0)," - ",VLOOKUP(C2545,EstacionReplica!A:W,3,0)," - ",VLOOKUP(C2545,EstacionReplica!A:W,4,0)),"ID NO EXISTE"))</f>
        <v>C-30 - Registro individual - 1</v>
      </c>
      <c r="E2545" s="25">
        <v>2025</v>
      </c>
      <c r="F2545" s="25">
        <v>6</v>
      </c>
      <c r="G2545" s="25">
        <v>27</v>
      </c>
      <c r="H2545" s="86">
        <v>0.40625</v>
      </c>
      <c r="I2545" s="25" t="s">
        <v>771</v>
      </c>
      <c r="O2545" s="25" t="s">
        <v>772</v>
      </c>
      <c r="P2545" s="25" t="s">
        <v>773</v>
      </c>
      <c r="Q2545" s="25" t="s">
        <v>774</v>
      </c>
      <c r="R2545" s="25" t="s">
        <v>775</v>
      </c>
      <c r="S2545" s="25" t="s">
        <v>776</v>
      </c>
      <c r="T2545" s="25" t="s">
        <v>777</v>
      </c>
      <c r="V2545" s="25" t="s">
        <v>778</v>
      </c>
      <c r="X2545" s="25" t="s">
        <v>779</v>
      </c>
      <c r="AB2545" s="25" t="s">
        <v>780</v>
      </c>
      <c r="AC2545" s="25" t="s">
        <v>781</v>
      </c>
      <c r="AD2545" s="25">
        <v>0</v>
      </c>
      <c r="AE2545" s="25" t="s">
        <v>782</v>
      </c>
      <c r="AF2545" s="25">
        <v>-23.419402988713198</v>
      </c>
      <c r="AG2545" s="25">
        <v>-68.034703533258906</v>
      </c>
      <c r="AH2545" s="25">
        <v>0.40625</v>
      </c>
      <c r="AI2545" s="25" t="s">
        <v>783</v>
      </c>
      <c r="AM2545" s="25" t="s">
        <v>784</v>
      </c>
      <c r="AO2545" s="25" t="s">
        <v>785</v>
      </c>
      <c r="AR2545" s="25" t="s">
        <v>1217</v>
      </c>
    </row>
    <row r="2546" spans="1:44">
      <c r="A2546" s="25">
        <v>202506</v>
      </c>
      <c r="B2546" s="17" t="str">
        <f>IF(A2546="","",IFERROR(VLOOKUP(A2546,Campaña!A:K,2,0),"ID NO EXISTE"))</f>
        <v>Campaña junio 2025</v>
      </c>
      <c r="C2546" s="25">
        <v>129</v>
      </c>
      <c r="D2546" s="85" t="str">
        <f>IF(C2546="","",IFERROR(CONCATENATE(VLOOKUP(C2546,EstacionReplica!A:W,2,0)," - ",VLOOKUP(C2546,EstacionReplica!A:W,3,0)," - ",VLOOKUP(C2546,EstacionReplica!A:W,4,0)),"ID NO EXISTE"))</f>
        <v>C-31 - Registro individual - 1</v>
      </c>
      <c r="E2546" s="25">
        <v>2025</v>
      </c>
      <c r="F2546" s="25">
        <v>6</v>
      </c>
      <c r="G2546" s="25">
        <v>27</v>
      </c>
      <c r="H2546" s="86">
        <v>0.44722222222222224</v>
      </c>
      <c r="I2546" s="25" t="s">
        <v>771</v>
      </c>
      <c r="O2546" s="25" t="s">
        <v>772</v>
      </c>
      <c r="P2546" s="25" t="s">
        <v>773</v>
      </c>
      <c r="Q2546" s="25" t="s">
        <v>774</v>
      </c>
      <c r="R2546" s="25" t="s">
        <v>775</v>
      </c>
      <c r="S2546" s="25" t="s">
        <v>776</v>
      </c>
      <c r="T2546" s="25" t="s">
        <v>777</v>
      </c>
      <c r="V2546" s="25" t="s">
        <v>778</v>
      </c>
      <c r="X2546" s="25" t="s">
        <v>779</v>
      </c>
      <c r="AB2546" s="25" t="s">
        <v>780</v>
      </c>
      <c r="AC2546" s="25" t="s">
        <v>781</v>
      </c>
      <c r="AD2546" s="25">
        <v>0</v>
      </c>
      <c r="AE2546" s="25" t="s">
        <v>782</v>
      </c>
      <c r="AF2546" s="25">
        <v>-23.421737618904402</v>
      </c>
      <c r="AG2546" s="25">
        <v>-68.039805493597896</v>
      </c>
      <c r="AH2546" s="25">
        <v>0.44722222222222224</v>
      </c>
      <c r="AI2546" s="25" t="s">
        <v>789</v>
      </c>
      <c r="AM2546" s="25" t="s">
        <v>784</v>
      </c>
      <c r="AN2546" s="25" t="s">
        <v>800</v>
      </c>
      <c r="AO2546" s="25" t="s">
        <v>785</v>
      </c>
      <c r="AR2546" s="25" t="s">
        <v>1217</v>
      </c>
    </row>
    <row r="2547" spans="1:44">
      <c r="A2547" s="25">
        <v>202506</v>
      </c>
      <c r="B2547" s="17" t="str">
        <f>IF(A2547="","",IFERROR(VLOOKUP(A2547,Campaña!A:K,2,0),"ID NO EXISTE"))</f>
        <v>Campaña junio 2025</v>
      </c>
      <c r="C2547" s="25">
        <v>130</v>
      </c>
      <c r="D2547" s="85" t="str">
        <f>IF(C2547="","",IFERROR(CONCATENATE(VLOOKUP(C2547,EstacionReplica!A:W,2,0)," - ",VLOOKUP(C2547,EstacionReplica!A:W,3,0)," - ",VLOOKUP(C2547,EstacionReplica!A:W,4,0)),"ID NO EXISTE"))</f>
        <v>C-32 - Registro individual - 1</v>
      </c>
      <c r="E2547" s="25">
        <v>2025</v>
      </c>
      <c r="F2547" s="25">
        <v>6</v>
      </c>
      <c r="G2547" s="25">
        <v>27</v>
      </c>
      <c r="H2547" s="86">
        <v>0.45</v>
      </c>
      <c r="I2547" s="25" t="s">
        <v>771</v>
      </c>
      <c r="O2547" s="25" t="s">
        <v>772</v>
      </c>
      <c r="P2547" s="25" t="s">
        <v>773</v>
      </c>
      <c r="Q2547" s="25" t="s">
        <v>774</v>
      </c>
      <c r="R2547" s="25" t="s">
        <v>775</v>
      </c>
      <c r="S2547" s="25" t="s">
        <v>776</v>
      </c>
      <c r="T2547" s="25" t="s">
        <v>777</v>
      </c>
      <c r="V2547" s="25" t="s">
        <v>778</v>
      </c>
      <c r="X2547" s="25" t="s">
        <v>779</v>
      </c>
      <c r="AB2547" s="25" t="s">
        <v>780</v>
      </c>
      <c r="AC2547" s="25" t="s">
        <v>781</v>
      </c>
      <c r="AD2547" s="25">
        <v>0</v>
      </c>
      <c r="AE2547" s="25" t="s">
        <v>782</v>
      </c>
      <c r="AF2547" s="25">
        <v>-23.4215921490954</v>
      </c>
      <c r="AG2547" s="25">
        <v>-68.039649942625601</v>
      </c>
      <c r="AH2547" s="25">
        <v>0.45</v>
      </c>
      <c r="AI2547" s="25" t="s">
        <v>783</v>
      </c>
      <c r="AM2547" s="25" t="s">
        <v>784</v>
      </c>
      <c r="AO2547" s="25" t="s">
        <v>785</v>
      </c>
      <c r="AR2547" s="25" t="s">
        <v>1217</v>
      </c>
    </row>
    <row r="2548" spans="1:44">
      <c r="A2548" s="25">
        <v>202506</v>
      </c>
      <c r="B2548" s="17" t="str">
        <f>IF(A2548="","",IFERROR(VLOOKUP(A2548,Campaña!A:K,2,0),"ID NO EXISTE"))</f>
        <v>Campaña junio 2025</v>
      </c>
      <c r="C2548" s="25">
        <v>131</v>
      </c>
      <c r="D2548" s="85" t="str">
        <f>IF(C2548="","",IFERROR(CONCATENATE(VLOOKUP(C2548,EstacionReplica!A:W,2,0)," - ",VLOOKUP(C2548,EstacionReplica!A:W,3,0)," - ",VLOOKUP(C2548,EstacionReplica!A:W,4,0)),"ID NO EXISTE"))</f>
        <v>C-33 - Registro individual - 1</v>
      </c>
      <c r="E2548" s="25">
        <v>2025</v>
      </c>
      <c r="F2548" s="25">
        <v>6</v>
      </c>
      <c r="G2548" s="25">
        <v>27</v>
      </c>
      <c r="H2548" s="86">
        <v>0.45</v>
      </c>
      <c r="I2548" s="25" t="s">
        <v>771</v>
      </c>
      <c r="O2548" s="25" t="s">
        <v>772</v>
      </c>
      <c r="P2548" s="25" t="s">
        <v>773</v>
      </c>
      <c r="Q2548" s="25" t="s">
        <v>774</v>
      </c>
      <c r="R2548" s="25" t="s">
        <v>775</v>
      </c>
      <c r="S2548" s="25" t="s">
        <v>776</v>
      </c>
      <c r="T2548" s="25" t="s">
        <v>777</v>
      </c>
      <c r="V2548" s="25" t="s">
        <v>778</v>
      </c>
      <c r="X2548" s="25" t="s">
        <v>779</v>
      </c>
      <c r="AB2548" s="25" t="s">
        <v>780</v>
      </c>
      <c r="AC2548" s="25" t="s">
        <v>781</v>
      </c>
      <c r="AD2548" s="25">
        <v>0</v>
      </c>
      <c r="AE2548" s="25" t="s">
        <v>782</v>
      </c>
      <c r="AF2548" s="25">
        <v>-23.421610212471901</v>
      </c>
      <c r="AG2548" s="25">
        <v>-68.039649812199599</v>
      </c>
      <c r="AH2548" s="25">
        <v>0.45</v>
      </c>
      <c r="AI2548" s="25" t="s">
        <v>789</v>
      </c>
      <c r="AM2548" s="25" t="s">
        <v>784</v>
      </c>
      <c r="AN2548" s="25" t="s">
        <v>801</v>
      </c>
      <c r="AO2548" s="25" t="s">
        <v>785</v>
      </c>
      <c r="AR2548" s="25" t="s">
        <v>1217</v>
      </c>
    </row>
    <row r="2549" spans="1:44">
      <c r="A2549" s="25">
        <v>202506</v>
      </c>
      <c r="B2549" s="17" t="str">
        <f>IF(A2549="","",IFERROR(VLOOKUP(A2549,Campaña!A:K,2,0),"ID NO EXISTE"))</f>
        <v>Campaña junio 2025</v>
      </c>
      <c r="C2549" s="25">
        <v>132</v>
      </c>
      <c r="D2549" s="85" t="str">
        <f>IF(C2549="","",IFERROR(CONCATENATE(VLOOKUP(C2549,EstacionReplica!A:W,2,0)," - ",VLOOKUP(C2549,EstacionReplica!A:W,3,0)," - ",VLOOKUP(C2549,EstacionReplica!A:W,4,0)),"ID NO EXISTE"))</f>
        <v>C-34 - Registro individual - 1</v>
      </c>
      <c r="E2549" s="25">
        <v>2025</v>
      </c>
      <c r="F2549" s="25">
        <v>6</v>
      </c>
      <c r="G2549" s="25">
        <v>27</v>
      </c>
      <c r="H2549" s="86">
        <v>0.45</v>
      </c>
      <c r="I2549" s="25" t="s">
        <v>771</v>
      </c>
      <c r="O2549" s="25" t="s">
        <v>772</v>
      </c>
      <c r="P2549" s="25" t="s">
        <v>773</v>
      </c>
      <c r="Q2549" s="25" t="s">
        <v>774</v>
      </c>
      <c r="R2549" s="25" t="s">
        <v>775</v>
      </c>
      <c r="S2549" s="25" t="s">
        <v>776</v>
      </c>
      <c r="T2549" s="25" t="s">
        <v>777</v>
      </c>
      <c r="V2549" s="25" t="s">
        <v>778</v>
      </c>
      <c r="X2549" s="25" t="s">
        <v>779</v>
      </c>
      <c r="AB2549" s="25" t="s">
        <v>780</v>
      </c>
      <c r="AC2549" s="25" t="s">
        <v>781</v>
      </c>
      <c r="AD2549" s="25">
        <v>0</v>
      </c>
      <c r="AE2549" s="25" t="s">
        <v>782</v>
      </c>
      <c r="AF2549" s="25">
        <v>-23.421582876684901</v>
      </c>
      <c r="AG2549" s="25">
        <v>-68.039610859288999</v>
      </c>
      <c r="AH2549" s="25">
        <v>0.45</v>
      </c>
      <c r="AI2549" s="25" t="s">
        <v>783</v>
      </c>
      <c r="AM2549" s="25" t="s">
        <v>784</v>
      </c>
      <c r="AO2549" s="25" t="s">
        <v>785</v>
      </c>
      <c r="AR2549" s="25" t="s">
        <v>1217</v>
      </c>
    </row>
    <row r="2550" spans="1:44">
      <c r="A2550" s="25">
        <v>202506</v>
      </c>
      <c r="B2550" s="17" t="str">
        <f>IF(A2550="","",IFERROR(VLOOKUP(A2550,Campaña!A:K,2,0),"ID NO EXISTE"))</f>
        <v>Campaña junio 2025</v>
      </c>
      <c r="C2550" s="25">
        <v>133</v>
      </c>
      <c r="D2550" s="85" t="str">
        <f>IF(C2550="","",IFERROR(CONCATENATE(VLOOKUP(C2550,EstacionReplica!A:W,2,0)," - ",VLOOKUP(C2550,EstacionReplica!A:W,3,0)," - ",VLOOKUP(C2550,EstacionReplica!A:W,4,0)),"ID NO EXISTE"))</f>
        <v>C-35 - Registro individual - 1</v>
      </c>
      <c r="E2550" s="25">
        <v>2025</v>
      </c>
      <c r="F2550" s="25">
        <v>6</v>
      </c>
      <c r="G2550" s="25">
        <v>27</v>
      </c>
      <c r="H2550" s="86">
        <v>0.45</v>
      </c>
      <c r="I2550" s="25" t="s">
        <v>771</v>
      </c>
      <c r="O2550" s="25" t="s">
        <v>772</v>
      </c>
      <c r="P2550" s="25" t="s">
        <v>773</v>
      </c>
      <c r="Q2550" s="25" t="s">
        <v>774</v>
      </c>
      <c r="R2550" s="25" t="s">
        <v>775</v>
      </c>
      <c r="S2550" s="25" t="s">
        <v>776</v>
      </c>
      <c r="T2550" s="25" t="s">
        <v>777</v>
      </c>
      <c r="V2550" s="25" t="s">
        <v>778</v>
      </c>
      <c r="X2550" s="25" t="s">
        <v>779</v>
      </c>
      <c r="AB2550" s="25" t="s">
        <v>780</v>
      </c>
      <c r="AC2550" s="25" t="s">
        <v>781</v>
      </c>
      <c r="AD2550" s="25">
        <v>0</v>
      </c>
      <c r="AE2550" s="25" t="s">
        <v>782</v>
      </c>
      <c r="AF2550" s="25">
        <v>-23.421591848190999</v>
      </c>
      <c r="AG2550" s="25">
        <v>-68.039601006935399</v>
      </c>
      <c r="AH2550" s="25">
        <v>0.45</v>
      </c>
      <c r="AI2550" s="25" t="s">
        <v>783</v>
      </c>
      <c r="AM2550" s="25" t="s">
        <v>784</v>
      </c>
      <c r="AO2550" s="25" t="s">
        <v>785</v>
      </c>
      <c r="AR2550" s="25" t="s">
        <v>1217</v>
      </c>
    </row>
    <row r="2551" spans="1:44">
      <c r="A2551" s="25">
        <v>202506</v>
      </c>
      <c r="B2551" s="17" t="str">
        <f>IF(A2551="","",IFERROR(VLOOKUP(A2551,Campaña!A:K,2,0),"ID NO EXISTE"))</f>
        <v>Campaña junio 2025</v>
      </c>
      <c r="C2551" s="25">
        <v>134</v>
      </c>
      <c r="D2551" s="85" t="str">
        <f>IF(C2551="","",IFERROR(CONCATENATE(VLOOKUP(C2551,EstacionReplica!A:W,2,0)," - ",VLOOKUP(C2551,EstacionReplica!A:W,3,0)," - ",VLOOKUP(C2551,EstacionReplica!A:W,4,0)),"ID NO EXISTE"))</f>
        <v>C-36 - Registro individual - 1</v>
      </c>
      <c r="E2551" s="25">
        <v>2025</v>
      </c>
      <c r="F2551" s="25">
        <v>6</v>
      </c>
      <c r="G2551" s="25">
        <v>27</v>
      </c>
      <c r="H2551" s="86">
        <v>0.44791666666666669</v>
      </c>
      <c r="I2551" s="25" t="s">
        <v>771</v>
      </c>
      <c r="O2551" s="25" t="s">
        <v>772</v>
      </c>
      <c r="P2551" s="25" t="s">
        <v>773</v>
      </c>
      <c r="Q2551" s="25" t="s">
        <v>774</v>
      </c>
      <c r="R2551" s="25" t="s">
        <v>775</v>
      </c>
      <c r="S2551" s="25" t="s">
        <v>776</v>
      </c>
      <c r="T2551" s="25" t="s">
        <v>777</v>
      </c>
      <c r="V2551" s="25" t="s">
        <v>778</v>
      </c>
      <c r="X2551" s="25" t="s">
        <v>779</v>
      </c>
      <c r="AB2551" s="25" t="s">
        <v>780</v>
      </c>
      <c r="AC2551" s="25" t="s">
        <v>781</v>
      </c>
      <c r="AD2551" s="25">
        <v>0</v>
      </c>
      <c r="AE2551" s="25" t="s">
        <v>782</v>
      </c>
      <c r="AF2551" s="25">
        <v>-23.421709079585401</v>
      </c>
      <c r="AG2551" s="25">
        <v>-68.039570797680796</v>
      </c>
      <c r="AH2551" s="25">
        <v>0.44791666666666669</v>
      </c>
      <c r="AI2551" s="25" t="s">
        <v>783</v>
      </c>
      <c r="AM2551" s="25" t="s">
        <v>784</v>
      </c>
      <c r="AO2551" s="25" t="s">
        <v>785</v>
      </c>
      <c r="AR2551" s="25" t="s">
        <v>1217</v>
      </c>
    </row>
    <row r="2552" spans="1:44">
      <c r="A2552" s="25">
        <v>202506</v>
      </c>
      <c r="B2552" s="17" t="str">
        <f>IF(A2552="","",IFERROR(VLOOKUP(A2552,Campaña!A:K,2,0),"ID NO EXISTE"))</f>
        <v>Campaña junio 2025</v>
      </c>
      <c r="C2552" s="25">
        <v>135</v>
      </c>
      <c r="D2552" s="85" t="str">
        <f>IF(C2552="","",IFERROR(CONCATENATE(VLOOKUP(C2552,EstacionReplica!A:W,2,0)," - ",VLOOKUP(C2552,EstacionReplica!A:W,3,0)," - ",VLOOKUP(C2552,EstacionReplica!A:W,4,0)),"ID NO EXISTE"))</f>
        <v>C-37 - Registro individual - 1</v>
      </c>
      <c r="E2552" s="25">
        <v>2025</v>
      </c>
      <c r="F2552" s="25">
        <v>6</v>
      </c>
      <c r="G2552" s="25">
        <v>27</v>
      </c>
      <c r="H2552" s="86">
        <v>0.45555555555555555</v>
      </c>
      <c r="I2552" s="25" t="s">
        <v>771</v>
      </c>
      <c r="O2552" s="25" t="s">
        <v>772</v>
      </c>
      <c r="P2552" s="25" t="s">
        <v>773</v>
      </c>
      <c r="Q2552" s="25" t="s">
        <v>774</v>
      </c>
      <c r="R2552" s="25" t="s">
        <v>775</v>
      </c>
      <c r="S2552" s="25" t="s">
        <v>776</v>
      </c>
      <c r="T2552" s="25" t="s">
        <v>777</v>
      </c>
      <c r="V2552" s="25" t="s">
        <v>778</v>
      </c>
      <c r="X2552" s="25" t="s">
        <v>779</v>
      </c>
      <c r="AB2552" s="25" t="s">
        <v>780</v>
      </c>
      <c r="AC2552" s="25" t="s">
        <v>781</v>
      </c>
      <c r="AD2552" s="25">
        <v>0</v>
      </c>
      <c r="AE2552" s="25" t="s">
        <v>782</v>
      </c>
      <c r="AF2552" s="25">
        <v>-23.421519414135901</v>
      </c>
      <c r="AG2552" s="25">
        <v>-68.039572167267096</v>
      </c>
      <c r="AH2552" s="25">
        <v>0.45555555555555555</v>
      </c>
      <c r="AI2552" s="25" t="s">
        <v>783</v>
      </c>
      <c r="AM2552" s="25" t="s">
        <v>784</v>
      </c>
      <c r="AO2552" s="25" t="s">
        <v>785</v>
      </c>
      <c r="AR2552" s="25" t="s">
        <v>1217</v>
      </c>
    </row>
    <row r="2553" spans="1:44">
      <c r="A2553" s="25">
        <v>202506</v>
      </c>
      <c r="B2553" s="17" t="str">
        <f>IF(A2553="","",IFERROR(VLOOKUP(A2553,Campaña!A:K,2,0),"ID NO EXISTE"))</f>
        <v>Campaña junio 2025</v>
      </c>
      <c r="C2553" s="25">
        <v>136</v>
      </c>
      <c r="D2553" s="85" t="str">
        <f>IF(C2553="","",IFERROR(CONCATENATE(VLOOKUP(C2553,EstacionReplica!A:W,2,0)," - ",VLOOKUP(C2553,EstacionReplica!A:W,3,0)," - ",VLOOKUP(C2553,EstacionReplica!A:W,4,0)),"ID NO EXISTE"))</f>
        <v>C-38 - Registro individual - 1</v>
      </c>
      <c r="E2553" s="25">
        <v>2025</v>
      </c>
      <c r="F2553" s="25">
        <v>6</v>
      </c>
      <c r="G2553" s="25">
        <v>27</v>
      </c>
      <c r="H2553" s="86">
        <v>0.45555555555555555</v>
      </c>
      <c r="I2553" s="25" t="s">
        <v>771</v>
      </c>
      <c r="O2553" s="25" t="s">
        <v>772</v>
      </c>
      <c r="P2553" s="25" t="s">
        <v>773</v>
      </c>
      <c r="Q2553" s="25" t="s">
        <v>774</v>
      </c>
      <c r="R2553" s="25" t="s">
        <v>775</v>
      </c>
      <c r="S2553" s="25" t="s">
        <v>776</v>
      </c>
      <c r="T2553" s="25" t="s">
        <v>777</v>
      </c>
      <c r="V2553" s="25" t="s">
        <v>778</v>
      </c>
      <c r="X2553" s="25" t="s">
        <v>779</v>
      </c>
      <c r="AB2553" s="25" t="s">
        <v>780</v>
      </c>
      <c r="AC2553" s="25" t="s">
        <v>781</v>
      </c>
      <c r="AD2553" s="25">
        <v>0</v>
      </c>
      <c r="AE2553" s="25" t="s">
        <v>782</v>
      </c>
      <c r="AF2553" s="25">
        <v>-23.421519534502799</v>
      </c>
      <c r="AG2553" s="25">
        <v>-68.039591741532305</v>
      </c>
      <c r="AH2553" s="25">
        <v>0.45555555555555555</v>
      </c>
      <c r="AI2553" s="25" t="s">
        <v>783</v>
      </c>
      <c r="AM2553" s="25" t="s">
        <v>784</v>
      </c>
      <c r="AO2553" s="25" t="s">
        <v>785</v>
      </c>
      <c r="AR2553" s="25" t="s">
        <v>1217</v>
      </c>
    </row>
    <row r="2554" spans="1:44">
      <c r="A2554" s="25">
        <v>202506</v>
      </c>
      <c r="B2554" s="17" t="str">
        <f>IF(A2554="","",IFERROR(VLOOKUP(A2554,Campaña!A:K,2,0),"ID NO EXISTE"))</f>
        <v>Campaña junio 2025</v>
      </c>
      <c r="C2554" s="25">
        <v>137</v>
      </c>
      <c r="D2554" s="85" t="str">
        <f>IF(C2554="","",IFERROR(CONCATENATE(VLOOKUP(C2554,EstacionReplica!A:W,2,0)," - ",VLOOKUP(C2554,EstacionReplica!A:W,3,0)," - ",VLOOKUP(C2554,EstacionReplica!A:W,4,0)),"ID NO EXISTE"))</f>
        <v>C-39 - Registro individual - 1</v>
      </c>
      <c r="E2554" s="25">
        <v>2025</v>
      </c>
      <c r="F2554" s="25">
        <v>6</v>
      </c>
      <c r="G2554" s="25">
        <v>27</v>
      </c>
      <c r="H2554" s="86">
        <v>0.45555555555555555</v>
      </c>
      <c r="I2554" s="25" t="s">
        <v>771</v>
      </c>
      <c r="O2554" s="25" t="s">
        <v>772</v>
      </c>
      <c r="P2554" s="25" t="s">
        <v>773</v>
      </c>
      <c r="Q2554" s="25" t="s">
        <v>774</v>
      </c>
      <c r="R2554" s="25" t="s">
        <v>775</v>
      </c>
      <c r="S2554" s="25" t="s">
        <v>776</v>
      </c>
      <c r="T2554" s="25" t="s">
        <v>777</v>
      </c>
      <c r="V2554" s="25" t="s">
        <v>778</v>
      </c>
      <c r="X2554" s="25" t="s">
        <v>779</v>
      </c>
      <c r="AB2554" s="25" t="s">
        <v>780</v>
      </c>
      <c r="AC2554" s="25" t="s">
        <v>781</v>
      </c>
      <c r="AD2554" s="25">
        <v>0</v>
      </c>
      <c r="AE2554" s="25" t="s">
        <v>782</v>
      </c>
      <c r="AF2554" s="25">
        <v>-23.421500628507602</v>
      </c>
      <c r="AG2554" s="25">
        <v>-68.039454852130703</v>
      </c>
      <c r="AH2554" s="25">
        <v>0.45555555555555555</v>
      </c>
      <c r="AI2554" s="25" t="s">
        <v>783</v>
      </c>
      <c r="AM2554" s="25" t="s">
        <v>784</v>
      </c>
      <c r="AO2554" s="25" t="s">
        <v>785</v>
      </c>
      <c r="AR2554" s="25" t="s">
        <v>1217</v>
      </c>
    </row>
    <row r="2555" spans="1:44">
      <c r="A2555" s="25">
        <v>202506</v>
      </c>
      <c r="B2555" s="17" t="str">
        <f>IF(A2555="","",IFERROR(VLOOKUP(A2555,Campaña!A:K,2,0),"ID NO EXISTE"))</f>
        <v>Campaña junio 2025</v>
      </c>
      <c r="C2555" s="25">
        <v>138</v>
      </c>
      <c r="D2555" s="85" t="str">
        <f>IF(C2555="","",IFERROR(CONCATENATE(VLOOKUP(C2555,EstacionReplica!A:W,2,0)," - ",VLOOKUP(C2555,EstacionReplica!A:W,3,0)," - ",VLOOKUP(C2555,EstacionReplica!A:W,4,0)),"ID NO EXISTE"))</f>
        <v>C-40 - Registro individual - 1</v>
      </c>
      <c r="E2555" s="25">
        <v>2025</v>
      </c>
      <c r="F2555" s="25">
        <v>6</v>
      </c>
      <c r="G2555" s="25">
        <v>27</v>
      </c>
      <c r="H2555" s="86">
        <v>0.46527777777777779</v>
      </c>
      <c r="I2555" s="25" t="s">
        <v>771</v>
      </c>
      <c r="O2555" s="25" t="s">
        <v>772</v>
      </c>
      <c r="P2555" s="25" t="s">
        <v>773</v>
      </c>
      <c r="Q2555" s="25" t="s">
        <v>774</v>
      </c>
      <c r="R2555" s="25" t="s">
        <v>775</v>
      </c>
      <c r="S2555" s="25" t="s">
        <v>776</v>
      </c>
      <c r="T2555" s="25" t="s">
        <v>777</v>
      </c>
      <c r="V2555" s="25" t="s">
        <v>778</v>
      </c>
      <c r="X2555" s="25" t="s">
        <v>779</v>
      </c>
      <c r="AB2555" s="25" t="s">
        <v>780</v>
      </c>
      <c r="AC2555" s="25" t="s">
        <v>781</v>
      </c>
      <c r="AD2555" s="25">
        <v>0</v>
      </c>
      <c r="AE2555" s="25" t="s">
        <v>782</v>
      </c>
      <c r="AF2555" s="25">
        <v>-23.421482444748001</v>
      </c>
      <c r="AG2555" s="25">
        <v>-68.039435408323598</v>
      </c>
      <c r="AH2555" s="25">
        <v>0.46527777777777779</v>
      </c>
      <c r="AI2555" s="25" t="s">
        <v>789</v>
      </c>
      <c r="AM2555" s="25" t="s">
        <v>784</v>
      </c>
      <c r="AN2555" s="25" t="s">
        <v>801</v>
      </c>
      <c r="AO2555" s="25" t="s">
        <v>785</v>
      </c>
      <c r="AR2555" s="25" t="s">
        <v>1217</v>
      </c>
    </row>
    <row r="2556" spans="1:44">
      <c r="A2556" s="25">
        <v>202506</v>
      </c>
      <c r="B2556" s="17" t="str">
        <f>IF(A2556="","",IFERROR(VLOOKUP(A2556,Campaña!A:K,2,0),"ID NO EXISTE"))</f>
        <v>Campaña junio 2025</v>
      </c>
      <c r="C2556" s="25">
        <v>139</v>
      </c>
      <c r="D2556" s="85" t="str">
        <f>IF(C2556="","",IFERROR(CONCATENATE(VLOOKUP(C2556,EstacionReplica!A:W,2,0)," - ",VLOOKUP(C2556,EstacionReplica!A:W,3,0)," - ",VLOOKUP(C2556,EstacionReplica!A:W,4,0)),"ID NO EXISTE"))</f>
        <v>C-41 - Registro individual - 1</v>
      </c>
      <c r="E2556" s="25">
        <v>2025</v>
      </c>
      <c r="F2556" s="25">
        <v>6</v>
      </c>
      <c r="G2556" s="25">
        <v>27</v>
      </c>
      <c r="H2556" s="86">
        <v>0.46527777777777779</v>
      </c>
      <c r="I2556" s="25" t="s">
        <v>771</v>
      </c>
      <c r="O2556" s="25" t="s">
        <v>772</v>
      </c>
      <c r="P2556" s="25" t="s">
        <v>773</v>
      </c>
      <c r="Q2556" s="25" t="s">
        <v>774</v>
      </c>
      <c r="R2556" s="25" t="s">
        <v>775</v>
      </c>
      <c r="S2556" s="25" t="s">
        <v>776</v>
      </c>
      <c r="T2556" s="25" t="s">
        <v>777</v>
      </c>
      <c r="V2556" s="25" t="s">
        <v>778</v>
      </c>
      <c r="X2556" s="25" t="s">
        <v>779</v>
      </c>
      <c r="AB2556" s="25" t="s">
        <v>780</v>
      </c>
      <c r="AC2556" s="25" t="s">
        <v>781</v>
      </c>
      <c r="AD2556" s="25">
        <v>45</v>
      </c>
      <c r="AE2556" s="25" t="s">
        <v>782</v>
      </c>
      <c r="AF2556" s="25">
        <v>-23.4215186918833</v>
      </c>
      <c r="AG2556" s="25">
        <v>-68.039454721678695</v>
      </c>
      <c r="AH2556" s="25">
        <v>0.46527777777777779</v>
      </c>
      <c r="AI2556" s="25" t="s">
        <v>787</v>
      </c>
      <c r="AM2556" s="25" t="s">
        <v>784</v>
      </c>
      <c r="AN2556" s="25" t="s">
        <v>827</v>
      </c>
      <c r="AO2556" s="25" t="s">
        <v>785</v>
      </c>
      <c r="AR2556" s="25" t="s">
        <v>1217</v>
      </c>
    </row>
    <row r="2557" spans="1:44">
      <c r="A2557" s="25">
        <v>202506</v>
      </c>
      <c r="B2557" s="17" t="str">
        <f>IF(A2557="","",IFERROR(VLOOKUP(A2557,Campaña!A:K,2,0),"ID NO EXISTE"))</f>
        <v>Campaña junio 2025</v>
      </c>
      <c r="C2557" s="25">
        <v>140</v>
      </c>
      <c r="D2557" s="85" t="str">
        <f>IF(C2557="","",IFERROR(CONCATENATE(VLOOKUP(C2557,EstacionReplica!A:W,2,0)," - ",VLOOKUP(C2557,EstacionReplica!A:W,3,0)," - ",VLOOKUP(C2557,EstacionReplica!A:W,4,0)),"ID NO EXISTE"))</f>
        <v>C-42 - Registro individual - 1</v>
      </c>
      <c r="E2557" s="25">
        <v>2025</v>
      </c>
      <c r="F2557" s="25">
        <v>6</v>
      </c>
      <c r="G2557" s="25">
        <v>27</v>
      </c>
      <c r="H2557" s="86">
        <v>0.46458333333333335</v>
      </c>
      <c r="I2557" s="25" t="s">
        <v>771</v>
      </c>
      <c r="O2557" s="25" t="s">
        <v>772</v>
      </c>
      <c r="P2557" s="25" t="s">
        <v>773</v>
      </c>
      <c r="Q2557" s="25" t="s">
        <v>774</v>
      </c>
      <c r="R2557" s="25" t="s">
        <v>775</v>
      </c>
      <c r="S2557" s="25" t="s">
        <v>776</v>
      </c>
      <c r="T2557" s="25" t="s">
        <v>777</v>
      </c>
      <c r="V2557" s="25" t="s">
        <v>778</v>
      </c>
      <c r="X2557" s="25" t="s">
        <v>779</v>
      </c>
      <c r="AB2557" s="25" t="s">
        <v>780</v>
      </c>
      <c r="AC2557" s="25" t="s">
        <v>781</v>
      </c>
      <c r="AD2557" s="25">
        <v>0</v>
      </c>
      <c r="AE2557" s="25" t="s">
        <v>782</v>
      </c>
      <c r="AF2557" s="25">
        <v>-23.421509419425099</v>
      </c>
      <c r="AG2557" s="25">
        <v>-68.039415638378998</v>
      </c>
      <c r="AH2557" s="25">
        <v>0.46458333333333335</v>
      </c>
      <c r="AI2557" s="25" t="s">
        <v>789</v>
      </c>
      <c r="AM2557" s="25" t="s">
        <v>784</v>
      </c>
      <c r="AN2557" s="25" t="s">
        <v>801</v>
      </c>
      <c r="AO2557" s="25" t="s">
        <v>785</v>
      </c>
      <c r="AR2557" s="25" t="s">
        <v>1217</v>
      </c>
    </row>
    <row r="2558" spans="1:44">
      <c r="A2558" s="25">
        <v>202506</v>
      </c>
      <c r="B2558" s="17" t="str">
        <f>IF(A2558="","",IFERROR(VLOOKUP(A2558,Campaña!A:K,2,0),"ID NO EXISTE"))</f>
        <v>Campaña junio 2025</v>
      </c>
      <c r="C2558" s="25">
        <v>141</v>
      </c>
      <c r="D2558" s="85" t="str">
        <f>IF(C2558="","",IFERROR(CONCATENATE(VLOOKUP(C2558,EstacionReplica!A:W,2,0)," - ",VLOOKUP(C2558,EstacionReplica!A:W,3,0)," - ",VLOOKUP(C2558,EstacionReplica!A:W,4,0)),"ID NO EXISTE"))</f>
        <v>C-43 - Registro individual - 1</v>
      </c>
      <c r="E2558" s="25">
        <v>2025</v>
      </c>
      <c r="F2558" s="25">
        <v>6</v>
      </c>
      <c r="G2558" s="25">
        <v>27</v>
      </c>
      <c r="H2558" s="86">
        <v>0.46458333333333335</v>
      </c>
      <c r="I2558" s="25" t="s">
        <v>771</v>
      </c>
      <c r="O2558" s="25" t="s">
        <v>772</v>
      </c>
      <c r="P2558" s="25" t="s">
        <v>773</v>
      </c>
      <c r="Q2558" s="25" t="s">
        <v>774</v>
      </c>
      <c r="R2558" s="25" t="s">
        <v>775</v>
      </c>
      <c r="S2558" s="25" t="s">
        <v>776</v>
      </c>
      <c r="T2558" s="25" t="s">
        <v>777</v>
      </c>
      <c r="V2558" s="25" t="s">
        <v>778</v>
      </c>
      <c r="X2558" s="25" t="s">
        <v>779</v>
      </c>
      <c r="AB2558" s="25" t="s">
        <v>780</v>
      </c>
      <c r="AC2558" s="25" t="s">
        <v>781</v>
      </c>
      <c r="AD2558" s="25">
        <v>0</v>
      </c>
      <c r="AE2558" s="25" t="s">
        <v>782</v>
      </c>
      <c r="AF2558" s="25">
        <v>-23.421572400458398</v>
      </c>
      <c r="AG2558" s="25">
        <v>-68.039376033233793</v>
      </c>
      <c r="AH2558" s="25">
        <v>0.46458333333333335</v>
      </c>
      <c r="AI2558" s="25" t="s">
        <v>789</v>
      </c>
      <c r="AM2558" s="25" t="s">
        <v>784</v>
      </c>
      <c r="AN2558" s="25" t="s">
        <v>801</v>
      </c>
      <c r="AO2558" s="25" t="s">
        <v>785</v>
      </c>
      <c r="AR2558" s="25" t="s">
        <v>1217</v>
      </c>
    </row>
    <row r="2559" spans="1:44">
      <c r="A2559" s="25">
        <v>202506</v>
      </c>
      <c r="B2559" s="17" t="str">
        <f>IF(A2559="","",IFERROR(VLOOKUP(A2559,Campaña!A:K,2,0),"ID NO EXISTE"))</f>
        <v>Campaña junio 2025</v>
      </c>
      <c r="C2559" s="25">
        <v>142</v>
      </c>
      <c r="D2559" s="85" t="str">
        <f>IF(C2559="","",IFERROR(CONCATENATE(VLOOKUP(C2559,EstacionReplica!A:W,2,0)," - ",VLOOKUP(C2559,EstacionReplica!A:W,3,0)," - ",VLOOKUP(C2559,EstacionReplica!A:W,4,0)),"ID NO EXISTE"))</f>
        <v>C-44 - Registro individual - 1</v>
      </c>
      <c r="E2559" s="25">
        <v>2025</v>
      </c>
      <c r="F2559" s="25">
        <v>6</v>
      </c>
      <c r="G2559" s="25">
        <v>27</v>
      </c>
      <c r="H2559" s="86">
        <v>0.46597222222222223</v>
      </c>
      <c r="I2559" s="25" t="s">
        <v>771</v>
      </c>
      <c r="O2559" s="25" t="s">
        <v>772</v>
      </c>
      <c r="P2559" s="25" t="s">
        <v>773</v>
      </c>
      <c r="Q2559" s="25" t="s">
        <v>774</v>
      </c>
      <c r="R2559" s="25" t="s">
        <v>775</v>
      </c>
      <c r="S2559" s="25" t="s">
        <v>776</v>
      </c>
      <c r="T2559" s="25" t="s">
        <v>777</v>
      </c>
      <c r="V2559" s="25" t="s">
        <v>778</v>
      </c>
      <c r="X2559" s="25" t="s">
        <v>779</v>
      </c>
      <c r="AB2559" s="25" t="s">
        <v>780</v>
      </c>
      <c r="AC2559" s="25" t="s">
        <v>781</v>
      </c>
      <c r="AD2559" s="25">
        <v>0</v>
      </c>
      <c r="AE2559" s="25" t="s">
        <v>782</v>
      </c>
      <c r="AF2559" s="25">
        <v>-23.421671086820101</v>
      </c>
      <c r="AG2559" s="25">
        <v>-68.039267657111594</v>
      </c>
      <c r="AH2559" s="25">
        <v>0.46597222222222223</v>
      </c>
      <c r="AI2559" s="25" t="s">
        <v>783</v>
      </c>
      <c r="AM2559" s="25" t="s">
        <v>784</v>
      </c>
      <c r="AO2559" s="25" t="s">
        <v>785</v>
      </c>
      <c r="AR2559" s="25" t="s">
        <v>1217</v>
      </c>
    </row>
    <row r="2560" spans="1:44">
      <c r="A2560" s="25">
        <v>202506</v>
      </c>
      <c r="B2560" s="17" t="str">
        <f>IF(A2560="","",IFERROR(VLOOKUP(A2560,Campaña!A:K,2,0),"ID NO EXISTE"))</f>
        <v>Campaña junio 2025</v>
      </c>
      <c r="C2560" s="25">
        <v>143</v>
      </c>
      <c r="D2560" s="85" t="str">
        <f>IF(C2560="","",IFERROR(CONCATENATE(VLOOKUP(C2560,EstacionReplica!A:W,2,0)," - ",VLOOKUP(C2560,EstacionReplica!A:W,3,0)," - ",VLOOKUP(C2560,EstacionReplica!A:W,4,0)),"ID NO EXISTE"))</f>
        <v>C-45 - Registro individual - 1</v>
      </c>
      <c r="E2560" s="25">
        <v>2025</v>
      </c>
      <c r="F2560" s="25">
        <v>6</v>
      </c>
      <c r="G2560" s="25">
        <v>27</v>
      </c>
      <c r="H2560" s="86">
        <v>0.46597222222222223</v>
      </c>
      <c r="I2560" s="25" t="s">
        <v>771</v>
      </c>
      <c r="O2560" s="25" t="s">
        <v>772</v>
      </c>
      <c r="P2560" s="25" t="s">
        <v>773</v>
      </c>
      <c r="Q2560" s="25" t="s">
        <v>774</v>
      </c>
      <c r="R2560" s="25" t="s">
        <v>775</v>
      </c>
      <c r="S2560" s="25" t="s">
        <v>776</v>
      </c>
      <c r="T2560" s="25" t="s">
        <v>777</v>
      </c>
      <c r="V2560" s="25" t="s">
        <v>778</v>
      </c>
      <c r="X2560" s="25" t="s">
        <v>779</v>
      </c>
      <c r="AB2560" s="25" t="s">
        <v>780</v>
      </c>
      <c r="AC2560" s="25" t="s">
        <v>781</v>
      </c>
      <c r="AD2560" s="25">
        <v>0</v>
      </c>
      <c r="AE2560" s="25" t="s">
        <v>782</v>
      </c>
      <c r="AF2560" s="25">
        <v>-23.4216621755386</v>
      </c>
      <c r="AG2560" s="25">
        <v>-68.039287296635194</v>
      </c>
      <c r="AH2560" s="25">
        <v>0.46597222222222223</v>
      </c>
      <c r="AI2560" s="25" t="s">
        <v>789</v>
      </c>
      <c r="AM2560" s="25" t="s">
        <v>784</v>
      </c>
      <c r="AN2560" s="25" t="s">
        <v>801</v>
      </c>
      <c r="AO2560" s="25" t="s">
        <v>785</v>
      </c>
      <c r="AR2560" s="25" t="s">
        <v>1217</v>
      </c>
    </row>
    <row r="2561" spans="1:44">
      <c r="A2561" s="25">
        <v>202506</v>
      </c>
      <c r="B2561" s="17" t="str">
        <f>IF(A2561="","",IFERROR(VLOOKUP(A2561,Campaña!A:K,2,0),"ID NO EXISTE"))</f>
        <v>Campaña junio 2025</v>
      </c>
      <c r="C2561" s="25">
        <v>144</v>
      </c>
      <c r="D2561" s="85" t="str">
        <f>IF(C2561="","",IFERROR(CONCATENATE(VLOOKUP(C2561,EstacionReplica!A:W,2,0)," - ",VLOOKUP(C2561,EstacionReplica!A:W,3,0)," - ",VLOOKUP(C2561,EstacionReplica!A:W,4,0)),"ID NO EXISTE"))</f>
        <v>C-46 - Registro individual - 1</v>
      </c>
      <c r="E2561" s="25">
        <v>2025</v>
      </c>
      <c r="F2561" s="25">
        <v>6</v>
      </c>
      <c r="G2561" s="25">
        <v>27</v>
      </c>
      <c r="H2561" s="86">
        <v>0.46319444444444446</v>
      </c>
      <c r="I2561" s="25" t="s">
        <v>771</v>
      </c>
      <c r="O2561" s="25" t="s">
        <v>772</v>
      </c>
      <c r="P2561" s="25" t="s">
        <v>773</v>
      </c>
      <c r="Q2561" s="25" t="s">
        <v>774</v>
      </c>
      <c r="R2561" s="25" t="s">
        <v>775</v>
      </c>
      <c r="S2561" s="25" t="s">
        <v>776</v>
      </c>
      <c r="T2561" s="25" t="s">
        <v>777</v>
      </c>
      <c r="V2561" s="25" t="s">
        <v>778</v>
      </c>
      <c r="X2561" s="25" t="s">
        <v>779</v>
      </c>
      <c r="AB2561" s="25" t="s">
        <v>780</v>
      </c>
      <c r="AC2561" s="25" t="s">
        <v>781</v>
      </c>
      <c r="AD2561" s="25">
        <v>70</v>
      </c>
      <c r="AE2561" s="25" t="s">
        <v>782</v>
      </c>
      <c r="AF2561" s="25">
        <v>-23.4214360823382</v>
      </c>
      <c r="AG2561" s="25">
        <v>-68.039239991943305</v>
      </c>
      <c r="AH2561" s="25">
        <v>0.46319444444444446</v>
      </c>
      <c r="AI2561" s="25" t="s">
        <v>787</v>
      </c>
      <c r="AM2561" s="25" t="s">
        <v>784</v>
      </c>
      <c r="AN2561" s="25" t="s">
        <v>825</v>
      </c>
      <c r="AO2561" s="25" t="s">
        <v>785</v>
      </c>
      <c r="AR2561" s="25" t="s">
        <v>1217</v>
      </c>
    </row>
    <row r="2562" spans="1:44">
      <c r="A2562" s="25">
        <v>202506</v>
      </c>
      <c r="B2562" s="17" t="str">
        <f>IF(A2562="","",IFERROR(VLOOKUP(A2562,Campaña!A:K,2,0),"ID NO EXISTE"))</f>
        <v>Campaña junio 2025</v>
      </c>
      <c r="C2562" s="25">
        <v>145</v>
      </c>
      <c r="D2562" s="85" t="str">
        <f>IF(C2562="","",IFERROR(CONCATENATE(VLOOKUP(C2562,EstacionReplica!A:W,2,0)," - ",VLOOKUP(C2562,EstacionReplica!A:W,3,0)," - ",VLOOKUP(C2562,EstacionReplica!A:W,4,0)),"ID NO EXISTE"))</f>
        <v>C-47 - Registro individual - 1</v>
      </c>
      <c r="E2562" s="25">
        <v>2025</v>
      </c>
      <c r="F2562" s="25">
        <v>6</v>
      </c>
      <c r="G2562" s="25">
        <v>27</v>
      </c>
      <c r="H2562" s="86">
        <v>0.46180555555555558</v>
      </c>
      <c r="I2562" s="25" t="s">
        <v>771</v>
      </c>
      <c r="O2562" s="25" t="s">
        <v>772</v>
      </c>
      <c r="P2562" s="25" t="s">
        <v>773</v>
      </c>
      <c r="Q2562" s="25" t="s">
        <v>774</v>
      </c>
      <c r="R2562" s="25" t="s">
        <v>775</v>
      </c>
      <c r="S2562" s="25" t="s">
        <v>776</v>
      </c>
      <c r="T2562" s="25" t="s">
        <v>777</v>
      </c>
      <c r="V2562" s="25" t="s">
        <v>778</v>
      </c>
      <c r="X2562" s="25" t="s">
        <v>779</v>
      </c>
      <c r="AB2562" s="25" t="s">
        <v>780</v>
      </c>
      <c r="AC2562" s="25" t="s">
        <v>781</v>
      </c>
      <c r="AD2562" s="25">
        <v>20</v>
      </c>
      <c r="AE2562" s="25" t="s">
        <v>782</v>
      </c>
      <c r="AF2562" s="25">
        <v>-23.421244670723699</v>
      </c>
      <c r="AG2562" s="25">
        <v>-68.038957535763004</v>
      </c>
      <c r="AH2562" s="25">
        <v>0.46180555555555558</v>
      </c>
      <c r="AI2562" s="25" t="s">
        <v>787</v>
      </c>
      <c r="AM2562" s="25" t="s">
        <v>784</v>
      </c>
      <c r="AN2562" s="25" t="s">
        <v>846</v>
      </c>
      <c r="AO2562" s="25" t="s">
        <v>785</v>
      </c>
      <c r="AR2562" s="25" t="s">
        <v>1217</v>
      </c>
    </row>
    <row r="2563" spans="1:44">
      <c r="A2563" s="25">
        <v>202506</v>
      </c>
      <c r="B2563" s="17" t="str">
        <f>IF(A2563="","",IFERROR(VLOOKUP(A2563,Campaña!A:K,2,0),"ID NO EXISTE"))</f>
        <v>Campaña junio 2025</v>
      </c>
      <c r="C2563" s="25">
        <v>146</v>
      </c>
      <c r="D2563" s="85" t="str">
        <f>IF(C2563="","",IFERROR(CONCATENATE(VLOOKUP(C2563,EstacionReplica!A:W,2,0)," - ",VLOOKUP(C2563,EstacionReplica!A:W,3,0)," - ",VLOOKUP(C2563,EstacionReplica!A:W,4,0)),"ID NO EXISTE"))</f>
        <v>C-48 - Registro individual - 1</v>
      </c>
      <c r="E2563" s="25">
        <v>2025</v>
      </c>
      <c r="F2563" s="25">
        <v>6</v>
      </c>
      <c r="G2563" s="25">
        <v>27</v>
      </c>
      <c r="H2563" s="86">
        <v>0.46180555555555558</v>
      </c>
      <c r="I2563" s="25" t="s">
        <v>771</v>
      </c>
      <c r="O2563" s="25" t="s">
        <v>772</v>
      </c>
      <c r="P2563" s="25" t="s">
        <v>773</v>
      </c>
      <c r="Q2563" s="25" t="s">
        <v>774</v>
      </c>
      <c r="R2563" s="25" t="s">
        <v>775</v>
      </c>
      <c r="S2563" s="25" t="s">
        <v>776</v>
      </c>
      <c r="T2563" s="25" t="s">
        <v>777</v>
      </c>
      <c r="V2563" s="25" t="s">
        <v>778</v>
      </c>
      <c r="X2563" s="25" t="s">
        <v>779</v>
      </c>
      <c r="AB2563" s="25" t="s">
        <v>780</v>
      </c>
      <c r="AC2563" s="25" t="s">
        <v>781</v>
      </c>
      <c r="AD2563" s="25">
        <v>0</v>
      </c>
      <c r="AE2563" s="25" t="s">
        <v>782</v>
      </c>
      <c r="AF2563" s="25">
        <v>-23.4212175756631</v>
      </c>
      <c r="AG2563" s="25">
        <v>-68.038957731539696</v>
      </c>
      <c r="AH2563" s="25">
        <v>0.46180555555555558</v>
      </c>
      <c r="AI2563" s="25" t="s">
        <v>783</v>
      </c>
      <c r="AM2563" s="25" t="s">
        <v>784</v>
      </c>
      <c r="AO2563" s="25" t="s">
        <v>785</v>
      </c>
      <c r="AR2563" s="25" t="s">
        <v>1217</v>
      </c>
    </row>
    <row r="2564" spans="1:44">
      <c r="A2564" s="25">
        <v>202506</v>
      </c>
      <c r="B2564" s="17" t="str">
        <f>IF(A2564="","",IFERROR(VLOOKUP(A2564,Campaña!A:K,2,0),"ID NO EXISTE"))</f>
        <v>Campaña junio 2025</v>
      </c>
      <c r="C2564" s="25">
        <v>147</v>
      </c>
      <c r="D2564" s="85" t="str">
        <f>IF(C2564="","",IFERROR(CONCATENATE(VLOOKUP(C2564,EstacionReplica!A:W,2,0)," - ",VLOOKUP(C2564,EstacionReplica!A:W,3,0)," - ",VLOOKUP(C2564,EstacionReplica!A:W,4,0)),"ID NO EXISTE"))</f>
        <v>C-49 - Registro individual - 1</v>
      </c>
      <c r="E2564" s="25">
        <v>2025</v>
      </c>
      <c r="F2564" s="25">
        <v>6</v>
      </c>
      <c r="G2564" s="25">
        <v>27</v>
      </c>
      <c r="H2564" s="86">
        <v>0.46041666666666664</v>
      </c>
      <c r="I2564" s="25" t="s">
        <v>771</v>
      </c>
      <c r="O2564" s="25" t="s">
        <v>772</v>
      </c>
      <c r="P2564" s="25" t="s">
        <v>773</v>
      </c>
      <c r="Q2564" s="25" t="s">
        <v>774</v>
      </c>
      <c r="R2564" s="25" t="s">
        <v>775</v>
      </c>
      <c r="S2564" s="25" t="s">
        <v>776</v>
      </c>
      <c r="T2564" s="25" t="s">
        <v>777</v>
      </c>
      <c r="V2564" s="25" t="s">
        <v>778</v>
      </c>
      <c r="X2564" s="25" t="s">
        <v>779</v>
      </c>
      <c r="AB2564" s="25" t="s">
        <v>780</v>
      </c>
      <c r="AC2564" s="25" t="s">
        <v>781</v>
      </c>
      <c r="AD2564" s="25">
        <v>0</v>
      </c>
      <c r="AE2564" s="25" t="s">
        <v>782</v>
      </c>
      <c r="AF2564" s="25">
        <v>-23.420981908644201</v>
      </c>
      <c r="AG2564" s="25">
        <v>-68.038822408983194</v>
      </c>
      <c r="AH2564" s="25">
        <v>0.46041666666666664</v>
      </c>
      <c r="AI2564" s="25" t="s">
        <v>789</v>
      </c>
      <c r="AM2564" s="25" t="s">
        <v>784</v>
      </c>
      <c r="AN2564" s="25" t="s">
        <v>801</v>
      </c>
      <c r="AO2564" s="25" t="s">
        <v>785</v>
      </c>
      <c r="AR2564" s="25" t="s">
        <v>1217</v>
      </c>
    </row>
    <row r="2565" spans="1:44">
      <c r="A2565" s="25">
        <v>202506</v>
      </c>
      <c r="B2565" s="17" t="str">
        <f>IF(A2565="","",IFERROR(VLOOKUP(A2565,Campaña!A:K,2,0),"ID NO EXISTE"))</f>
        <v>Campaña junio 2025</v>
      </c>
      <c r="C2565" s="25">
        <v>148</v>
      </c>
      <c r="D2565" s="85" t="str">
        <f>IF(C2565="","",IFERROR(CONCATENATE(VLOOKUP(C2565,EstacionReplica!A:W,2,0)," - ",VLOOKUP(C2565,EstacionReplica!A:W,3,0)," - ",VLOOKUP(C2565,EstacionReplica!A:W,4,0)),"ID NO EXISTE"))</f>
        <v>C-50 - Registro individual - 1</v>
      </c>
      <c r="E2565" s="25">
        <v>2025</v>
      </c>
      <c r="F2565" s="25">
        <v>6</v>
      </c>
      <c r="G2565" s="25">
        <v>27</v>
      </c>
      <c r="H2565" s="86">
        <v>0.4597222222222222</v>
      </c>
      <c r="I2565" s="25" t="s">
        <v>771</v>
      </c>
      <c r="O2565" s="25" t="s">
        <v>772</v>
      </c>
      <c r="P2565" s="25" t="s">
        <v>773</v>
      </c>
      <c r="Q2565" s="25" t="s">
        <v>774</v>
      </c>
      <c r="R2565" s="25" t="s">
        <v>775</v>
      </c>
      <c r="S2565" s="25" t="s">
        <v>776</v>
      </c>
      <c r="T2565" s="25" t="s">
        <v>777</v>
      </c>
      <c r="V2565" s="25" t="s">
        <v>778</v>
      </c>
      <c r="X2565" s="25" t="s">
        <v>779</v>
      </c>
      <c r="AB2565" s="25" t="s">
        <v>780</v>
      </c>
      <c r="AC2565" s="25" t="s">
        <v>781</v>
      </c>
      <c r="AD2565" s="25">
        <v>0</v>
      </c>
      <c r="AE2565" s="25" t="s">
        <v>782</v>
      </c>
      <c r="AF2565" s="25">
        <v>-23.421029837002301</v>
      </c>
      <c r="AG2565" s="25">
        <v>-68.039272289012899</v>
      </c>
      <c r="AH2565" s="25">
        <v>0.4597222222222222</v>
      </c>
      <c r="AI2565" s="25" t="s">
        <v>789</v>
      </c>
      <c r="AM2565" s="25" t="s">
        <v>784</v>
      </c>
      <c r="AN2565" s="25" t="s">
        <v>801</v>
      </c>
      <c r="AO2565" s="25" t="s">
        <v>785</v>
      </c>
      <c r="AR2565" s="25" t="s">
        <v>1217</v>
      </c>
    </row>
    <row r="2566" spans="1:44">
      <c r="A2566" s="25">
        <v>202506</v>
      </c>
      <c r="B2566" s="17" t="str">
        <f>IF(A2566="","",IFERROR(VLOOKUP(A2566,Campaña!A:K,2,0),"ID NO EXISTE"))</f>
        <v>Campaña junio 2025</v>
      </c>
      <c r="C2566" s="25">
        <v>149</v>
      </c>
      <c r="D2566" s="85" t="str">
        <f>IF(C2566="","",IFERROR(CONCATENATE(VLOOKUP(C2566,EstacionReplica!A:W,2,0)," - ",VLOOKUP(C2566,EstacionReplica!A:W,3,0)," - ",VLOOKUP(C2566,EstacionReplica!A:W,4,0)),"ID NO EXISTE"))</f>
        <v>C-51 - Registro individual - 1</v>
      </c>
      <c r="E2566" s="25">
        <v>2025</v>
      </c>
      <c r="F2566" s="25">
        <v>6</v>
      </c>
      <c r="G2566" s="25">
        <v>27</v>
      </c>
      <c r="H2566" s="86">
        <v>0.45902777777777776</v>
      </c>
      <c r="I2566" s="25" t="s">
        <v>771</v>
      </c>
      <c r="O2566" s="25" t="s">
        <v>772</v>
      </c>
      <c r="P2566" s="25" t="s">
        <v>773</v>
      </c>
      <c r="Q2566" s="25" t="s">
        <v>774</v>
      </c>
      <c r="R2566" s="25" t="s">
        <v>775</v>
      </c>
      <c r="S2566" s="25" t="s">
        <v>776</v>
      </c>
      <c r="T2566" s="25" t="s">
        <v>777</v>
      </c>
      <c r="V2566" s="25" t="s">
        <v>778</v>
      </c>
      <c r="X2566" s="25" t="s">
        <v>779</v>
      </c>
      <c r="AB2566" s="25" t="s">
        <v>780</v>
      </c>
      <c r="AC2566" s="25" t="s">
        <v>781</v>
      </c>
      <c r="AD2566" s="25">
        <v>0</v>
      </c>
      <c r="AE2566" s="25" t="s">
        <v>782</v>
      </c>
      <c r="AF2566" s="25">
        <v>-23.4211921665704</v>
      </c>
      <c r="AG2566" s="25">
        <v>-68.039231966313395</v>
      </c>
      <c r="AH2566" s="25">
        <v>0.45902777777777776</v>
      </c>
      <c r="AI2566" s="25" t="s">
        <v>789</v>
      </c>
      <c r="AM2566" s="25" t="s">
        <v>784</v>
      </c>
      <c r="AN2566" s="25" t="s">
        <v>800</v>
      </c>
      <c r="AO2566" s="25" t="s">
        <v>785</v>
      </c>
      <c r="AR2566" s="25" t="s">
        <v>1217</v>
      </c>
    </row>
    <row r="2567" spans="1:44">
      <c r="A2567" s="25">
        <v>202506</v>
      </c>
      <c r="B2567" s="17" t="str">
        <f>IF(A2567="","",IFERROR(VLOOKUP(A2567,Campaña!A:K,2,0),"ID NO EXISTE"))</f>
        <v>Campaña junio 2025</v>
      </c>
      <c r="C2567" s="25">
        <v>150</v>
      </c>
      <c r="D2567" s="85" t="str">
        <f>IF(C2567="","",IFERROR(CONCATENATE(VLOOKUP(C2567,EstacionReplica!A:W,2,0)," - ",VLOOKUP(C2567,EstacionReplica!A:W,3,0)," - ",VLOOKUP(C2567,EstacionReplica!A:W,4,0)),"ID NO EXISTE"))</f>
        <v>C-52 - Registro individual - 1</v>
      </c>
      <c r="E2567" s="25">
        <v>2025</v>
      </c>
      <c r="F2567" s="25">
        <v>6</v>
      </c>
      <c r="G2567" s="25">
        <v>27</v>
      </c>
      <c r="H2567" s="86">
        <v>0.4597222222222222</v>
      </c>
      <c r="I2567" s="25" t="s">
        <v>771</v>
      </c>
      <c r="O2567" s="25" t="s">
        <v>772</v>
      </c>
      <c r="P2567" s="25" t="s">
        <v>773</v>
      </c>
      <c r="Q2567" s="25" t="s">
        <v>774</v>
      </c>
      <c r="R2567" s="25" t="s">
        <v>775</v>
      </c>
      <c r="S2567" s="25" t="s">
        <v>776</v>
      </c>
      <c r="T2567" s="25" t="s">
        <v>777</v>
      </c>
      <c r="V2567" s="25" t="s">
        <v>778</v>
      </c>
      <c r="X2567" s="25" t="s">
        <v>779</v>
      </c>
      <c r="AB2567" s="25" t="s">
        <v>780</v>
      </c>
      <c r="AC2567" s="25" t="s">
        <v>781</v>
      </c>
      <c r="AD2567" s="25">
        <v>0</v>
      </c>
      <c r="AE2567" s="25" t="s">
        <v>782</v>
      </c>
      <c r="AF2567" s="25">
        <v>-23.421174163399201</v>
      </c>
      <c r="AG2567" s="25">
        <v>-68.039241883899706</v>
      </c>
      <c r="AH2567" s="25">
        <v>0.4597222222222222</v>
      </c>
      <c r="AI2567" s="25" t="s">
        <v>783</v>
      </c>
      <c r="AM2567" s="25" t="s">
        <v>784</v>
      </c>
      <c r="AO2567" s="25" t="s">
        <v>785</v>
      </c>
      <c r="AR2567" s="25" t="s">
        <v>1217</v>
      </c>
    </row>
    <row r="2568" spans="1:44">
      <c r="A2568" s="25">
        <v>202506</v>
      </c>
      <c r="B2568" s="17" t="str">
        <f>IF(A2568="","",IFERROR(VLOOKUP(A2568,Campaña!A:K,2,0),"ID NO EXISTE"))</f>
        <v>Campaña junio 2025</v>
      </c>
      <c r="C2568" s="25">
        <v>151</v>
      </c>
      <c r="D2568" s="85" t="str">
        <f>IF(C2568="","",IFERROR(CONCATENATE(VLOOKUP(C2568,EstacionReplica!A:W,2,0)," - ",VLOOKUP(C2568,EstacionReplica!A:W,3,0)," - ",VLOOKUP(C2568,EstacionReplica!A:W,4,0)),"ID NO EXISTE"))</f>
        <v>C-53 - Registro individual - 1</v>
      </c>
      <c r="E2568" s="25">
        <v>2025</v>
      </c>
      <c r="F2568" s="25">
        <v>6</v>
      </c>
      <c r="G2568" s="25">
        <v>27</v>
      </c>
      <c r="H2568" s="86">
        <v>0.45763888888888887</v>
      </c>
      <c r="I2568" s="25" t="s">
        <v>771</v>
      </c>
      <c r="O2568" s="25" t="s">
        <v>772</v>
      </c>
      <c r="P2568" s="25" t="s">
        <v>773</v>
      </c>
      <c r="Q2568" s="25" t="s">
        <v>774</v>
      </c>
      <c r="R2568" s="25" t="s">
        <v>775</v>
      </c>
      <c r="S2568" s="25" t="s">
        <v>776</v>
      </c>
      <c r="T2568" s="25" t="s">
        <v>777</v>
      </c>
      <c r="V2568" s="25" t="s">
        <v>778</v>
      </c>
      <c r="X2568" s="25" t="s">
        <v>779</v>
      </c>
      <c r="AB2568" s="25" t="s">
        <v>780</v>
      </c>
      <c r="AC2568" s="25" t="s">
        <v>781</v>
      </c>
      <c r="AD2568" s="25">
        <v>0</v>
      </c>
      <c r="AE2568" s="25" t="s">
        <v>782</v>
      </c>
      <c r="AF2568" s="25">
        <v>-23.421256471969699</v>
      </c>
      <c r="AG2568" s="25">
        <v>-68.039407677655703</v>
      </c>
      <c r="AH2568" s="25">
        <v>0.45763888888888887</v>
      </c>
      <c r="AI2568" s="25" t="s">
        <v>789</v>
      </c>
      <c r="AM2568" s="25" t="s">
        <v>784</v>
      </c>
      <c r="AN2568" s="25" t="s">
        <v>801</v>
      </c>
      <c r="AO2568" s="25" t="s">
        <v>785</v>
      </c>
      <c r="AR2568" s="25" t="s">
        <v>1217</v>
      </c>
    </row>
    <row r="2569" spans="1:44">
      <c r="A2569" s="25">
        <v>202506</v>
      </c>
      <c r="B2569" s="17" t="str">
        <f>IF(A2569="","",IFERROR(VLOOKUP(A2569,Campaña!A:K,2,0),"ID NO EXISTE"))</f>
        <v>Campaña junio 2025</v>
      </c>
      <c r="C2569" s="25">
        <v>152</v>
      </c>
      <c r="D2569" s="85" t="str">
        <f>IF(C2569="","",IFERROR(CONCATENATE(VLOOKUP(C2569,EstacionReplica!A:W,2,0)," - ",VLOOKUP(C2569,EstacionReplica!A:W,3,0)," - ",VLOOKUP(C2569,EstacionReplica!A:W,4,0)),"ID NO EXISTE"))</f>
        <v>C-54 - Registro individual - 1</v>
      </c>
      <c r="E2569" s="25">
        <v>2025</v>
      </c>
      <c r="F2569" s="25">
        <v>6</v>
      </c>
      <c r="G2569" s="25">
        <v>27</v>
      </c>
      <c r="H2569" s="86">
        <v>0.45694444444444443</v>
      </c>
      <c r="I2569" s="25" t="s">
        <v>771</v>
      </c>
      <c r="O2569" s="25" t="s">
        <v>772</v>
      </c>
      <c r="P2569" s="25" t="s">
        <v>773</v>
      </c>
      <c r="Q2569" s="25" t="s">
        <v>774</v>
      </c>
      <c r="R2569" s="25" t="s">
        <v>775</v>
      </c>
      <c r="S2569" s="25" t="s">
        <v>776</v>
      </c>
      <c r="T2569" s="25" t="s">
        <v>777</v>
      </c>
      <c r="V2569" s="25" t="s">
        <v>778</v>
      </c>
      <c r="X2569" s="25" t="s">
        <v>779</v>
      </c>
      <c r="AB2569" s="25" t="s">
        <v>780</v>
      </c>
      <c r="AC2569" s="25" t="s">
        <v>781</v>
      </c>
      <c r="AD2569" s="25">
        <v>0</v>
      </c>
      <c r="AE2569" s="25" t="s">
        <v>782</v>
      </c>
      <c r="AF2569" s="25">
        <v>-23.421220766557699</v>
      </c>
      <c r="AG2569" s="25">
        <v>-68.039476448340395</v>
      </c>
      <c r="AH2569" s="25">
        <v>0.45694444444444443</v>
      </c>
      <c r="AI2569" s="25" t="s">
        <v>789</v>
      </c>
      <c r="AM2569" s="25" t="s">
        <v>784</v>
      </c>
      <c r="AN2569" s="25" t="s">
        <v>801</v>
      </c>
      <c r="AO2569" s="25" t="s">
        <v>785</v>
      </c>
      <c r="AR2569" s="25" t="s">
        <v>1217</v>
      </c>
    </row>
    <row r="2570" spans="1:44">
      <c r="A2570" s="25">
        <v>202506</v>
      </c>
      <c r="B2570" s="17" t="str">
        <f>IF(A2570="","",IFERROR(VLOOKUP(A2570,Campaña!A:K,2,0),"ID NO EXISTE"))</f>
        <v>Campaña junio 2025</v>
      </c>
      <c r="C2570" s="25">
        <v>153</v>
      </c>
      <c r="D2570" s="85" t="str">
        <f>IF(C2570="","",IFERROR(CONCATENATE(VLOOKUP(C2570,EstacionReplica!A:W,2,0)," - ",VLOOKUP(C2570,EstacionReplica!A:W,3,0)," - ",VLOOKUP(C2570,EstacionReplica!A:W,4,0)),"ID NO EXISTE"))</f>
        <v>C-55 - Registro individual - 1</v>
      </c>
      <c r="E2570" s="25">
        <v>2025</v>
      </c>
      <c r="F2570" s="25">
        <v>6</v>
      </c>
      <c r="G2570" s="25">
        <v>27</v>
      </c>
      <c r="H2570" s="86">
        <v>0.45694444444444443</v>
      </c>
      <c r="I2570" s="25" t="s">
        <v>771</v>
      </c>
      <c r="O2570" s="25" t="s">
        <v>772</v>
      </c>
      <c r="P2570" s="25" t="s">
        <v>773</v>
      </c>
      <c r="Q2570" s="25" t="s">
        <v>774</v>
      </c>
      <c r="R2570" s="25" t="s">
        <v>775</v>
      </c>
      <c r="S2570" s="25" t="s">
        <v>776</v>
      </c>
      <c r="T2570" s="25" t="s">
        <v>777</v>
      </c>
      <c r="V2570" s="25" t="s">
        <v>778</v>
      </c>
      <c r="X2570" s="25" t="s">
        <v>779</v>
      </c>
      <c r="AB2570" s="25" t="s">
        <v>780</v>
      </c>
      <c r="AC2570" s="25" t="s">
        <v>781</v>
      </c>
      <c r="AD2570" s="25">
        <v>0</v>
      </c>
      <c r="AE2570" s="25" t="s">
        <v>782</v>
      </c>
      <c r="AF2570" s="25">
        <v>-23.421238769744502</v>
      </c>
      <c r="AG2570" s="25">
        <v>-68.039466530781496</v>
      </c>
      <c r="AH2570" s="25">
        <v>0.45694444444444443</v>
      </c>
      <c r="AI2570" s="25" t="s">
        <v>789</v>
      </c>
      <c r="AM2570" s="25" t="s">
        <v>784</v>
      </c>
      <c r="AN2570" s="25" t="s">
        <v>801</v>
      </c>
      <c r="AO2570" s="25" t="s">
        <v>785</v>
      </c>
      <c r="AR2570" s="25" t="s">
        <v>1217</v>
      </c>
    </row>
    <row r="2571" spans="1:44">
      <c r="A2571" s="25">
        <v>202506</v>
      </c>
      <c r="B2571" s="17" t="str">
        <f>IF(A2571="","",IFERROR(VLOOKUP(A2571,Campaña!A:K,2,0),"ID NO EXISTE"))</f>
        <v>Campaña junio 2025</v>
      </c>
      <c r="C2571" s="25">
        <v>154</v>
      </c>
      <c r="D2571" s="85" t="str">
        <f>IF(C2571="","",IFERROR(CONCATENATE(VLOOKUP(C2571,EstacionReplica!A:W,2,0)," - ",VLOOKUP(C2571,EstacionReplica!A:W,3,0)," - ",VLOOKUP(C2571,EstacionReplica!A:W,4,0)),"ID NO EXISTE"))</f>
        <v>C-56 - Registro individual - 1</v>
      </c>
      <c r="E2571" s="25">
        <v>2025</v>
      </c>
      <c r="F2571" s="25">
        <v>6</v>
      </c>
      <c r="G2571" s="25">
        <v>27</v>
      </c>
      <c r="H2571" s="86">
        <v>0.45694444444444443</v>
      </c>
      <c r="I2571" s="25" t="s">
        <v>771</v>
      </c>
      <c r="O2571" s="25" t="s">
        <v>772</v>
      </c>
      <c r="P2571" s="25" t="s">
        <v>773</v>
      </c>
      <c r="Q2571" s="25" t="s">
        <v>774</v>
      </c>
      <c r="R2571" s="25" t="s">
        <v>775</v>
      </c>
      <c r="S2571" s="25" t="s">
        <v>776</v>
      </c>
      <c r="T2571" s="25" t="s">
        <v>777</v>
      </c>
      <c r="V2571" s="25" t="s">
        <v>778</v>
      </c>
      <c r="X2571" s="25" t="s">
        <v>779</v>
      </c>
      <c r="AB2571" s="25" t="s">
        <v>780</v>
      </c>
      <c r="AC2571" s="25" t="s">
        <v>781</v>
      </c>
      <c r="AD2571" s="25">
        <v>0</v>
      </c>
      <c r="AE2571" s="25" t="s">
        <v>782</v>
      </c>
      <c r="AF2571" s="25">
        <v>-23.421283988375301</v>
      </c>
      <c r="AG2571" s="25">
        <v>-68.039475991774296</v>
      </c>
      <c r="AH2571" s="25">
        <v>0.45694444444444443</v>
      </c>
      <c r="AI2571" s="25" t="s">
        <v>789</v>
      </c>
      <c r="AM2571" s="25" t="s">
        <v>784</v>
      </c>
      <c r="AN2571" s="25" t="s">
        <v>801</v>
      </c>
      <c r="AO2571" s="25" t="s">
        <v>785</v>
      </c>
      <c r="AR2571" s="25" t="s">
        <v>1217</v>
      </c>
    </row>
    <row r="2572" spans="1:44">
      <c r="A2572" s="25">
        <v>202506</v>
      </c>
      <c r="B2572" s="17" t="str">
        <f>IF(A2572="","",IFERROR(VLOOKUP(A2572,Campaña!A:K,2,0),"ID NO EXISTE"))</f>
        <v>Campaña junio 2025</v>
      </c>
      <c r="C2572" s="25">
        <v>155</v>
      </c>
      <c r="D2572" s="85" t="str">
        <f>IF(C2572="","",IFERROR(CONCATENATE(VLOOKUP(C2572,EstacionReplica!A:W,2,0)," - ",VLOOKUP(C2572,EstacionReplica!A:W,3,0)," - ",VLOOKUP(C2572,EstacionReplica!A:W,4,0)),"ID NO EXISTE"))</f>
        <v>C-57 - Registro individual - 1</v>
      </c>
      <c r="E2572" s="25">
        <v>2025</v>
      </c>
      <c r="F2572" s="25">
        <v>6</v>
      </c>
      <c r="G2572" s="25">
        <v>27</v>
      </c>
      <c r="H2572" s="86">
        <v>0.45763888888888887</v>
      </c>
      <c r="I2572" s="25" t="s">
        <v>771</v>
      </c>
      <c r="O2572" s="25" t="s">
        <v>772</v>
      </c>
      <c r="P2572" s="25" t="s">
        <v>773</v>
      </c>
      <c r="Q2572" s="25" t="s">
        <v>774</v>
      </c>
      <c r="R2572" s="25" t="s">
        <v>775</v>
      </c>
      <c r="S2572" s="25" t="s">
        <v>776</v>
      </c>
      <c r="T2572" s="25" t="s">
        <v>777</v>
      </c>
      <c r="V2572" s="25" t="s">
        <v>778</v>
      </c>
      <c r="X2572" s="25" t="s">
        <v>779</v>
      </c>
      <c r="AB2572" s="25" t="s">
        <v>780</v>
      </c>
      <c r="AC2572" s="25" t="s">
        <v>781</v>
      </c>
      <c r="AD2572" s="25">
        <v>0</v>
      </c>
      <c r="AE2572" s="25" t="s">
        <v>782</v>
      </c>
      <c r="AF2572" s="25">
        <v>-23.421283928185499</v>
      </c>
      <c r="AG2572" s="25">
        <v>-68.039466204659306</v>
      </c>
      <c r="AH2572" s="25">
        <v>0.45763888888888887</v>
      </c>
      <c r="AI2572" s="25" t="s">
        <v>783</v>
      </c>
      <c r="AM2572" s="25" t="s">
        <v>784</v>
      </c>
      <c r="AO2572" s="25" t="s">
        <v>785</v>
      </c>
      <c r="AR2572" s="25" t="s">
        <v>1217</v>
      </c>
    </row>
    <row r="2573" spans="1:44">
      <c r="A2573" s="25">
        <v>202506</v>
      </c>
      <c r="B2573" s="17" t="str">
        <f>IF(A2573="","",IFERROR(VLOOKUP(A2573,Campaña!A:K,2,0),"ID NO EXISTE"))</f>
        <v>Campaña junio 2025</v>
      </c>
      <c r="C2573" s="25">
        <v>156</v>
      </c>
      <c r="D2573" s="85" t="str">
        <f>IF(C2573="","",IFERROR(CONCATENATE(VLOOKUP(C2573,EstacionReplica!A:W,2,0)," - ",VLOOKUP(C2573,EstacionReplica!A:W,3,0)," - ",VLOOKUP(C2573,EstacionReplica!A:W,4,0)),"ID NO EXISTE"))</f>
        <v>C-58 - Registro individual - 1</v>
      </c>
      <c r="E2573" s="25">
        <v>2025</v>
      </c>
      <c r="F2573" s="25">
        <v>6</v>
      </c>
      <c r="G2573" s="25">
        <v>27</v>
      </c>
      <c r="H2573" s="86">
        <v>0.45416666666666666</v>
      </c>
      <c r="I2573" s="25" t="s">
        <v>771</v>
      </c>
      <c r="O2573" s="25" t="s">
        <v>772</v>
      </c>
      <c r="P2573" s="25" t="s">
        <v>773</v>
      </c>
      <c r="Q2573" s="25" t="s">
        <v>774</v>
      </c>
      <c r="R2573" s="25" t="s">
        <v>775</v>
      </c>
      <c r="S2573" s="25" t="s">
        <v>776</v>
      </c>
      <c r="T2573" s="25" t="s">
        <v>777</v>
      </c>
      <c r="V2573" s="25" t="s">
        <v>778</v>
      </c>
      <c r="X2573" s="25" t="s">
        <v>779</v>
      </c>
      <c r="AB2573" s="25" t="s">
        <v>780</v>
      </c>
      <c r="AC2573" s="25" t="s">
        <v>781</v>
      </c>
      <c r="AD2573" s="25">
        <v>25</v>
      </c>
      <c r="AE2573" s="25" t="s">
        <v>782</v>
      </c>
      <c r="AF2573" s="25">
        <v>-23.421375388573001</v>
      </c>
      <c r="AG2573" s="25">
        <v>-68.039651507728294</v>
      </c>
      <c r="AH2573" s="25">
        <v>0.45416666666666666</v>
      </c>
      <c r="AI2573" s="25" t="s">
        <v>787</v>
      </c>
      <c r="AM2573" s="25" t="s">
        <v>784</v>
      </c>
      <c r="AN2573" s="25" t="s">
        <v>1224</v>
      </c>
      <c r="AO2573" s="25" t="s">
        <v>785</v>
      </c>
      <c r="AR2573" s="25" t="s">
        <v>1217</v>
      </c>
    </row>
    <row r="2574" spans="1:44">
      <c r="A2574" s="25">
        <v>202506</v>
      </c>
      <c r="B2574" s="17" t="str">
        <f>IF(A2574="","",IFERROR(VLOOKUP(A2574,Campaña!A:K,2,0),"ID NO EXISTE"))</f>
        <v>Campaña junio 2025</v>
      </c>
      <c r="C2574" s="25">
        <v>157</v>
      </c>
      <c r="D2574" s="85" t="str">
        <f>IF(C2574="","",IFERROR(CONCATENATE(VLOOKUP(C2574,EstacionReplica!A:W,2,0)," - ",VLOOKUP(C2574,EstacionReplica!A:W,3,0)," - ",VLOOKUP(C2574,EstacionReplica!A:W,4,0)),"ID NO EXISTE"))</f>
        <v>C-59 - Registro individual - 1</v>
      </c>
      <c r="E2574" s="25">
        <v>2025</v>
      </c>
      <c r="F2574" s="25">
        <v>6</v>
      </c>
      <c r="G2574" s="25">
        <v>27</v>
      </c>
      <c r="H2574" s="86">
        <v>0.45347222222222222</v>
      </c>
      <c r="I2574" s="25" t="s">
        <v>771</v>
      </c>
      <c r="O2574" s="25" t="s">
        <v>772</v>
      </c>
      <c r="P2574" s="25" t="s">
        <v>773</v>
      </c>
      <c r="Q2574" s="25" t="s">
        <v>774</v>
      </c>
      <c r="R2574" s="25" t="s">
        <v>775</v>
      </c>
      <c r="S2574" s="25" t="s">
        <v>776</v>
      </c>
      <c r="T2574" s="25" t="s">
        <v>777</v>
      </c>
      <c r="V2574" s="25" t="s">
        <v>778</v>
      </c>
      <c r="X2574" s="25" t="s">
        <v>779</v>
      </c>
      <c r="AB2574" s="25" t="s">
        <v>780</v>
      </c>
      <c r="AC2574" s="25" t="s">
        <v>781</v>
      </c>
      <c r="AD2574" s="25">
        <v>0</v>
      </c>
      <c r="AE2574" s="25" t="s">
        <v>782</v>
      </c>
      <c r="AF2574" s="25">
        <v>-23.421384540617801</v>
      </c>
      <c r="AG2574" s="25">
        <v>-68.039671016761801</v>
      </c>
      <c r="AH2574" s="25">
        <v>0.45347222222222222</v>
      </c>
      <c r="AI2574" s="25" t="s">
        <v>789</v>
      </c>
      <c r="AM2574" s="25" t="s">
        <v>784</v>
      </c>
      <c r="AN2574" s="25" t="s">
        <v>801</v>
      </c>
      <c r="AO2574" s="25" t="s">
        <v>785</v>
      </c>
      <c r="AR2574" s="25" t="s">
        <v>1217</v>
      </c>
    </row>
    <row r="2575" spans="1:44">
      <c r="A2575" s="25">
        <v>202506</v>
      </c>
      <c r="B2575" s="17" t="str">
        <f>IF(A2575="","",IFERROR(VLOOKUP(A2575,Campaña!A:K,2,0),"ID NO EXISTE"))</f>
        <v>Campaña junio 2025</v>
      </c>
      <c r="C2575" s="25">
        <v>158</v>
      </c>
      <c r="D2575" s="85" t="str">
        <f>IF(C2575="","",IFERROR(CONCATENATE(VLOOKUP(C2575,EstacionReplica!A:W,2,0)," - ",VLOOKUP(C2575,EstacionReplica!A:W,3,0)," - ",VLOOKUP(C2575,EstacionReplica!A:W,4,0)),"ID NO EXISTE"))</f>
        <v>C-60 - Registro individual - 1</v>
      </c>
      <c r="E2575" s="25">
        <v>2025</v>
      </c>
      <c r="F2575" s="25">
        <v>6</v>
      </c>
      <c r="G2575" s="25">
        <v>27</v>
      </c>
      <c r="H2575" s="86">
        <v>0.45277777777777778</v>
      </c>
      <c r="I2575" s="25" t="s">
        <v>771</v>
      </c>
      <c r="O2575" s="25" t="s">
        <v>772</v>
      </c>
      <c r="P2575" s="25" t="s">
        <v>773</v>
      </c>
      <c r="Q2575" s="25" t="s">
        <v>774</v>
      </c>
      <c r="R2575" s="25" t="s">
        <v>775</v>
      </c>
      <c r="S2575" s="25" t="s">
        <v>776</v>
      </c>
      <c r="T2575" s="25" t="s">
        <v>777</v>
      </c>
      <c r="V2575" s="25" t="s">
        <v>778</v>
      </c>
      <c r="X2575" s="25" t="s">
        <v>779</v>
      </c>
      <c r="AB2575" s="25" t="s">
        <v>780</v>
      </c>
      <c r="AC2575" s="25" t="s">
        <v>781</v>
      </c>
      <c r="AD2575" s="25">
        <v>70</v>
      </c>
      <c r="AE2575" s="25" t="s">
        <v>782</v>
      </c>
      <c r="AF2575" s="25">
        <v>-23.421530010402499</v>
      </c>
      <c r="AG2575" s="25">
        <v>-68.039826567523903</v>
      </c>
      <c r="AH2575" s="25">
        <v>0.45277777777777778</v>
      </c>
      <c r="AI2575" s="25" t="s">
        <v>787</v>
      </c>
      <c r="AM2575" s="25" t="s">
        <v>784</v>
      </c>
      <c r="AN2575" s="25" t="s">
        <v>826</v>
      </c>
      <c r="AO2575" s="25" t="s">
        <v>785</v>
      </c>
      <c r="AR2575" s="25" t="s">
        <v>1217</v>
      </c>
    </row>
    <row r="2576" spans="1:44">
      <c r="A2576" s="25">
        <v>202506</v>
      </c>
      <c r="B2576" s="17" t="str">
        <f>IF(A2576="","",IFERROR(VLOOKUP(A2576,Campaña!A:K,2,0),"ID NO EXISTE"))</f>
        <v>Campaña junio 2025</v>
      </c>
      <c r="C2576" s="25">
        <v>159</v>
      </c>
      <c r="D2576" s="85" t="str">
        <f>IF(C2576="","",IFERROR(CONCATENATE(VLOOKUP(C2576,EstacionReplica!A:W,2,0)," - ",VLOOKUP(C2576,EstacionReplica!A:W,3,0)," - ",VLOOKUP(C2576,EstacionReplica!A:W,4,0)),"ID NO EXISTE"))</f>
        <v>C-61 - Registro individual - 1</v>
      </c>
      <c r="E2576" s="25">
        <v>2025</v>
      </c>
      <c r="F2576" s="25">
        <v>6</v>
      </c>
      <c r="G2576" s="25">
        <v>27</v>
      </c>
      <c r="H2576" s="86">
        <v>0.46388888888888891</v>
      </c>
      <c r="I2576" s="25" t="s">
        <v>771</v>
      </c>
      <c r="O2576" s="25" t="s">
        <v>772</v>
      </c>
      <c r="P2576" s="25" t="s">
        <v>773</v>
      </c>
      <c r="Q2576" s="25" t="s">
        <v>774</v>
      </c>
      <c r="R2576" s="25" t="s">
        <v>775</v>
      </c>
      <c r="S2576" s="25" t="s">
        <v>776</v>
      </c>
      <c r="T2576" s="25" t="s">
        <v>777</v>
      </c>
      <c r="V2576" s="25" t="s">
        <v>778</v>
      </c>
      <c r="X2576" s="25" t="s">
        <v>779</v>
      </c>
      <c r="AB2576" s="25" t="s">
        <v>780</v>
      </c>
      <c r="AC2576" s="25" t="s">
        <v>781</v>
      </c>
      <c r="AD2576" s="25">
        <v>30</v>
      </c>
      <c r="AE2576" s="25" t="s">
        <v>782</v>
      </c>
      <c r="AF2576" s="25">
        <v>-23.421490994875899</v>
      </c>
      <c r="AG2576" s="25">
        <v>-68.039357046056494</v>
      </c>
      <c r="AH2576" s="25">
        <v>0.46388888888888891</v>
      </c>
      <c r="AI2576" s="25" t="s">
        <v>787</v>
      </c>
      <c r="AM2576" s="25" t="s">
        <v>784</v>
      </c>
      <c r="AN2576" s="25" t="s">
        <v>851</v>
      </c>
      <c r="AO2576" s="25" t="s">
        <v>785</v>
      </c>
      <c r="AR2576" s="25" t="s">
        <v>1217</v>
      </c>
    </row>
    <row r="2577" spans="1:44">
      <c r="A2577" s="25">
        <v>202506</v>
      </c>
      <c r="B2577" s="17" t="str">
        <f>IF(A2577="","",IFERROR(VLOOKUP(A2577,Campaña!A:K,2,0),"ID NO EXISTE"))</f>
        <v>Campaña junio 2025</v>
      </c>
      <c r="C2577" s="25">
        <v>160</v>
      </c>
      <c r="D2577" s="85" t="str">
        <f>IF(C2577="","",IFERROR(CONCATENATE(VLOOKUP(C2577,EstacionReplica!A:W,2,0)," - ",VLOOKUP(C2577,EstacionReplica!A:W,3,0)," - ",VLOOKUP(C2577,EstacionReplica!A:W,4,0)),"ID NO EXISTE"))</f>
        <v>C-62 - Registro individual - 1</v>
      </c>
      <c r="E2577" s="25">
        <v>2025</v>
      </c>
      <c r="F2577" s="25">
        <v>6</v>
      </c>
      <c r="G2577" s="25">
        <v>27</v>
      </c>
      <c r="H2577" s="86">
        <v>0.45833333333333331</v>
      </c>
      <c r="I2577" s="25" t="s">
        <v>771</v>
      </c>
      <c r="O2577" s="25" t="s">
        <v>772</v>
      </c>
      <c r="P2577" s="25" t="s">
        <v>773</v>
      </c>
      <c r="Q2577" s="25" t="s">
        <v>774</v>
      </c>
      <c r="R2577" s="25" t="s">
        <v>775</v>
      </c>
      <c r="S2577" s="25" t="s">
        <v>776</v>
      </c>
      <c r="T2577" s="25" t="s">
        <v>777</v>
      </c>
      <c r="V2577" s="25" t="s">
        <v>778</v>
      </c>
      <c r="X2577" s="25" t="s">
        <v>779</v>
      </c>
      <c r="AB2577" s="25" t="s">
        <v>780</v>
      </c>
      <c r="AC2577" s="25" t="s">
        <v>781</v>
      </c>
      <c r="AD2577" s="25">
        <v>0</v>
      </c>
      <c r="AE2577" s="25" t="s">
        <v>782</v>
      </c>
      <c r="AF2577" s="25">
        <v>-23.4213917667042</v>
      </c>
      <c r="AG2577" s="25">
        <v>-68.039377337857999</v>
      </c>
      <c r="AH2577" s="25">
        <v>0.45833333333333331</v>
      </c>
      <c r="AI2577" s="25" t="s">
        <v>783</v>
      </c>
      <c r="AM2577" s="25" t="s">
        <v>784</v>
      </c>
      <c r="AO2577" s="25" t="s">
        <v>785</v>
      </c>
      <c r="AR2577" s="25" t="s">
        <v>1217</v>
      </c>
    </row>
    <row r="2578" spans="1:44">
      <c r="A2578" s="25">
        <v>202506</v>
      </c>
      <c r="B2578" s="17" t="str">
        <f>IF(A2578="","",IFERROR(VLOOKUP(A2578,Campaña!A:K,2,0),"ID NO EXISTE"))</f>
        <v>Campaña junio 2025</v>
      </c>
      <c r="C2578" s="25">
        <v>161</v>
      </c>
      <c r="D2578" s="85" t="str">
        <f>IF(C2578="","",IFERROR(CONCATENATE(VLOOKUP(C2578,EstacionReplica!A:W,2,0)," - ",VLOOKUP(C2578,EstacionReplica!A:W,3,0)," - ",VLOOKUP(C2578,EstacionReplica!A:W,4,0)),"ID NO EXISTE"))</f>
        <v>C-63 - Registro individual - 1</v>
      </c>
      <c r="E2578" s="25">
        <v>2025</v>
      </c>
      <c r="F2578" s="25">
        <v>6</v>
      </c>
      <c r="G2578" s="25">
        <v>27</v>
      </c>
      <c r="H2578" s="86">
        <v>0.4597222222222222</v>
      </c>
      <c r="I2578" s="25" t="s">
        <v>771</v>
      </c>
      <c r="O2578" s="25" t="s">
        <v>772</v>
      </c>
      <c r="P2578" s="25" t="s">
        <v>773</v>
      </c>
      <c r="Q2578" s="25" t="s">
        <v>774</v>
      </c>
      <c r="R2578" s="25" t="s">
        <v>775</v>
      </c>
      <c r="S2578" s="25" t="s">
        <v>776</v>
      </c>
      <c r="T2578" s="25" t="s">
        <v>777</v>
      </c>
      <c r="V2578" s="25" t="s">
        <v>778</v>
      </c>
      <c r="X2578" s="25" t="s">
        <v>779</v>
      </c>
      <c r="AB2578" s="25" t="s">
        <v>780</v>
      </c>
      <c r="AC2578" s="25" t="s">
        <v>781</v>
      </c>
      <c r="AD2578" s="25">
        <v>0</v>
      </c>
      <c r="AE2578" s="25" t="s">
        <v>782</v>
      </c>
      <c r="AF2578" s="25">
        <v>-23.421263095417999</v>
      </c>
      <c r="AG2578" s="25">
        <v>-68.039016127917193</v>
      </c>
      <c r="AH2578" s="25">
        <v>0.4597222222222222</v>
      </c>
      <c r="AI2578" s="25" t="s">
        <v>783</v>
      </c>
      <c r="AM2578" s="25" t="s">
        <v>784</v>
      </c>
      <c r="AO2578" s="25" t="s">
        <v>785</v>
      </c>
      <c r="AR2578" s="25" t="s">
        <v>1217</v>
      </c>
    </row>
    <row r="2579" spans="1:44">
      <c r="A2579" s="25">
        <v>202506</v>
      </c>
      <c r="B2579" s="17" t="str">
        <f>IF(A2579="","",IFERROR(VLOOKUP(A2579,Campaña!A:K,2,0),"ID NO EXISTE"))</f>
        <v>Campaña junio 2025</v>
      </c>
      <c r="C2579" s="25">
        <v>162</v>
      </c>
      <c r="D2579" s="85" t="str">
        <f>IF(C2579="","",IFERROR(CONCATENATE(VLOOKUP(C2579,EstacionReplica!A:W,2,0)," - ",VLOOKUP(C2579,EstacionReplica!A:W,3,0)," - ",VLOOKUP(C2579,EstacionReplica!A:W,4,0)),"ID NO EXISTE"))</f>
        <v>C-64 - Registro individual - 1</v>
      </c>
      <c r="E2579" s="25">
        <v>2025</v>
      </c>
      <c r="F2579" s="25">
        <v>6</v>
      </c>
      <c r="G2579" s="25">
        <v>27</v>
      </c>
      <c r="H2579" s="86">
        <v>0.45833333333333331</v>
      </c>
      <c r="I2579" s="25" t="s">
        <v>771</v>
      </c>
      <c r="O2579" s="25" t="s">
        <v>772</v>
      </c>
      <c r="P2579" s="25" t="s">
        <v>773</v>
      </c>
      <c r="Q2579" s="25" t="s">
        <v>774</v>
      </c>
      <c r="R2579" s="25" t="s">
        <v>775</v>
      </c>
      <c r="S2579" s="25" t="s">
        <v>776</v>
      </c>
      <c r="T2579" s="25" t="s">
        <v>777</v>
      </c>
      <c r="V2579" s="25" t="s">
        <v>778</v>
      </c>
      <c r="X2579" s="25" t="s">
        <v>779</v>
      </c>
      <c r="AB2579" s="25" t="s">
        <v>780</v>
      </c>
      <c r="AC2579" s="25" t="s">
        <v>781</v>
      </c>
      <c r="AD2579" s="25">
        <v>0</v>
      </c>
      <c r="AE2579" s="25" t="s">
        <v>782</v>
      </c>
      <c r="AF2579" s="25">
        <v>-23.4213465480689</v>
      </c>
      <c r="AG2579" s="25">
        <v>-68.039367876892697</v>
      </c>
      <c r="AH2579" s="25">
        <v>0.45833333333333331</v>
      </c>
      <c r="AI2579" s="25" t="s">
        <v>783</v>
      </c>
      <c r="AM2579" s="25" t="s">
        <v>784</v>
      </c>
      <c r="AO2579" s="25" t="s">
        <v>785</v>
      </c>
      <c r="AR2579" s="25" t="s">
        <v>1217</v>
      </c>
    </row>
    <row r="2580" spans="1:44">
      <c r="A2580" s="25">
        <v>202506</v>
      </c>
      <c r="B2580" s="17" t="str">
        <f>IF(A2580="","",IFERROR(VLOOKUP(A2580,Campaña!A:K,2,0),"ID NO EXISTE"))</f>
        <v>Campaña junio 2025</v>
      </c>
      <c r="C2580" s="25">
        <v>163</v>
      </c>
      <c r="D2580" s="85" t="str">
        <f>IF(C2580="","",IFERROR(CONCATENATE(VLOOKUP(C2580,EstacionReplica!A:W,2,0)," - ",VLOOKUP(C2580,EstacionReplica!A:W,3,0)," - ",VLOOKUP(C2580,EstacionReplica!A:W,4,0)),"ID NO EXISTE"))</f>
        <v>C-65 - Registro individual - 1</v>
      </c>
      <c r="E2580" s="25">
        <v>2025</v>
      </c>
      <c r="F2580" s="25">
        <v>6</v>
      </c>
      <c r="G2580" s="25">
        <v>27</v>
      </c>
      <c r="H2580" s="86">
        <v>0.41736111111111113</v>
      </c>
      <c r="I2580" s="25" t="s">
        <v>771</v>
      </c>
      <c r="O2580" s="25" t="s">
        <v>772</v>
      </c>
      <c r="P2580" s="25" t="s">
        <v>773</v>
      </c>
      <c r="Q2580" s="25" t="s">
        <v>774</v>
      </c>
      <c r="R2580" s="25" t="s">
        <v>775</v>
      </c>
      <c r="S2580" s="25" t="s">
        <v>776</v>
      </c>
      <c r="T2580" s="25" t="s">
        <v>777</v>
      </c>
      <c r="V2580" s="25" t="s">
        <v>778</v>
      </c>
      <c r="X2580" s="25" t="s">
        <v>779</v>
      </c>
      <c r="AB2580" s="25" t="s">
        <v>780</v>
      </c>
      <c r="AC2580" s="25" t="s">
        <v>781</v>
      </c>
      <c r="AD2580" s="25">
        <v>0</v>
      </c>
      <c r="AE2580" s="25" t="s">
        <v>782</v>
      </c>
      <c r="AF2580" s="25">
        <v>-23.419452681683499</v>
      </c>
      <c r="AG2580" s="25">
        <v>-68.035437228099894</v>
      </c>
      <c r="AH2580" s="25">
        <v>0.41736111111111113</v>
      </c>
      <c r="AI2580" s="25" t="s">
        <v>783</v>
      </c>
      <c r="AM2580" s="25" t="s">
        <v>784</v>
      </c>
      <c r="AO2580" s="25" t="s">
        <v>785</v>
      </c>
      <c r="AR2580" s="25" t="s">
        <v>1217</v>
      </c>
    </row>
    <row r="2581" spans="1:44">
      <c r="A2581" s="25">
        <v>202506</v>
      </c>
      <c r="B2581" s="17" t="str">
        <f>IF(A2581="","",IFERROR(VLOOKUP(A2581,Campaña!A:K,2,0),"ID NO EXISTE"))</f>
        <v>Campaña junio 2025</v>
      </c>
      <c r="C2581" s="25">
        <v>164</v>
      </c>
      <c r="D2581" s="85" t="str">
        <f>IF(C2581="","",IFERROR(CONCATENATE(VLOOKUP(C2581,EstacionReplica!A:W,2,0)," - ",VLOOKUP(C2581,EstacionReplica!A:W,3,0)," - ",VLOOKUP(C2581,EstacionReplica!A:W,4,0)),"ID NO EXISTE"))</f>
        <v>C-66 - Registro individual - 1</v>
      </c>
      <c r="E2581" s="25">
        <v>2025</v>
      </c>
      <c r="F2581" s="25">
        <v>6</v>
      </c>
      <c r="G2581" s="25">
        <v>27</v>
      </c>
      <c r="H2581" s="86">
        <v>0.41736111111111113</v>
      </c>
      <c r="I2581" s="25" t="s">
        <v>771</v>
      </c>
      <c r="O2581" s="25" t="s">
        <v>772</v>
      </c>
      <c r="P2581" s="25" t="s">
        <v>773</v>
      </c>
      <c r="Q2581" s="25" t="s">
        <v>774</v>
      </c>
      <c r="R2581" s="25" t="s">
        <v>775</v>
      </c>
      <c r="S2581" s="25" t="s">
        <v>776</v>
      </c>
      <c r="T2581" s="25" t="s">
        <v>777</v>
      </c>
      <c r="V2581" s="25" t="s">
        <v>778</v>
      </c>
      <c r="X2581" s="25" t="s">
        <v>779</v>
      </c>
      <c r="AB2581" s="25" t="s">
        <v>780</v>
      </c>
      <c r="AC2581" s="25" t="s">
        <v>781</v>
      </c>
      <c r="AD2581" s="25">
        <v>70</v>
      </c>
      <c r="AE2581" s="25" t="s">
        <v>782</v>
      </c>
      <c r="AF2581" s="25">
        <v>-23.419460988061299</v>
      </c>
      <c r="AG2581" s="25">
        <v>-68.035319718978997</v>
      </c>
      <c r="AH2581" s="25">
        <v>0.41736111111111113</v>
      </c>
      <c r="AI2581" s="25" t="s">
        <v>787</v>
      </c>
      <c r="AM2581" s="25" t="s">
        <v>784</v>
      </c>
      <c r="AN2581" s="25" t="s">
        <v>826</v>
      </c>
      <c r="AO2581" s="25" t="s">
        <v>785</v>
      </c>
      <c r="AR2581" s="25" t="s">
        <v>1217</v>
      </c>
    </row>
    <row r="2582" spans="1:44">
      <c r="A2582" s="25">
        <v>202506</v>
      </c>
      <c r="B2582" s="17" t="str">
        <f>IF(A2582="","",IFERROR(VLOOKUP(A2582,Campaña!A:K,2,0),"ID NO EXISTE"))</f>
        <v>Campaña junio 2025</v>
      </c>
      <c r="C2582" s="25">
        <v>165</v>
      </c>
      <c r="D2582" s="85" t="str">
        <f>IF(C2582="","",IFERROR(CONCATENATE(VLOOKUP(C2582,EstacionReplica!A:W,2,0)," - ",VLOOKUP(C2582,EstacionReplica!A:W,3,0)," - ",VLOOKUP(C2582,EstacionReplica!A:W,4,0)),"ID NO EXISTE"))</f>
        <v>C-67 - Registro individual - 1</v>
      </c>
      <c r="E2582" s="25">
        <v>2025</v>
      </c>
      <c r="F2582" s="25">
        <v>6</v>
      </c>
      <c r="G2582" s="25">
        <v>27</v>
      </c>
      <c r="H2582" s="86">
        <v>0.41388888888888886</v>
      </c>
      <c r="I2582" s="25" t="s">
        <v>771</v>
      </c>
      <c r="O2582" s="25" t="s">
        <v>772</v>
      </c>
      <c r="P2582" s="25" t="s">
        <v>773</v>
      </c>
      <c r="Q2582" s="25" t="s">
        <v>774</v>
      </c>
      <c r="R2582" s="25" t="s">
        <v>775</v>
      </c>
      <c r="S2582" s="25" t="s">
        <v>776</v>
      </c>
      <c r="T2582" s="25" t="s">
        <v>777</v>
      </c>
      <c r="V2582" s="25" t="s">
        <v>778</v>
      </c>
      <c r="X2582" s="25" t="s">
        <v>779</v>
      </c>
      <c r="AB2582" s="25" t="s">
        <v>780</v>
      </c>
      <c r="AC2582" s="25" t="s">
        <v>781</v>
      </c>
      <c r="AD2582" s="25">
        <v>0</v>
      </c>
      <c r="AE2582" s="25" t="s">
        <v>782</v>
      </c>
      <c r="AF2582" s="25">
        <v>-23.419388371944301</v>
      </c>
      <c r="AG2582" s="25">
        <v>-68.035261521199999</v>
      </c>
      <c r="AH2582" s="25">
        <v>0.41388888888888886</v>
      </c>
      <c r="AI2582" s="25" t="s">
        <v>789</v>
      </c>
      <c r="AM2582" s="25" t="s">
        <v>784</v>
      </c>
      <c r="AN2582" s="25" t="s">
        <v>801</v>
      </c>
      <c r="AO2582" s="25" t="s">
        <v>785</v>
      </c>
      <c r="AR2582" s="25" t="s">
        <v>1217</v>
      </c>
    </row>
    <row r="2583" spans="1:44">
      <c r="A2583" s="25">
        <v>202506</v>
      </c>
      <c r="B2583" s="17" t="str">
        <f>IF(A2583="","",IFERROR(VLOOKUP(A2583,Campaña!A:K,2,0),"ID NO EXISTE"))</f>
        <v>Campaña junio 2025</v>
      </c>
      <c r="C2583" s="25">
        <v>166</v>
      </c>
      <c r="D2583" s="85" t="str">
        <f>IF(C2583="","",IFERROR(CONCATENATE(VLOOKUP(C2583,EstacionReplica!A:W,2,0)," - ",VLOOKUP(C2583,EstacionReplica!A:W,3,0)," - ",VLOOKUP(C2583,EstacionReplica!A:W,4,0)),"ID NO EXISTE"))</f>
        <v>C-68 - Registro individual - 1</v>
      </c>
      <c r="E2583" s="25">
        <v>2025</v>
      </c>
      <c r="F2583" s="25">
        <v>6</v>
      </c>
      <c r="G2583" s="25">
        <v>27</v>
      </c>
      <c r="H2583" s="86">
        <v>0.41736111111111113</v>
      </c>
      <c r="I2583" s="25" t="s">
        <v>771</v>
      </c>
      <c r="O2583" s="25" t="s">
        <v>772</v>
      </c>
      <c r="P2583" s="25" t="s">
        <v>773</v>
      </c>
      <c r="Q2583" s="25" t="s">
        <v>774</v>
      </c>
      <c r="R2583" s="25" t="s">
        <v>775</v>
      </c>
      <c r="S2583" s="25" t="s">
        <v>776</v>
      </c>
      <c r="T2583" s="25" t="s">
        <v>777</v>
      </c>
      <c r="V2583" s="25" t="s">
        <v>778</v>
      </c>
      <c r="X2583" s="25" t="s">
        <v>779</v>
      </c>
      <c r="AB2583" s="25" t="s">
        <v>780</v>
      </c>
      <c r="AC2583" s="25" t="s">
        <v>781</v>
      </c>
      <c r="AD2583" s="25">
        <v>0</v>
      </c>
      <c r="AE2583" s="25" t="s">
        <v>782</v>
      </c>
      <c r="AF2583" s="25">
        <v>-23.419314607100301</v>
      </c>
      <c r="AG2583" s="25">
        <v>-68.035017371291104</v>
      </c>
      <c r="AH2583" s="25">
        <v>0.41736111111111113</v>
      </c>
      <c r="AI2583" s="25" t="s">
        <v>783</v>
      </c>
      <c r="AM2583" s="25" t="s">
        <v>784</v>
      </c>
      <c r="AO2583" s="25" t="s">
        <v>785</v>
      </c>
      <c r="AR2583" s="25" t="s">
        <v>1217</v>
      </c>
    </row>
    <row r="2584" spans="1:44">
      <c r="A2584" s="25">
        <v>202506</v>
      </c>
      <c r="B2584" s="17" t="str">
        <f>IF(A2584="","",IFERROR(VLOOKUP(A2584,Campaña!A:K,2,0),"ID NO EXISTE"))</f>
        <v>Campaña junio 2025</v>
      </c>
      <c r="C2584" s="25">
        <v>167</v>
      </c>
      <c r="D2584" s="85" t="str">
        <f>IF(C2584="","",IFERROR(CONCATENATE(VLOOKUP(C2584,EstacionReplica!A:W,2,0)," - ",VLOOKUP(C2584,EstacionReplica!A:W,3,0)," - ",VLOOKUP(C2584,EstacionReplica!A:W,4,0)),"ID NO EXISTE"))</f>
        <v>C-69 - Registro individual - 1</v>
      </c>
      <c r="E2584" s="25">
        <v>2025</v>
      </c>
      <c r="F2584" s="25">
        <v>6</v>
      </c>
      <c r="G2584" s="25">
        <v>27</v>
      </c>
      <c r="H2584" s="86">
        <v>0.41041666666666665</v>
      </c>
      <c r="I2584" s="25" t="s">
        <v>771</v>
      </c>
      <c r="O2584" s="25" t="s">
        <v>772</v>
      </c>
      <c r="P2584" s="25" t="s">
        <v>773</v>
      </c>
      <c r="Q2584" s="25" t="s">
        <v>774</v>
      </c>
      <c r="R2584" s="25" t="s">
        <v>775</v>
      </c>
      <c r="S2584" s="25" t="s">
        <v>776</v>
      </c>
      <c r="T2584" s="25" t="s">
        <v>777</v>
      </c>
      <c r="V2584" s="25" t="s">
        <v>778</v>
      </c>
      <c r="X2584" s="25" t="s">
        <v>779</v>
      </c>
      <c r="AB2584" s="25" t="s">
        <v>780</v>
      </c>
      <c r="AC2584" s="25" t="s">
        <v>781</v>
      </c>
      <c r="AD2584" s="25">
        <v>0</v>
      </c>
      <c r="AE2584" s="25" t="s">
        <v>782</v>
      </c>
      <c r="AF2584" s="25">
        <v>-23.419268602151799</v>
      </c>
      <c r="AG2584" s="25">
        <v>-68.034880681541594</v>
      </c>
      <c r="AH2584" s="25">
        <v>0.41041666666666665</v>
      </c>
      <c r="AI2584" s="25" t="s">
        <v>789</v>
      </c>
      <c r="AM2584" s="25" t="s">
        <v>784</v>
      </c>
      <c r="AN2584" s="25" t="s">
        <v>801</v>
      </c>
      <c r="AO2584" s="25" t="s">
        <v>785</v>
      </c>
      <c r="AR2584" s="25" t="s">
        <v>1217</v>
      </c>
    </row>
    <row r="2585" spans="1:44">
      <c r="A2585" s="25">
        <v>202506</v>
      </c>
      <c r="B2585" s="17" t="str">
        <f>IF(A2585="","",IFERROR(VLOOKUP(A2585,Campaña!A:K,2,0),"ID NO EXISTE"))</f>
        <v>Campaña junio 2025</v>
      </c>
      <c r="C2585" s="25">
        <v>168</v>
      </c>
      <c r="D2585" s="85" t="str">
        <f>IF(C2585="","",IFERROR(CONCATENATE(VLOOKUP(C2585,EstacionReplica!A:W,2,0)," - ",VLOOKUP(C2585,EstacionReplica!A:W,3,0)," - ",VLOOKUP(C2585,EstacionReplica!A:W,4,0)),"ID NO EXISTE"))</f>
        <v>C-70 - Registro individual - 1</v>
      </c>
      <c r="E2585" s="25">
        <v>2025</v>
      </c>
      <c r="F2585" s="25">
        <v>6</v>
      </c>
      <c r="G2585" s="25">
        <v>27</v>
      </c>
      <c r="H2585" s="86">
        <v>0.40277777777777779</v>
      </c>
      <c r="I2585" s="25" t="s">
        <v>771</v>
      </c>
      <c r="O2585" s="25" t="s">
        <v>772</v>
      </c>
      <c r="P2585" s="25" t="s">
        <v>773</v>
      </c>
      <c r="Q2585" s="25" t="s">
        <v>774</v>
      </c>
      <c r="R2585" s="25" t="s">
        <v>775</v>
      </c>
      <c r="S2585" s="25" t="s">
        <v>776</v>
      </c>
      <c r="T2585" s="25" t="s">
        <v>777</v>
      </c>
      <c r="V2585" s="25" t="s">
        <v>778</v>
      </c>
      <c r="X2585" s="25" t="s">
        <v>779</v>
      </c>
      <c r="AB2585" s="25" t="s">
        <v>780</v>
      </c>
      <c r="AC2585" s="25" t="s">
        <v>781</v>
      </c>
      <c r="AD2585" s="25">
        <v>0</v>
      </c>
      <c r="AE2585" s="25" t="s">
        <v>782</v>
      </c>
      <c r="AF2585" s="25">
        <v>-23.419674604333501</v>
      </c>
      <c r="AG2585" s="25">
        <v>-68.034809223796202</v>
      </c>
      <c r="AH2585" s="25">
        <v>0.40277777777777779</v>
      </c>
      <c r="AI2585" s="25" t="s">
        <v>783</v>
      </c>
      <c r="AM2585" s="25" t="s">
        <v>784</v>
      </c>
      <c r="AO2585" s="25" t="s">
        <v>785</v>
      </c>
      <c r="AR2585" s="25" t="s">
        <v>1217</v>
      </c>
    </row>
    <row r="2586" spans="1:44">
      <c r="A2586" s="25">
        <v>202506</v>
      </c>
      <c r="B2586" s="17" t="str">
        <f>IF(A2586="","",IFERROR(VLOOKUP(A2586,Campaña!A:K,2,0),"ID NO EXISTE"))</f>
        <v>Campaña junio 2025</v>
      </c>
      <c r="C2586" s="25">
        <v>169</v>
      </c>
      <c r="D2586" s="85" t="str">
        <f>IF(C2586="","",IFERROR(CONCATENATE(VLOOKUP(C2586,EstacionReplica!A:W,2,0)," - ",VLOOKUP(C2586,EstacionReplica!A:W,3,0)," - ",VLOOKUP(C2586,EstacionReplica!A:W,4,0)),"ID NO EXISTE"))</f>
        <v>C-71 - Registro individual - 1</v>
      </c>
      <c r="E2586" s="25">
        <v>2025</v>
      </c>
      <c r="F2586" s="25">
        <v>6</v>
      </c>
      <c r="G2586" s="25">
        <v>27</v>
      </c>
      <c r="H2586" s="86">
        <v>0.40208333333333335</v>
      </c>
      <c r="I2586" s="25" t="s">
        <v>771</v>
      </c>
      <c r="O2586" s="25" t="s">
        <v>772</v>
      </c>
      <c r="P2586" s="25" t="s">
        <v>773</v>
      </c>
      <c r="Q2586" s="25" t="s">
        <v>774</v>
      </c>
      <c r="R2586" s="25" t="s">
        <v>775</v>
      </c>
      <c r="S2586" s="25" t="s">
        <v>776</v>
      </c>
      <c r="T2586" s="25" t="s">
        <v>777</v>
      </c>
      <c r="V2586" s="25" t="s">
        <v>778</v>
      </c>
      <c r="X2586" s="25" t="s">
        <v>779</v>
      </c>
      <c r="AB2586" s="25" t="s">
        <v>780</v>
      </c>
      <c r="AC2586" s="25" t="s">
        <v>781</v>
      </c>
      <c r="AD2586" s="25">
        <v>60</v>
      </c>
      <c r="AE2586" s="25" t="s">
        <v>782</v>
      </c>
      <c r="AF2586" s="25">
        <v>-23.419638900953</v>
      </c>
      <c r="AG2586" s="25">
        <v>-68.0348779948025</v>
      </c>
      <c r="AH2586" s="25">
        <v>0.40208333333333335</v>
      </c>
      <c r="AI2586" s="25" t="s">
        <v>787</v>
      </c>
      <c r="AM2586" s="25" t="s">
        <v>784</v>
      </c>
      <c r="AN2586" s="25" t="s">
        <v>918</v>
      </c>
      <c r="AO2586" s="25" t="s">
        <v>785</v>
      </c>
      <c r="AR2586" s="25" t="s">
        <v>1217</v>
      </c>
    </row>
    <row r="2587" spans="1:44">
      <c r="A2587" s="25">
        <v>202506</v>
      </c>
      <c r="B2587" s="17" t="str">
        <f>IF(A2587="","",IFERROR(VLOOKUP(A2587,Campaña!A:K,2,0),"ID NO EXISTE"))</f>
        <v>Campaña junio 2025</v>
      </c>
      <c r="C2587" s="25">
        <v>170</v>
      </c>
      <c r="D2587" s="85" t="str">
        <f>IF(C2587="","",IFERROR(CONCATENATE(VLOOKUP(C2587,EstacionReplica!A:W,2,0)," - ",VLOOKUP(C2587,EstacionReplica!A:W,3,0)," - ",VLOOKUP(C2587,EstacionReplica!A:W,4,0)),"ID NO EXISTE"))</f>
        <v>C-72 - Registro individual - 1</v>
      </c>
      <c r="E2587" s="25">
        <v>2025</v>
      </c>
      <c r="F2587" s="25">
        <v>6</v>
      </c>
      <c r="G2587" s="25">
        <v>27</v>
      </c>
      <c r="H2587" s="86">
        <v>0.41458333333333336</v>
      </c>
      <c r="I2587" s="25" t="s">
        <v>771</v>
      </c>
      <c r="O2587" s="25" t="s">
        <v>772</v>
      </c>
      <c r="P2587" s="25" t="s">
        <v>773</v>
      </c>
      <c r="Q2587" s="25" t="s">
        <v>774</v>
      </c>
      <c r="R2587" s="25" t="s">
        <v>775</v>
      </c>
      <c r="S2587" s="25" t="s">
        <v>776</v>
      </c>
      <c r="T2587" s="25" t="s">
        <v>777</v>
      </c>
      <c r="V2587" s="25" t="s">
        <v>778</v>
      </c>
      <c r="X2587" s="25" t="s">
        <v>779</v>
      </c>
      <c r="AB2587" s="25" t="s">
        <v>780</v>
      </c>
      <c r="AC2587" s="25" t="s">
        <v>781</v>
      </c>
      <c r="AD2587" s="25">
        <v>0</v>
      </c>
      <c r="AE2587" s="25" t="s">
        <v>782</v>
      </c>
      <c r="AF2587" s="25">
        <v>-23.419369583155</v>
      </c>
      <c r="AG2587" s="25">
        <v>-68.035144208666296</v>
      </c>
      <c r="AH2587" s="25">
        <v>0.41458333333333336</v>
      </c>
      <c r="AI2587" s="25" t="s">
        <v>789</v>
      </c>
      <c r="AM2587" s="25" t="s">
        <v>784</v>
      </c>
      <c r="AN2587" s="25" t="s">
        <v>801</v>
      </c>
      <c r="AO2587" s="25" t="s">
        <v>785</v>
      </c>
      <c r="AR2587" s="25" t="s">
        <v>1217</v>
      </c>
    </row>
    <row r="2588" spans="1:44">
      <c r="A2588" s="25">
        <v>202506</v>
      </c>
      <c r="B2588" s="17" t="str">
        <f>IF(A2588="","",IFERROR(VLOOKUP(A2588,Campaña!A:K,2,0),"ID NO EXISTE"))</f>
        <v>Campaña junio 2025</v>
      </c>
      <c r="C2588" s="25">
        <v>171</v>
      </c>
      <c r="D2588" s="85" t="str">
        <f>IF(C2588="","",IFERROR(CONCATENATE(VLOOKUP(C2588,EstacionReplica!A:W,2,0)," - ",VLOOKUP(C2588,EstacionReplica!A:W,3,0)," - ",VLOOKUP(C2588,EstacionReplica!A:W,4,0)),"ID NO EXISTE"))</f>
        <v>C-74 - Registro individual - 1</v>
      </c>
      <c r="E2588" s="25">
        <v>2025</v>
      </c>
      <c r="F2588" s="25">
        <v>6</v>
      </c>
      <c r="G2588" s="25">
        <v>27</v>
      </c>
      <c r="H2588" s="86">
        <v>0.44930555555555557</v>
      </c>
      <c r="I2588" s="25" t="s">
        <v>771</v>
      </c>
      <c r="O2588" s="25" t="s">
        <v>772</v>
      </c>
      <c r="P2588" s="25" t="s">
        <v>773</v>
      </c>
      <c r="Q2588" s="25" t="s">
        <v>774</v>
      </c>
      <c r="R2588" s="25" t="s">
        <v>775</v>
      </c>
      <c r="S2588" s="25" t="s">
        <v>776</v>
      </c>
      <c r="T2588" s="25" t="s">
        <v>777</v>
      </c>
      <c r="V2588" s="25" t="s">
        <v>778</v>
      </c>
      <c r="X2588" s="25" t="s">
        <v>779</v>
      </c>
      <c r="AB2588" s="25" t="s">
        <v>780</v>
      </c>
      <c r="AC2588" s="25" t="s">
        <v>781</v>
      </c>
      <c r="AD2588" s="25">
        <v>60</v>
      </c>
      <c r="AE2588" s="25" t="s">
        <v>782</v>
      </c>
      <c r="AF2588" s="25">
        <v>-23.421601662198899</v>
      </c>
      <c r="AG2588" s="25">
        <v>-68.0397281745241</v>
      </c>
      <c r="AH2588" s="25">
        <v>0.44930555555555557</v>
      </c>
      <c r="AI2588" s="25" t="s">
        <v>787</v>
      </c>
      <c r="AM2588" s="25" t="s">
        <v>784</v>
      </c>
      <c r="AN2588" s="25" t="s">
        <v>918</v>
      </c>
      <c r="AO2588" s="25" t="s">
        <v>785</v>
      </c>
      <c r="AR2588" s="25" t="s">
        <v>1217</v>
      </c>
    </row>
    <row r="2589" spans="1:44">
      <c r="A2589" s="25">
        <v>202506</v>
      </c>
      <c r="B2589" s="17" t="str">
        <f>IF(A2589="","",IFERROR(VLOOKUP(A2589,Campaña!A:K,2,0),"ID NO EXISTE"))</f>
        <v>Campaña junio 2025</v>
      </c>
      <c r="C2589" s="25">
        <v>172</v>
      </c>
      <c r="D2589" s="85" t="str">
        <f>IF(C2589="","",IFERROR(CONCATENATE(VLOOKUP(C2589,EstacionReplica!A:W,2,0)," - ",VLOOKUP(C2589,EstacionReplica!A:W,3,0)," - ",VLOOKUP(C2589,EstacionReplica!A:W,4,0)),"ID NO EXISTE"))</f>
        <v>C-75 - Registro individual - 1</v>
      </c>
      <c r="E2589" s="25">
        <v>2025</v>
      </c>
      <c r="F2589" s="25">
        <v>6</v>
      </c>
      <c r="G2589" s="25">
        <v>27</v>
      </c>
      <c r="H2589" s="86">
        <v>0.45208333333333334</v>
      </c>
      <c r="I2589" s="25" t="s">
        <v>771</v>
      </c>
      <c r="O2589" s="25" t="s">
        <v>772</v>
      </c>
      <c r="P2589" s="25" t="s">
        <v>773</v>
      </c>
      <c r="Q2589" s="25" t="s">
        <v>774</v>
      </c>
      <c r="R2589" s="25" t="s">
        <v>775</v>
      </c>
      <c r="S2589" s="25" t="s">
        <v>776</v>
      </c>
      <c r="T2589" s="25" t="s">
        <v>777</v>
      </c>
      <c r="V2589" s="25" t="s">
        <v>778</v>
      </c>
      <c r="X2589" s="25" t="s">
        <v>779</v>
      </c>
      <c r="AB2589" s="25" t="s">
        <v>780</v>
      </c>
      <c r="AC2589" s="25" t="s">
        <v>781</v>
      </c>
      <c r="AD2589" s="25">
        <v>0</v>
      </c>
      <c r="AE2589" s="25" t="s">
        <v>782</v>
      </c>
      <c r="AF2589" s="25">
        <v>-23.421602083405102</v>
      </c>
      <c r="AG2589" s="25">
        <v>-68.039796684498299</v>
      </c>
      <c r="AH2589" s="25">
        <v>0.45208333333333334</v>
      </c>
      <c r="AI2589" s="25" t="s">
        <v>789</v>
      </c>
      <c r="AM2589" s="25" t="s">
        <v>784</v>
      </c>
      <c r="AN2589" s="25" t="s">
        <v>801</v>
      </c>
      <c r="AO2589" s="25" t="s">
        <v>785</v>
      </c>
      <c r="AR2589" s="25" t="s">
        <v>1217</v>
      </c>
    </row>
    <row r="2590" spans="1:44">
      <c r="A2590" s="25">
        <v>202506</v>
      </c>
      <c r="B2590" s="17" t="str">
        <f>IF(A2590="","",IFERROR(VLOOKUP(A2590,Campaña!A:K,2,0),"ID NO EXISTE"))</f>
        <v>Campaña junio 2025</v>
      </c>
      <c r="C2590" s="25">
        <v>173</v>
      </c>
      <c r="D2590" s="85" t="str">
        <f>IF(C2590="","",IFERROR(CONCATENATE(VLOOKUP(C2590,EstacionReplica!A:W,2,0)," - ",VLOOKUP(C2590,EstacionReplica!A:W,3,0)," - ",VLOOKUP(C2590,EstacionReplica!A:W,4,0)),"ID NO EXISTE"))</f>
        <v>C-76 - Registro individual - 1</v>
      </c>
      <c r="E2590" s="25">
        <v>2025</v>
      </c>
      <c r="F2590" s="25">
        <v>6</v>
      </c>
      <c r="G2590" s="25">
        <v>27</v>
      </c>
      <c r="H2590" s="86">
        <v>0.45555555555555555</v>
      </c>
      <c r="I2590" s="25" t="s">
        <v>771</v>
      </c>
      <c r="O2590" s="25" t="s">
        <v>772</v>
      </c>
      <c r="P2590" s="25" t="s">
        <v>773</v>
      </c>
      <c r="Q2590" s="25" t="s">
        <v>774</v>
      </c>
      <c r="R2590" s="25" t="s">
        <v>775</v>
      </c>
      <c r="S2590" s="25" t="s">
        <v>776</v>
      </c>
      <c r="T2590" s="25" t="s">
        <v>777</v>
      </c>
      <c r="V2590" s="25" t="s">
        <v>778</v>
      </c>
      <c r="X2590" s="25" t="s">
        <v>779</v>
      </c>
      <c r="AB2590" s="25" t="s">
        <v>780</v>
      </c>
      <c r="AC2590" s="25" t="s">
        <v>781</v>
      </c>
      <c r="AD2590" s="25">
        <v>0</v>
      </c>
      <c r="AE2590" s="25" t="s">
        <v>782</v>
      </c>
      <c r="AF2590" s="25">
        <v>-23.4215020729232</v>
      </c>
      <c r="AG2590" s="25">
        <v>-68.039689743280206</v>
      </c>
      <c r="AH2590" s="25">
        <v>0.45555555555555555</v>
      </c>
      <c r="AI2590" s="25" t="s">
        <v>783</v>
      </c>
      <c r="AM2590" s="25" t="s">
        <v>784</v>
      </c>
      <c r="AO2590" s="25" t="s">
        <v>785</v>
      </c>
      <c r="AR2590" s="25" t="s">
        <v>1217</v>
      </c>
    </row>
    <row r="2591" spans="1:44">
      <c r="A2591" s="25">
        <v>202506</v>
      </c>
      <c r="B2591" s="17" t="str">
        <f>IF(A2591="","",IFERROR(VLOOKUP(A2591,Campaña!A:K,2,0),"ID NO EXISTE"))</f>
        <v>Campaña junio 2025</v>
      </c>
      <c r="C2591" s="25">
        <v>174</v>
      </c>
      <c r="D2591" s="85" t="str">
        <f>IF(C2591="","",IFERROR(CONCATENATE(VLOOKUP(C2591,EstacionReplica!A:W,2,0)," - ",VLOOKUP(C2591,EstacionReplica!A:W,3,0)," - ",VLOOKUP(C2591,EstacionReplica!A:W,4,0)),"ID NO EXISTE"))</f>
        <v>C-77 - Registro individual - 1</v>
      </c>
      <c r="E2591" s="25">
        <v>2025</v>
      </c>
      <c r="F2591" s="25">
        <v>6</v>
      </c>
      <c r="G2591" s="25">
        <v>27</v>
      </c>
      <c r="H2591" s="86">
        <v>0.4513888888888889</v>
      </c>
      <c r="I2591" s="25" t="s">
        <v>771</v>
      </c>
      <c r="O2591" s="25" t="s">
        <v>772</v>
      </c>
      <c r="P2591" s="25" t="s">
        <v>773</v>
      </c>
      <c r="Q2591" s="25" t="s">
        <v>774</v>
      </c>
      <c r="R2591" s="25" t="s">
        <v>775</v>
      </c>
      <c r="S2591" s="25" t="s">
        <v>776</v>
      </c>
      <c r="T2591" s="25" t="s">
        <v>777</v>
      </c>
      <c r="V2591" s="25" t="s">
        <v>778</v>
      </c>
      <c r="X2591" s="25" t="s">
        <v>779</v>
      </c>
      <c r="AB2591" s="25" t="s">
        <v>780</v>
      </c>
      <c r="AC2591" s="25" t="s">
        <v>781</v>
      </c>
      <c r="AD2591" s="25">
        <v>80</v>
      </c>
      <c r="AE2591" s="25" t="s">
        <v>782</v>
      </c>
      <c r="AF2591" s="25">
        <v>-23.421538620899302</v>
      </c>
      <c r="AG2591" s="25">
        <v>-68.0397579923807</v>
      </c>
      <c r="AH2591" s="25">
        <v>0.4513888888888889</v>
      </c>
      <c r="AI2591" s="25" t="s">
        <v>787</v>
      </c>
      <c r="AM2591" s="25" t="s">
        <v>784</v>
      </c>
      <c r="AN2591" s="25" t="s">
        <v>830</v>
      </c>
      <c r="AO2591" s="25" t="s">
        <v>785</v>
      </c>
      <c r="AR2591" s="25" t="s">
        <v>1217</v>
      </c>
    </row>
    <row r="2592" spans="1:44">
      <c r="A2592" s="25">
        <v>202506</v>
      </c>
      <c r="B2592" s="17" t="str">
        <f>IF(A2592="","",IFERROR(VLOOKUP(A2592,Campaña!A:K,2,0),"ID NO EXISTE"))</f>
        <v>Campaña junio 2025</v>
      </c>
      <c r="C2592" s="25">
        <v>175</v>
      </c>
      <c r="D2592" s="85" t="str">
        <f>IF(C2592="","",IFERROR(CONCATENATE(VLOOKUP(C2592,EstacionReplica!A:W,2,0)," - ",VLOOKUP(C2592,EstacionReplica!A:W,3,0)," - ",VLOOKUP(C2592,EstacionReplica!A:W,4,0)),"ID NO EXISTE"))</f>
        <v>C-78 - Registro individual - 1</v>
      </c>
      <c r="E2592" s="25">
        <v>2025</v>
      </c>
      <c r="F2592" s="25">
        <v>6</v>
      </c>
      <c r="G2592" s="25">
        <v>27</v>
      </c>
      <c r="H2592" s="86">
        <v>0.38680555555555557</v>
      </c>
      <c r="I2592" s="25" t="s">
        <v>771</v>
      </c>
      <c r="O2592" s="25" t="s">
        <v>772</v>
      </c>
      <c r="P2592" s="25" t="s">
        <v>773</v>
      </c>
      <c r="Q2592" s="25" t="s">
        <v>774</v>
      </c>
      <c r="R2592" s="25" t="s">
        <v>775</v>
      </c>
      <c r="S2592" s="25" t="s">
        <v>776</v>
      </c>
      <c r="T2592" s="25" t="s">
        <v>777</v>
      </c>
      <c r="V2592" s="25" t="s">
        <v>778</v>
      </c>
      <c r="X2592" s="25" t="s">
        <v>779</v>
      </c>
      <c r="AB2592" s="25" t="s">
        <v>780</v>
      </c>
      <c r="AC2592" s="25" t="s">
        <v>781</v>
      </c>
      <c r="AD2592" s="25">
        <v>0</v>
      </c>
      <c r="AE2592" s="25" t="s">
        <v>782</v>
      </c>
      <c r="AF2592" s="25">
        <v>-23.419791445419001</v>
      </c>
      <c r="AG2592" s="25">
        <v>-68.036178616435393</v>
      </c>
      <c r="AH2592" s="25">
        <v>0.38680555555555557</v>
      </c>
      <c r="AI2592" s="25" t="s">
        <v>789</v>
      </c>
      <c r="AM2592" s="25" t="s">
        <v>784</v>
      </c>
      <c r="AN2592" s="25" t="s">
        <v>801</v>
      </c>
      <c r="AO2592" s="25" t="s">
        <v>785</v>
      </c>
      <c r="AR2592" s="25" t="s">
        <v>1217</v>
      </c>
    </row>
    <row r="2593" spans="1:44">
      <c r="A2593" s="25">
        <v>202506</v>
      </c>
      <c r="B2593" s="17" t="str">
        <f>IF(A2593="","",IFERROR(VLOOKUP(A2593,Campaña!A:K,2,0),"ID NO EXISTE"))</f>
        <v>Campaña junio 2025</v>
      </c>
      <c r="C2593" s="25">
        <v>176</v>
      </c>
      <c r="D2593" s="85" t="str">
        <f>IF(C2593="","",IFERROR(CONCATENATE(VLOOKUP(C2593,EstacionReplica!A:W,2,0)," - ",VLOOKUP(C2593,EstacionReplica!A:W,3,0)," - ",VLOOKUP(C2593,EstacionReplica!A:W,4,0)),"ID NO EXISTE"))</f>
        <v>C-79 - Registro individual - 1</v>
      </c>
      <c r="E2593" s="25">
        <v>2025</v>
      </c>
      <c r="F2593" s="25">
        <v>6</v>
      </c>
      <c r="G2593" s="25">
        <v>27</v>
      </c>
      <c r="H2593" s="86">
        <v>0.38680555555555557</v>
      </c>
      <c r="I2593" s="25" t="s">
        <v>771</v>
      </c>
      <c r="O2593" s="25" t="s">
        <v>772</v>
      </c>
      <c r="P2593" s="25" t="s">
        <v>773</v>
      </c>
      <c r="Q2593" s="25" t="s">
        <v>774</v>
      </c>
      <c r="R2593" s="25" t="s">
        <v>775</v>
      </c>
      <c r="S2593" s="25" t="s">
        <v>776</v>
      </c>
      <c r="T2593" s="25" t="s">
        <v>777</v>
      </c>
      <c r="V2593" s="25" t="s">
        <v>778</v>
      </c>
      <c r="X2593" s="25" t="s">
        <v>779</v>
      </c>
      <c r="AB2593" s="25" t="s">
        <v>780</v>
      </c>
      <c r="AC2593" s="25" t="s">
        <v>781</v>
      </c>
      <c r="AD2593" s="25">
        <v>0</v>
      </c>
      <c r="AE2593" s="25" t="s">
        <v>782</v>
      </c>
      <c r="AF2593" s="25">
        <v>-23.419791445419001</v>
      </c>
      <c r="AG2593" s="25">
        <v>-68.036178616435393</v>
      </c>
      <c r="AH2593" s="25">
        <v>0.38680555555555557</v>
      </c>
      <c r="AI2593" s="25" t="s">
        <v>789</v>
      </c>
      <c r="AM2593" s="25" t="s">
        <v>784</v>
      </c>
      <c r="AN2593" s="25" t="s">
        <v>801</v>
      </c>
      <c r="AO2593" s="25" t="s">
        <v>785</v>
      </c>
      <c r="AR2593" s="25" t="s">
        <v>1217</v>
      </c>
    </row>
    <row r="2594" spans="1:44">
      <c r="A2594" s="25">
        <v>202506</v>
      </c>
      <c r="B2594" s="17" t="str">
        <f>IF(A2594="","",IFERROR(VLOOKUP(A2594,Campaña!A:K,2,0),"ID NO EXISTE"))</f>
        <v>Campaña junio 2025</v>
      </c>
      <c r="C2594" s="25">
        <v>177</v>
      </c>
      <c r="D2594" s="85" t="str">
        <f>IF(C2594="","",IFERROR(CONCATENATE(VLOOKUP(C2594,EstacionReplica!A:W,2,0)," - ",VLOOKUP(C2594,EstacionReplica!A:W,3,0)," - ",VLOOKUP(C2594,EstacionReplica!A:W,4,0)),"ID NO EXISTE"))</f>
        <v>D-01 - Registro individual - 1</v>
      </c>
      <c r="E2594" s="25">
        <v>2025</v>
      </c>
      <c r="F2594" s="25">
        <v>6</v>
      </c>
      <c r="G2594" s="25">
        <v>27</v>
      </c>
      <c r="H2594" s="86">
        <v>0.50694444444444442</v>
      </c>
      <c r="I2594" s="25" t="s">
        <v>771</v>
      </c>
      <c r="O2594" s="25" t="s">
        <v>772</v>
      </c>
      <c r="P2594" s="25" t="s">
        <v>773</v>
      </c>
      <c r="Q2594" s="25" t="s">
        <v>774</v>
      </c>
      <c r="R2594" s="25" t="s">
        <v>775</v>
      </c>
      <c r="S2594" s="25" t="s">
        <v>776</v>
      </c>
      <c r="T2594" s="25" t="s">
        <v>777</v>
      </c>
      <c r="V2594" s="25" t="s">
        <v>778</v>
      </c>
      <c r="X2594" s="25" t="s">
        <v>779</v>
      </c>
      <c r="AB2594" s="25" t="s">
        <v>780</v>
      </c>
      <c r="AC2594" s="25" t="s">
        <v>781</v>
      </c>
      <c r="AD2594" s="25">
        <v>0</v>
      </c>
      <c r="AE2594" s="25" t="s">
        <v>782</v>
      </c>
      <c r="AF2594" s="25">
        <v>-23.417244288458001</v>
      </c>
      <c r="AG2594" s="25">
        <v>-68.024520901295404</v>
      </c>
      <c r="AH2594" s="25">
        <v>0.50694444444444442</v>
      </c>
      <c r="AI2594" s="25" t="s">
        <v>789</v>
      </c>
      <c r="AM2594" s="25" t="s">
        <v>784</v>
      </c>
      <c r="AN2594" s="25" t="s">
        <v>801</v>
      </c>
      <c r="AO2594" s="25" t="s">
        <v>785</v>
      </c>
      <c r="AR2594" s="25" t="s">
        <v>1217</v>
      </c>
    </row>
    <row r="2595" spans="1:44">
      <c r="A2595" s="25">
        <v>202506</v>
      </c>
      <c r="B2595" s="17" t="str">
        <f>IF(A2595="","",IFERROR(VLOOKUP(A2595,Campaña!A:K,2,0),"ID NO EXISTE"))</f>
        <v>Campaña junio 2025</v>
      </c>
      <c r="C2595" s="25">
        <v>178</v>
      </c>
      <c r="D2595" s="85" t="str">
        <f>IF(C2595="","",IFERROR(CONCATENATE(VLOOKUP(C2595,EstacionReplica!A:W,2,0)," - ",VLOOKUP(C2595,EstacionReplica!A:W,3,0)," - ",VLOOKUP(C2595,EstacionReplica!A:W,4,0)),"ID NO EXISTE"))</f>
        <v>D-02 - Registro individual - 1</v>
      </c>
      <c r="E2595" s="25">
        <v>2025</v>
      </c>
      <c r="F2595" s="25">
        <v>6</v>
      </c>
      <c r="G2595" s="25">
        <v>27</v>
      </c>
      <c r="H2595" s="86">
        <v>0.46041666666666664</v>
      </c>
      <c r="I2595" s="25" t="s">
        <v>771</v>
      </c>
      <c r="O2595" s="25" t="s">
        <v>772</v>
      </c>
      <c r="P2595" s="25" t="s">
        <v>773</v>
      </c>
      <c r="Q2595" s="25" t="s">
        <v>774</v>
      </c>
      <c r="R2595" s="25" t="s">
        <v>775</v>
      </c>
      <c r="S2595" s="25" t="s">
        <v>776</v>
      </c>
      <c r="T2595" s="25" t="s">
        <v>777</v>
      </c>
      <c r="V2595" s="25" t="s">
        <v>778</v>
      </c>
      <c r="X2595" s="25" t="s">
        <v>779</v>
      </c>
      <c r="AB2595" s="25" t="s">
        <v>780</v>
      </c>
      <c r="AC2595" s="25" t="s">
        <v>781</v>
      </c>
      <c r="AD2595" s="25">
        <v>100</v>
      </c>
      <c r="AE2595" s="25" t="s">
        <v>782</v>
      </c>
      <c r="AF2595" s="25">
        <v>-23.417573631709999</v>
      </c>
      <c r="AG2595" s="25">
        <v>-68.028090832675105</v>
      </c>
      <c r="AH2595" s="25">
        <v>0.46041666666666664</v>
      </c>
      <c r="AI2595" s="25" t="s">
        <v>787</v>
      </c>
      <c r="AM2595" s="25" t="s">
        <v>784</v>
      </c>
      <c r="AN2595" s="25" t="s">
        <v>828</v>
      </c>
      <c r="AO2595" s="25" t="s">
        <v>785</v>
      </c>
      <c r="AR2595" s="25" t="s">
        <v>1217</v>
      </c>
    </row>
    <row r="2596" spans="1:44">
      <c r="A2596" s="25">
        <v>202506</v>
      </c>
      <c r="B2596" s="17" t="str">
        <f>IF(A2596="","",IFERROR(VLOOKUP(A2596,Campaña!A:K,2,0),"ID NO EXISTE"))</f>
        <v>Campaña junio 2025</v>
      </c>
      <c r="C2596" s="25">
        <v>179</v>
      </c>
      <c r="D2596" s="85" t="str">
        <f>IF(C2596="","",IFERROR(CONCATENATE(VLOOKUP(C2596,EstacionReplica!A:W,2,0)," - ",VLOOKUP(C2596,EstacionReplica!A:W,3,0)," - ",VLOOKUP(C2596,EstacionReplica!A:W,4,0)),"ID NO EXISTE"))</f>
        <v>D-03 - Registro individual - 1</v>
      </c>
      <c r="E2596" s="25">
        <v>2025</v>
      </c>
      <c r="F2596" s="25">
        <v>6</v>
      </c>
      <c r="G2596" s="25">
        <v>27</v>
      </c>
      <c r="H2596" s="86">
        <v>0.4597222222222222</v>
      </c>
      <c r="I2596" s="25" t="s">
        <v>771</v>
      </c>
      <c r="O2596" s="25" t="s">
        <v>772</v>
      </c>
      <c r="P2596" s="25" t="s">
        <v>773</v>
      </c>
      <c r="Q2596" s="25" t="s">
        <v>774</v>
      </c>
      <c r="R2596" s="25" t="s">
        <v>775</v>
      </c>
      <c r="S2596" s="25" t="s">
        <v>776</v>
      </c>
      <c r="T2596" s="25" t="s">
        <v>777</v>
      </c>
      <c r="V2596" s="25" t="s">
        <v>778</v>
      </c>
      <c r="X2596" s="25" t="s">
        <v>779</v>
      </c>
      <c r="AB2596" s="25" t="s">
        <v>780</v>
      </c>
      <c r="AC2596" s="25" t="s">
        <v>781</v>
      </c>
      <c r="AD2596" s="25">
        <v>90</v>
      </c>
      <c r="AE2596" s="25" t="s">
        <v>782</v>
      </c>
      <c r="AF2596" s="25">
        <v>-23.417510592753199</v>
      </c>
      <c r="AG2596" s="25">
        <v>-68.028120654983795</v>
      </c>
      <c r="AH2596" s="25">
        <v>0.4597222222222222</v>
      </c>
      <c r="AI2596" s="25" t="s">
        <v>787</v>
      </c>
      <c r="AM2596" s="25" t="s">
        <v>784</v>
      </c>
      <c r="AN2596" s="25" t="s">
        <v>819</v>
      </c>
      <c r="AO2596" s="25" t="s">
        <v>785</v>
      </c>
      <c r="AR2596" s="25" t="s">
        <v>1217</v>
      </c>
    </row>
    <row r="2597" spans="1:44">
      <c r="A2597" s="25">
        <v>202506</v>
      </c>
      <c r="B2597" s="17" t="str">
        <f>IF(A2597="","",IFERROR(VLOOKUP(A2597,Campaña!A:K,2,0),"ID NO EXISTE"))</f>
        <v>Campaña junio 2025</v>
      </c>
      <c r="C2597" s="25">
        <v>180</v>
      </c>
      <c r="D2597" s="85" t="str">
        <f>IF(C2597="","",IFERROR(CONCATENATE(VLOOKUP(C2597,EstacionReplica!A:W,2,0)," - ",VLOOKUP(C2597,EstacionReplica!A:W,3,0)," - ",VLOOKUP(C2597,EstacionReplica!A:W,4,0)),"ID NO EXISTE"))</f>
        <v>D-04 - Registro individual - 1</v>
      </c>
      <c r="E2597" s="25">
        <v>2025</v>
      </c>
      <c r="F2597" s="25">
        <v>6</v>
      </c>
      <c r="G2597" s="25">
        <v>27</v>
      </c>
      <c r="H2597" s="86">
        <v>0.45763888888888887</v>
      </c>
      <c r="I2597" s="25" t="s">
        <v>771</v>
      </c>
      <c r="O2597" s="25" t="s">
        <v>772</v>
      </c>
      <c r="P2597" s="25" t="s">
        <v>773</v>
      </c>
      <c r="Q2597" s="25" t="s">
        <v>774</v>
      </c>
      <c r="R2597" s="25" t="s">
        <v>775</v>
      </c>
      <c r="S2597" s="25" t="s">
        <v>776</v>
      </c>
      <c r="T2597" s="25" t="s">
        <v>831</v>
      </c>
      <c r="V2597" s="25" t="s">
        <v>832</v>
      </c>
      <c r="X2597" s="25" t="s">
        <v>833</v>
      </c>
      <c r="AB2597" s="25" t="s">
        <v>780</v>
      </c>
      <c r="AC2597" s="25" t="s">
        <v>781</v>
      </c>
      <c r="AD2597" s="25">
        <v>96</v>
      </c>
      <c r="AE2597" s="25" t="s">
        <v>782</v>
      </c>
      <c r="AF2597" s="25">
        <v>-23.417267712047501</v>
      </c>
      <c r="AG2597" s="25">
        <v>-68.028279025100503</v>
      </c>
      <c r="AH2597" s="25">
        <v>0.45763888888888887</v>
      </c>
      <c r="AI2597" s="25" t="s">
        <v>787</v>
      </c>
      <c r="AM2597" s="25" t="s">
        <v>784</v>
      </c>
      <c r="AN2597" s="25" t="s">
        <v>1186</v>
      </c>
      <c r="AO2597" s="25" t="s">
        <v>785</v>
      </c>
      <c r="AR2597" s="25" t="s">
        <v>1217</v>
      </c>
    </row>
    <row r="2598" spans="1:44">
      <c r="A2598" s="25">
        <v>202506</v>
      </c>
      <c r="B2598" s="17" t="str">
        <f>IF(A2598="","",IFERROR(VLOOKUP(A2598,Campaña!A:K,2,0),"ID NO EXISTE"))</f>
        <v>Campaña junio 2025</v>
      </c>
      <c r="C2598" s="25">
        <v>181</v>
      </c>
      <c r="D2598" s="85" t="str">
        <f>IF(C2598="","",IFERROR(CONCATENATE(VLOOKUP(C2598,EstacionReplica!A:W,2,0)," - ",VLOOKUP(C2598,EstacionReplica!A:W,3,0)," - ",VLOOKUP(C2598,EstacionReplica!A:W,4,0)),"ID NO EXISTE"))</f>
        <v>D-05 - Registro individual - 1</v>
      </c>
      <c r="E2598" s="25">
        <v>2025</v>
      </c>
      <c r="F2598" s="25">
        <v>6</v>
      </c>
      <c r="G2598" s="25">
        <v>27</v>
      </c>
      <c r="H2598" s="86">
        <v>0.45694444444444443</v>
      </c>
      <c r="I2598" s="25" t="s">
        <v>771</v>
      </c>
      <c r="O2598" s="25" t="s">
        <v>772</v>
      </c>
      <c r="P2598" s="25" t="s">
        <v>773</v>
      </c>
      <c r="Q2598" s="25" t="s">
        <v>774</v>
      </c>
      <c r="R2598" s="25" t="s">
        <v>775</v>
      </c>
      <c r="S2598" s="25" t="s">
        <v>776</v>
      </c>
      <c r="T2598" s="25" t="s">
        <v>831</v>
      </c>
      <c r="V2598" s="25" t="s">
        <v>832</v>
      </c>
      <c r="X2598" s="25" t="s">
        <v>833</v>
      </c>
      <c r="AB2598" s="25" t="s">
        <v>780</v>
      </c>
      <c r="AC2598" s="25" t="s">
        <v>781</v>
      </c>
      <c r="AD2598" s="25">
        <v>90</v>
      </c>
      <c r="AE2598" s="25" t="s">
        <v>782</v>
      </c>
      <c r="AF2598" s="25">
        <v>-23.417150361309101</v>
      </c>
      <c r="AG2598" s="25">
        <v>-68.0282896695049</v>
      </c>
      <c r="AH2598" s="25">
        <v>0.45694444444444443</v>
      </c>
      <c r="AI2598" s="25" t="s">
        <v>787</v>
      </c>
      <c r="AM2598" s="25" t="s">
        <v>784</v>
      </c>
      <c r="AN2598" s="25" t="s">
        <v>835</v>
      </c>
      <c r="AO2598" s="25" t="s">
        <v>785</v>
      </c>
      <c r="AR2598" s="25" t="s">
        <v>1217</v>
      </c>
    </row>
    <row r="2599" spans="1:44">
      <c r="A2599" s="25">
        <v>202506</v>
      </c>
      <c r="B2599" s="17" t="str">
        <f>IF(A2599="","",IFERROR(VLOOKUP(A2599,Campaña!A:K,2,0),"ID NO EXISTE"))</f>
        <v>Campaña junio 2025</v>
      </c>
      <c r="C2599" s="25">
        <v>182</v>
      </c>
      <c r="D2599" s="85" t="str">
        <f>IF(C2599="","",IFERROR(CONCATENATE(VLOOKUP(C2599,EstacionReplica!A:W,2,0)," - ",VLOOKUP(C2599,EstacionReplica!A:W,3,0)," - ",VLOOKUP(C2599,EstacionReplica!A:W,4,0)),"ID NO EXISTE"))</f>
        <v>D-06 - Registro individual - 1</v>
      </c>
      <c r="E2599" s="25">
        <v>2025</v>
      </c>
      <c r="F2599" s="25">
        <v>6</v>
      </c>
      <c r="G2599" s="25">
        <v>27</v>
      </c>
      <c r="H2599" s="86">
        <v>0.45624999999999999</v>
      </c>
      <c r="I2599" s="25" t="s">
        <v>771</v>
      </c>
      <c r="O2599" s="25" t="s">
        <v>772</v>
      </c>
      <c r="P2599" s="25" t="s">
        <v>773</v>
      </c>
      <c r="Q2599" s="25" t="s">
        <v>774</v>
      </c>
      <c r="R2599" s="25" t="s">
        <v>775</v>
      </c>
      <c r="S2599" s="25" t="s">
        <v>776</v>
      </c>
      <c r="T2599" s="25" t="s">
        <v>831</v>
      </c>
      <c r="V2599" s="25" t="s">
        <v>832</v>
      </c>
      <c r="X2599" s="25" t="s">
        <v>833</v>
      </c>
      <c r="AB2599" s="25" t="s">
        <v>780</v>
      </c>
      <c r="AC2599" s="25" t="s">
        <v>781</v>
      </c>
      <c r="AD2599" s="25">
        <v>80</v>
      </c>
      <c r="AE2599" s="25" t="s">
        <v>782</v>
      </c>
      <c r="AF2599" s="25">
        <v>-23.4168339486896</v>
      </c>
      <c r="AG2599" s="25">
        <v>-68.028243044670802</v>
      </c>
      <c r="AH2599" s="25">
        <v>0.45624999999999999</v>
      </c>
      <c r="AI2599" s="25" t="s">
        <v>787</v>
      </c>
      <c r="AM2599" s="25" t="s">
        <v>784</v>
      </c>
      <c r="AN2599" s="25" t="s">
        <v>837</v>
      </c>
      <c r="AO2599" s="25" t="s">
        <v>785</v>
      </c>
      <c r="AR2599" s="25" t="s">
        <v>1217</v>
      </c>
    </row>
    <row r="2600" spans="1:44">
      <c r="A2600" s="25">
        <v>202506</v>
      </c>
      <c r="B2600" s="17" t="str">
        <f>IF(A2600="","",IFERROR(VLOOKUP(A2600,Campaña!A:K,2,0),"ID NO EXISTE"))</f>
        <v>Campaña junio 2025</v>
      </c>
      <c r="C2600" s="25">
        <v>183</v>
      </c>
      <c r="D2600" s="85" t="str">
        <f>IF(C2600="","",IFERROR(CONCATENATE(VLOOKUP(C2600,EstacionReplica!A:W,2,0)," - ",VLOOKUP(C2600,EstacionReplica!A:W,3,0)," - ",VLOOKUP(C2600,EstacionReplica!A:W,4,0)),"ID NO EXISTE"))</f>
        <v>D-07 - Registro individual - 1</v>
      </c>
      <c r="E2600" s="25">
        <v>2025</v>
      </c>
      <c r="F2600" s="25">
        <v>6</v>
      </c>
      <c r="G2600" s="25">
        <v>27</v>
      </c>
      <c r="H2600" s="86">
        <v>0.46319444444444446</v>
      </c>
      <c r="I2600" s="25" t="s">
        <v>771</v>
      </c>
      <c r="O2600" s="25" t="s">
        <v>772</v>
      </c>
      <c r="P2600" s="25" t="s">
        <v>773</v>
      </c>
      <c r="Q2600" s="25" t="s">
        <v>774</v>
      </c>
      <c r="R2600" s="25" t="s">
        <v>775</v>
      </c>
      <c r="S2600" s="25" t="s">
        <v>776</v>
      </c>
      <c r="T2600" s="25" t="s">
        <v>831</v>
      </c>
      <c r="V2600" s="25" t="s">
        <v>832</v>
      </c>
      <c r="X2600" s="25" t="s">
        <v>833</v>
      </c>
      <c r="AB2600" s="25" t="s">
        <v>780</v>
      </c>
      <c r="AC2600" s="25" t="s">
        <v>781</v>
      </c>
      <c r="AD2600" s="25">
        <v>80</v>
      </c>
      <c r="AE2600" s="25" t="s">
        <v>782</v>
      </c>
      <c r="AF2600" s="25">
        <v>-23.416810201302098</v>
      </c>
      <c r="AG2600" s="25">
        <v>-68.028781514057201</v>
      </c>
      <c r="AH2600" s="25">
        <v>0.46319444444444446</v>
      </c>
      <c r="AI2600" s="25" t="s">
        <v>787</v>
      </c>
      <c r="AM2600" s="25" t="s">
        <v>784</v>
      </c>
      <c r="AN2600" s="25" t="s">
        <v>837</v>
      </c>
      <c r="AO2600" s="25" t="s">
        <v>785</v>
      </c>
      <c r="AR2600" s="25" t="s">
        <v>1217</v>
      </c>
    </row>
    <row r="2601" spans="1:44">
      <c r="A2601" s="25">
        <v>202506</v>
      </c>
      <c r="B2601" s="17" t="str">
        <f>IF(A2601="","",IFERROR(VLOOKUP(A2601,Campaña!A:K,2,0),"ID NO EXISTE"))</f>
        <v>Campaña junio 2025</v>
      </c>
      <c r="C2601" s="25">
        <v>184</v>
      </c>
      <c r="D2601" s="85" t="str">
        <f>IF(C2601="","",IFERROR(CONCATENATE(VLOOKUP(C2601,EstacionReplica!A:W,2,0)," - ",VLOOKUP(C2601,EstacionReplica!A:W,3,0)," - ",VLOOKUP(C2601,EstacionReplica!A:W,4,0)),"ID NO EXISTE"))</f>
        <v>D-08 - Registro individual - 1</v>
      </c>
      <c r="E2601" s="25">
        <v>2025</v>
      </c>
      <c r="F2601" s="25">
        <v>6</v>
      </c>
      <c r="G2601" s="25">
        <v>27</v>
      </c>
      <c r="H2601" s="86">
        <v>0.46458333333333335</v>
      </c>
      <c r="I2601" s="25" t="s">
        <v>771</v>
      </c>
      <c r="O2601" s="25" t="s">
        <v>772</v>
      </c>
      <c r="P2601" s="25" t="s">
        <v>773</v>
      </c>
      <c r="Q2601" s="25" t="s">
        <v>774</v>
      </c>
      <c r="R2601" s="25" t="s">
        <v>775</v>
      </c>
      <c r="S2601" s="25" t="s">
        <v>776</v>
      </c>
      <c r="T2601" s="25" t="s">
        <v>831</v>
      </c>
      <c r="V2601" s="25" t="s">
        <v>832</v>
      </c>
      <c r="X2601" s="25" t="s">
        <v>833</v>
      </c>
      <c r="AB2601" s="25" t="s">
        <v>780</v>
      </c>
      <c r="AC2601" s="25" t="s">
        <v>781</v>
      </c>
      <c r="AD2601" s="25">
        <v>100</v>
      </c>
      <c r="AE2601" s="25" t="s">
        <v>782</v>
      </c>
      <c r="AF2601" s="25">
        <v>-23.4171186772768</v>
      </c>
      <c r="AG2601" s="25">
        <v>-68.029004368108801</v>
      </c>
      <c r="AH2601" s="25">
        <v>0.46458333333333335</v>
      </c>
      <c r="AI2601" s="25" t="s">
        <v>792</v>
      </c>
      <c r="AM2601" s="25" t="s">
        <v>784</v>
      </c>
      <c r="AN2601" s="25" t="s">
        <v>839</v>
      </c>
      <c r="AO2601" s="25" t="s">
        <v>785</v>
      </c>
      <c r="AR2601" s="25" t="s">
        <v>1217</v>
      </c>
    </row>
    <row r="2602" spans="1:44">
      <c r="A2602" s="25">
        <v>202506</v>
      </c>
      <c r="B2602" s="17" t="str">
        <f>IF(A2602="","",IFERROR(VLOOKUP(A2602,Campaña!A:K,2,0),"ID NO EXISTE"))</f>
        <v>Campaña junio 2025</v>
      </c>
      <c r="C2602" s="25">
        <v>185</v>
      </c>
      <c r="D2602" s="85" t="str">
        <f>IF(C2602="","",IFERROR(CONCATENATE(VLOOKUP(C2602,EstacionReplica!A:W,2,0)," - ",VLOOKUP(C2602,EstacionReplica!A:W,3,0)," - ",VLOOKUP(C2602,EstacionReplica!A:W,4,0)),"ID NO EXISTE"))</f>
        <v>D-09 - Registro individual - 1</v>
      </c>
      <c r="E2602" s="25">
        <v>2025</v>
      </c>
      <c r="F2602" s="25">
        <v>6</v>
      </c>
      <c r="G2602" s="25">
        <v>27</v>
      </c>
      <c r="H2602" s="86">
        <v>0.46875</v>
      </c>
      <c r="I2602" s="25" t="s">
        <v>771</v>
      </c>
      <c r="O2602" s="25" t="s">
        <v>772</v>
      </c>
      <c r="P2602" s="25" t="s">
        <v>773</v>
      </c>
      <c r="Q2602" s="25" t="s">
        <v>774</v>
      </c>
      <c r="R2602" s="25" t="s">
        <v>775</v>
      </c>
      <c r="S2602" s="25" t="s">
        <v>776</v>
      </c>
      <c r="T2602" s="25" t="s">
        <v>777</v>
      </c>
      <c r="V2602" s="25" t="s">
        <v>778</v>
      </c>
      <c r="X2602" s="25" t="s">
        <v>779</v>
      </c>
      <c r="AB2602" s="25" t="s">
        <v>780</v>
      </c>
      <c r="AC2602" s="25" t="s">
        <v>781</v>
      </c>
      <c r="AD2602" s="25">
        <v>90</v>
      </c>
      <c r="AE2602" s="25" t="s">
        <v>782</v>
      </c>
      <c r="AF2602" s="25">
        <v>-23.416946190348799</v>
      </c>
      <c r="AG2602" s="25">
        <v>-68.030317113335002</v>
      </c>
      <c r="AH2602" s="25">
        <v>0.46875</v>
      </c>
      <c r="AI2602" s="25" t="s">
        <v>787</v>
      </c>
      <c r="AM2602" s="25" t="s">
        <v>784</v>
      </c>
      <c r="AN2602" s="25" t="s">
        <v>819</v>
      </c>
      <c r="AO2602" s="25" t="s">
        <v>785</v>
      </c>
      <c r="AR2602" s="25" t="s">
        <v>1217</v>
      </c>
    </row>
    <row r="2603" spans="1:44">
      <c r="A2603" s="25">
        <v>202506</v>
      </c>
      <c r="B2603" s="17" t="str">
        <f>IF(A2603="","",IFERROR(VLOOKUP(A2603,Campaña!A:K,2,0),"ID NO EXISTE"))</f>
        <v>Campaña junio 2025</v>
      </c>
      <c r="C2603" s="25">
        <v>186</v>
      </c>
      <c r="D2603" s="85" t="str">
        <f>IF(C2603="","",IFERROR(CONCATENATE(VLOOKUP(C2603,EstacionReplica!A:W,2,0)," - ",VLOOKUP(C2603,EstacionReplica!A:W,3,0)," - ",VLOOKUP(C2603,EstacionReplica!A:W,4,0)),"ID NO EXISTE"))</f>
        <v>D-10 - Registro individual - 1</v>
      </c>
      <c r="E2603" s="25">
        <v>2025</v>
      </c>
      <c r="F2603" s="25">
        <v>6</v>
      </c>
      <c r="G2603" s="25">
        <v>27</v>
      </c>
      <c r="H2603" s="86">
        <v>0.44097222222222221</v>
      </c>
      <c r="I2603" s="25" t="s">
        <v>771</v>
      </c>
      <c r="O2603" s="25" t="s">
        <v>772</v>
      </c>
      <c r="P2603" s="25" t="s">
        <v>773</v>
      </c>
      <c r="Q2603" s="25" t="s">
        <v>774</v>
      </c>
      <c r="R2603" s="25" t="s">
        <v>775</v>
      </c>
      <c r="S2603" s="25" t="s">
        <v>776</v>
      </c>
      <c r="T2603" s="25" t="s">
        <v>777</v>
      </c>
      <c r="V2603" s="25" t="s">
        <v>778</v>
      </c>
      <c r="X2603" s="25" t="s">
        <v>779</v>
      </c>
      <c r="AB2603" s="25" t="s">
        <v>780</v>
      </c>
      <c r="AC2603" s="25" t="s">
        <v>781</v>
      </c>
      <c r="AD2603" s="25">
        <v>0</v>
      </c>
      <c r="AE2603" s="25" t="s">
        <v>782</v>
      </c>
      <c r="AF2603" s="25">
        <v>-23.420407818726201</v>
      </c>
      <c r="AG2603" s="25">
        <v>-68.033609831422098</v>
      </c>
      <c r="AH2603" s="25">
        <v>0.44097222222222221</v>
      </c>
      <c r="AI2603" s="25" t="s">
        <v>783</v>
      </c>
      <c r="AM2603" s="25" t="s">
        <v>784</v>
      </c>
      <c r="AO2603" s="25" t="s">
        <v>785</v>
      </c>
      <c r="AR2603" s="25" t="s">
        <v>1217</v>
      </c>
    </row>
    <row r="2604" spans="1:44">
      <c r="A2604" s="25">
        <v>202506</v>
      </c>
      <c r="B2604" s="17" t="str">
        <f>IF(A2604="","",IFERROR(VLOOKUP(A2604,Campaña!A:K,2,0),"ID NO EXISTE"))</f>
        <v>Campaña junio 2025</v>
      </c>
      <c r="C2604" s="25">
        <v>187</v>
      </c>
      <c r="D2604" s="85" t="str">
        <f>IF(C2604="","",IFERROR(CONCATENATE(VLOOKUP(C2604,EstacionReplica!A:W,2,0)," - ",VLOOKUP(C2604,EstacionReplica!A:W,3,0)," - ",VLOOKUP(C2604,EstacionReplica!A:W,4,0)),"ID NO EXISTE"))</f>
        <v>D-11 - Registro individual - 1</v>
      </c>
      <c r="E2604" s="25">
        <v>2025</v>
      </c>
      <c r="F2604" s="25">
        <v>6</v>
      </c>
      <c r="G2604" s="25">
        <v>27</v>
      </c>
      <c r="H2604" s="86">
        <v>0.44305555555555554</v>
      </c>
      <c r="I2604" s="25" t="s">
        <v>771</v>
      </c>
      <c r="O2604" s="25" t="s">
        <v>772</v>
      </c>
      <c r="P2604" s="25" t="s">
        <v>773</v>
      </c>
      <c r="Q2604" s="25" t="s">
        <v>774</v>
      </c>
      <c r="R2604" s="25" t="s">
        <v>775</v>
      </c>
      <c r="S2604" s="25" t="s">
        <v>776</v>
      </c>
      <c r="T2604" s="25" t="s">
        <v>777</v>
      </c>
      <c r="V2604" s="25" t="s">
        <v>778</v>
      </c>
      <c r="X2604" s="25" t="s">
        <v>779</v>
      </c>
      <c r="AB2604" s="25" t="s">
        <v>780</v>
      </c>
      <c r="AC2604" s="25" t="s">
        <v>781</v>
      </c>
      <c r="AD2604" s="25">
        <v>20</v>
      </c>
      <c r="AE2604" s="25" t="s">
        <v>782</v>
      </c>
      <c r="AF2604" s="25">
        <v>-23.420256580901199</v>
      </c>
      <c r="AG2604" s="25">
        <v>-68.033982853817193</v>
      </c>
      <c r="AH2604" s="25">
        <v>0.44305555555555554</v>
      </c>
      <c r="AI2604" s="25" t="s">
        <v>787</v>
      </c>
      <c r="AM2604" s="25" t="s">
        <v>784</v>
      </c>
      <c r="AN2604" s="25" t="s">
        <v>846</v>
      </c>
      <c r="AO2604" s="25" t="s">
        <v>785</v>
      </c>
      <c r="AR2604" s="25" t="s">
        <v>1217</v>
      </c>
    </row>
    <row r="2605" spans="1:44">
      <c r="A2605" s="25">
        <v>202506</v>
      </c>
      <c r="B2605" s="17" t="str">
        <f>IF(A2605="","",IFERROR(VLOOKUP(A2605,Campaña!A:K,2,0),"ID NO EXISTE"))</f>
        <v>Campaña junio 2025</v>
      </c>
      <c r="C2605" s="25">
        <v>188</v>
      </c>
      <c r="D2605" s="85" t="str">
        <f>IF(C2605="","",IFERROR(CONCATENATE(VLOOKUP(C2605,EstacionReplica!A:W,2,0)," - ",VLOOKUP(C2605,EstacionReplica!A:W,3,0)," - ",VLOOKUP(C2605,EstacionReplica!A:W,4,0)),"ID NO EXISTE"))</f>
        <v>D-12 - Registro individual - 1</v>
      </c>
      <c r="E2605" s="25">
        <v>2025</v>
      </c>
      <c r="F2605" s="25">
        <v>6</v>
      </c>
      <c r="G2605" s="25">
        <v>27</v>
      </c>
      <c r="H2605" s="86">
        <v>0.43541666666666667</v>
      </c>
      <c r="I2605" s="25" t="s">
        <v>771</v>
      </c>
      <c r="O2605" s="25" t="s">
        <v>772</v>
      </c>
      <c r="P2605" s="25" t="s">
        <v>773</v>
      </c>
      <c r="Q2605" s="25" t="s">
        <v>774</v>
      </c>
      <c r="R2605" s="25" t="s">
        <v>775</v>
      </c>
      <c r="S2605" s="25" t="s">
        <v>776</v>
      </c>
      <c r="T2605" s="25" t="s">
        <v>777</v>
      </c>
      <c r="V2605" s="25" t="s">
        <v>778</v>
      </c>
      <c r="X2605" s="25" t="s">
        <v>779</v>
      </c>
      <c r="AB2605" s="25" t="s">
        <v>780</v>
      </c>
      <c r="AC2605" s="25" t="s">
        <v>781</v>
      </c>
      <c r="AD2605" s="25">
        <v>95</v>
      </c>
      <c r="AE2605" s="25" t="s">
        <v>782</v>
      </c>
      <c r="AF2605" s="25">
        <v>-23.419749778004199</v>
      </c>
      <c r="AG2605" s="25">
        <v>-68.033820148244899</v>
      </c>
      <c r="AH2605" s="25">
        <v>0.43541666666666667</v>
      </c>
      <c r="AI2605" s="25" t="s">
        <v>787</v>
      </c>
      <c r="AM2605" s="25" t="s">
        <v>784</v>
      </c>
      <c r="AN2605" s="25" t="s">
        <v>964</v>
      </c>
      <c r="AO2605" s="25" t="s">
        <v>785</v>
      </c>
      <c r="AR2605" s="25" t="s">
        <v>1217</v>
      </c>
    </row>
    <row r="2606" spans="1:44">
      <c r="A2606" s="25">
        <v>202506</v>
      </c>
      <c r="B2606" s="17" t="str">
        <f>IF(A2606="","",IFERROR(VLOOKUP(A2606,Campaña!A:K,2,0),"ID NO EXISTE"))</f>
        <v>Campaña junio 2025</v>
      </c>
      <c r="C2606" s="25">
        <v>189</v>
      </c>
      <c r="D2606" s="85" t="str">
        <f>IF(C2606="","",IFERROR(CONCATENATE(VLOOKUP(C2606,EstacionReplica!A:W,2,0)," - ",VLOOKUP(C2606,EstacionReplica!A:W,3,0)," - ",VLOOKUP(C2606,EstacionReplica!A:W,4,0)),"ID NO EXISTE"))</f>
        <v>D-13 - Registro individual - 1</v>
      </c>
      <c r="E2606" s="25">
        <v>2025</v>
      </c>
      <c r="F2606" s="25">
        <v>6</v>
      </c>
      <c r="G2606" s="25">
        <v>27</v>
      </c>
      <c r="H2606" s="86">
        <v>0.4152777777777778</v>
      </c>
      <c r="I2606" s="25" t="s">
        <v>771</v>
      </c>
      <c r="O2606" s="25" t="s">
        <v>772</v>
      </c>
      <c r="P2606" s="25" t="s">
        <v>773</v>
      </c>
      <c r="Q2606" s="25" t="s">
        <v>774</v>
      </c>
      <c r="R2606" s="25" t="s">
        <v>775</v>
      </c>
      <c r="S2606" s="25" t="s">
        <v>776</v>
      </c>
      <c r="T2606" s="25" t="s">
        <v>777</v>
      </c>
      <c r="V2606" s="25" t="s">
        <v>778</v>
      </c>
      <c r="X2606" s="25" t="s">
        <v>779</v>
      </c>
      <c r="AB2606" s="25" t="s">
        <v>780</v>
      </c>
      <c r="AC2606" s="25" t="s">
        <v>781</v>
      </c>
      <c r="AD2606" s="25">
        <v>0</v>
      </c>
      <c r="AE2606" s="25" t="s">
        <v>782</v>
      </c>
      <c r="AF2606" s="25">
        <v>-23.4194511705393</v>
      </c>
      <c r="AG2606" s="25">
        <v>-68.035192553895598</v>
      </c>
      <c r="AH2606" s="25">
        <v>0.4152777777777778</v>
      </c>
      <c r="AI2606" s="25" t="s">
        <v>789</v>
      </c>
      <c r="AM2606" s="25" t="s">
        <v>784</v>
      </c>
      <c r="AN2606" s="25" t="s">
        <v>801</v>
      </c>
      <c r="AO2606" s="25" t="s">
        <v>785</v>
      </c>
      <c r="AR2606" s="25" t="s">
        <v>1217</v>
      </c>
    </row>
    <row r="2607" spans="1:44">
      <c r="A2607" s="25">
        <v>202506</v>
      </c>
      <c r="B2607" s="17" t="str">
        <f>IF(A2607="","",IFERROR(VLOOKUP(A2607,Campaña!A:K,2,0),"ID NO EXISTE"))</f>
        <v>Campaña junio 2025</v>
      </c>
      <c r="C2607" s="25">
        <v>190</v>
      </c>
      <c r="D2607" s="85" t="str">
        <f>IF(C2607="","",IFERROR(CONCATENATE(VLOOKUP(C2607,EstacionReplica!A:W,2,0)," - ",VLOOKUP(C2607,EstacionReplica!A:W,3,0)," - ",VLOOKUP(C2607,EstacionReplica!A:W,4,0)),"ID NO EXISTE"))</f>
        <v>D-14 - Registro individual - 1</v>
      </c>
      <c r="E2607" s="25">
        <v>2025</v>
      </c>
      <c r="F2607" s="25">
        <v>6</v>
      </c>
      <c r="G2607" s="25">
        <v>27</v>
      </c>
      <c r="H2607" s="86">
        <v>0.40833333333333333</v>
      </c>
      <c r="I2607" s="25" t="s">
        <v>771</v>
      </c>
      <c r="O2607" s="25" t="s">
        <v>772</v>
      </c>
      <c r="P2607" s="25" t="s">
        <v>773</v>
      </c>
      <c r="Q2607" s="25" t="s">
        <v>774</v>
      </c>
      <c r="R2607" s="25" t="s">
        <v>775</v>
      </c>
      <c r="S2607" s="25" t="s">
        <v>776</v>
      </c>
      <c r="T2607" s="25" t="s">
        <v>777</v>
      </c>
      <c r="V2607" s="25" t="s">
        <v>778</v>
      </c>
      <c r="X2607" s="25" t="s">
        <v>779</v>
      </c>
      <c r="AB2607" s="25" t="s">
        <v>780</v>
      </c>
      <c r="AC2607" s="25" t="s">
        <v>781</v>
      </c>
      <c r="AD2607" s="25">
        <v>90</v>
      </c>
      <c r="AE2607" s="25" t="s">
        <v>782</v>
      </c>
      <c r="AF2607" s="25">
        <v>-23.4194582069203</v>
      </c>
      <c r="AG2607" s="25">
        <v>-68.034869518446399</v>
      </c>
      <c r="AH2607" s="25">
        <v>0.40833333333333333</v>
      </c>
      <c r="AI2607" s="25" t="s">
        <v>787</v>
      </c>
      <c r="AM2607" s="25" t="s">
        <v>784</v>
      </c>
      <c r="AN2607" s="25" t="s">
        <v>819</v>
      </c>
      <c r="AO2607" s="25" t="s">
        <v>785</v>
      </c>
      <c r="AR2607" s="25" t="s">
        <v>1217</v>
      </c>
    </row>
    <row r="2608" spans="1:44">
      <c r="A2608" s="25">
        <v>202506</v>
      </c>
      <c r="B2608" s="17" t="str">
        <f>IF(A2608="","",IFERROR(VLOOKUP(A2608,Campaña!A:K,2,0),"ID NO EXISTE"))</f>
        <v>Campaña junio 2025</v>
      </c>
      <c r="C2608" s="25">
        <v>191</v>
      </c>
      <c r="D2608" s="85" t="str">
        <f>IF(C2608="","",IFERROR(CONCATENATE(VLOOKUP(C2608,EstacionReplica!A:W,2,0)," - ",VLOOKUP(C2608,EstacionReplica!A:W,3,0)," - ",VLOOKUP(C2608,EstacionReplica!A:W,4,0)),"ID NO EXISTE"))</f>
        <v>D-15 - Registro individual - 1</v>
      </c>
      <c r="E2608" s="25">
        <v>2025</v>
      </c>
      <c r="F2608" s="25">
        <v>6</v>
      </c>
      <c r="G2608" s="25">
        <v>27</v>
      </c>
      <c r="H2608" s="86">
        <v>0.40763888888888888</v>
      </c>
      <c r="I2608" s="25" t="s">
        <v>771</v>
      </c>
      <c r="O2608" s="25" t="s">
        <v>772</v>
      </c>
      <c r="P2608" s="25" t="s">
        <v>773</v>
      </c>
      <c r="Q2608" s="25" t="s">
        <v>774</v>
      </c>
      <c r="R2608" s="25" t="s">
        <v>775</v>
      </c>
      <c r="S2608" s="25" t="s">
        <v>776</v>
      </c>
      <c r="T2608" s="25" t="s">
        <v>831</v>
      </c>
      <c r="V2608" s="25" t="s">
        <v>832</v>
      </c>
      <c r="X2608" s="25" t="s">
        <v>833</v>
      </c>
      <c r="AB2608" s="25" t="s">
        <v>780</v>
      </c>
      <c r="AC2608" s="25" t="s">
        <v>781</v>
      </c>
      <c r="AD2608" s="25">
        <v>0</v>
      </c>
      <c r="AE2608" s="25" t="s">
        <v>782</v>
      </c>
      <c r="AF2608" s="25">
        <v>-23.419502941978699</v>
      </c>
      <c r="AG2608" s="25">
        <v>-68.034800681997694</v>
      </c>
      <c r="AH2608" s="25">
        <v>0.40763888888888888</v>
      </c>
      <c r="AI2608" s="25" t="s">
        <v>789</v>
      </c>
      <c r="AM2608" s="25" t="s">
        <v>784</v>
      </c>
      <c r="AN2608" s="25" t="s">
        <v>801</v>
      </c>
      <c r="AO2608" s="25" t="s">
        <v>785</v>
      </c>
      <c r="AR2608" s="25" t="s">
        <v>1217</v>
      </c>
    </row>
    <row r="2609" spans="1:44">
      <c r="A2609" s="25">
        <v>202506</v>
      </c>
      <c r="B2609" s="17" t="str">
        <f>IF(A2609="","",IFERROR(VLOOKUP(A2609,Campaña!A:K,2,0),"ID NO EXISTE"))</f>
        <v>Campaña junio 2025</v>
      </c>
      <c r="C2609" s="25">
        <v>192</v>
      </c>
      <c r="D2609" s="85" t="str">
        <f>IF(C2609="","",IFERROR(CONCATENATE(VLOOKUP(C2609,EstacionReplica!A:W,2,0)," - ",VLOOKUP(C2609,EstacionReplica!A:W,3,0)," - ",VLOOKUP(C2609,EstacionReplica!A:W,4,0)),"ID NO EXISTE"))</f>
        <v>D-16 - Registro individual - 1</v>
      </c>
      <c r="E2609" s="25">
        <v>2025</v>
      </c>
      <c r="F2609" s="25">
        <v>6</v>
      </c>
      <c r="G2609" s="25">
        <v>27</v>
      </c>
      <c r="H2609" s="86">
        <v>0.41944444444444445</v>
      </c>
      <c r="I2609" s="25" t="s">
        <v>771</v>
      </c>
      <c r="O2609" s="25" t="s">
        <v>772</v>
      </c>
      <c r="P2609" s="25" t="s">
        <v>773</v>
      </c>
      <c r="Q2609" s="25" t="s">
        <v>774</v>
      </c>
      <c r="R2609" s="25" t="s">
        <v>775</v>
      </c>
      <c r="S2609" s="25" t="s">
        <v>776</v>
      </c>
      <c r="T2609" s="25" t="s">
        <v>777</v>
      </c>
      <c r="V2609" s="25" t="s">
        <v>778</v>
      </c>
      <c r="X2609" s="25" t="s">
        <v>779</v>
      </c>
      <c r="AB2609" s="25" t="s">
        <v>780</v>
      </c>
      <c r="AC2609" s="25" t="s">
        <v>781</v>
      </c>
      <c r="AD2609" s="25">
        <v>85</v>
      </c>
      <c r="AE2609" s="25" t="s">
        <v>782</v>
      </c>
      <c r="AF2609" s="25">
        <v>-23.419551002616899</v>
      </c>
      <c r="AG2609" s="25">
        <v>-68.035270129096801</v>
      </c>
      <c r="AH2609" s="25">
        <v>0.41944444444444445</v>
      </c>
      <c r="AI2609" s="25" t="s">
        <v>787</v>
      </c>
      <c r="AM2609" s="25" t="s">
        <v>784</v>
      </c>
      <c r="AN2609" s="25" t="s">
        <v>834</v>
      </c>
      <c r="AO2609" s="25" t="s">
        <v>785</v>
      </c>
      <c r="AR2609" s="25" t="s">
        <v>1217</v>
      </c>
    </row>
    <row r="2610" spans="1:44">
      <c r="A2610" s="25">
        <v>202506</v>
      </c>
      <c r="B2610" s="17" t="str">
        <f>IF(A2610="","",IFERROR(VLOOKUP(A2610,Campaña!A:K,2,0),"ID NO EXISTE"))</f>
        <v>Campaña junio 2025</v>
      </c>
      <c r="C2610" s="25">
        <v>193</v>
      </c>
      <c r="D2610" s="85" t="str">
        <f>IF(C2610="","",IFERROR(CONCATENATE(VLOOKUP(C2610,EstacionReplica!A:W,2,0)," - ",VLOOKUP(C2610,EstacionReplica!A:W,3,0)," - ",VLOOKUP(C2610,EstacionReplica!A:W,4,0)),"ID NO EXISTE"))</f>
        <v>D-17 - Registro individual - 1</v>
      </c>
      <c r="E2610" s="25">
        <v>2025</v>
      </c>
      <c r="F2610" s="25">
        <v>6</v>
      </c>
      <c r="G2610" s="25">
        <v>27</v>
      </c>
      <c r="H2610" s="86">
        <v>0.3923611111111111</v>
      </c>
      <c r="I2610" s="25" t="s">
        <v>771</v>
      </c>
      <c r="O2610" s="25" t="s">
        <v>772</v>
      </c>
      <c r="P2610" s="25" t="s">
        <v>773</v>
      </c>
      <c r="Q2610" s="25" t="s">
        <v>774</v>
      </c>
      <c r="R2610" s="25" t="s">
        <v>775</v>
      </c>
      <c r="S2610" s="25" t="s">
        <v>776</v>
      </c>
      <c r="T2610" s="25" t="s">
        <v>777</v>
      </c>
      <c r="V2610" s="25" t="s">
        <v>778</v>
      </c>
      <c r="X2610" s="25" t="s">
        <v>779</v>
      </c>
      <c r="AB2610" s="25" t="s">
        <v>780</v>
      </c>
      <c r="AC2610" s="25" t="s">
        <v>781</v>
      </c>
      <c r="AD2610" s="25">
        <v>0</v>
      </c>
      <c r="AE2610" s="25" t="s">
        <v>782</v>
      </c>
      <c r="AF2610" s="25">
        <v>-23.419787156007899</v>
      </c>
      <c r="AG2610" s="25">
        <v>-68.0354837398271</v>
      </c>
      <c r="AH2610" s="25">
        <v>0.3923611111111111</v>
      </c>
      <c r="AI2610" s="25" t="s">
        <v>789</v>
      </c>
      <c r="AM2610" s="25" t="s">
        <v>784</v>
      </c>
      <c r="AN2610" s="25" t="s">
        <v>801</v>
      </c>
      <c r="AO2610" s="25" t="s">
        <v>785</v>
      </c>
      <c r="AR2610" s="25" t="s">
        <v>1217</v>
      </c>
    </row>
    <row r="2611" spans="1:44">
      <c r="A2611" s="25">
        <v>202506</v>
      </c>
      <c r="B2611" s="17" t="str">
        <f>IF(A2611="","",IFERROR(VLOOKUP(A2611,Campaña!A:K,2,0),"ID NO EXISTE"))</f>
        <v>Campaña junio 2025</v>
      </c>
      <c r="C2611" s="25">
        <v>194</v>
      </c>
      <c r="D2611" s="85" t="str">
        <f>IF(C2611="","",IFERROR(CONCATENATE(VLOOKUP(C2611,EstacionReplica!A:W,2,0)," - ",VLOOKUP(C2611,EstacionReplica!A:W,3,0)," - ",VLOOKUP(C2611,EstacionReplica!A:W,4,0)),"ID NO EXISTE"))</f>
        <v>D-18 - Registro individual - 1</v>
      </c>
      <c r="E2611" s="25">
        <v>2025</v>
      </c>
      <c r="F2611" s="25">
        <v>6</v>
      </c>
      <c r="G2611" s="25">
        <v>27</v>
      </c>
      <c r="H2611" s="86">
        <v>0.37291666666666667</v>
      </c>
      <c r="I2611" s="25" t="s">
        <v>771</v>
      </c>
      <c r="O2611" s="25" t="s">
        <v>772</v>
      </c>
      <c r="P2611" s="25" t="s">
        <v>773</v>
      </c>
      <c r="Q2611" s="25" t="s">
        <v>774</v>
      </c>
      <c r="R2611" s="25" t="s">
        <v>775</v>
      </c>
      <c r="S2611" s="25" t="s">
        <v>776</v>
      </c>
      <c r="T2611" s="25" t="s">
        <v>777</v>
      </c>
      <c r="V2611" s="25" t="s">
        <v>778</v>
      </c>
      <c r="X2611" s="25" t="s">
        <v>779</v>
      </c>
      <c r="AB2611" s="25" t="s">
        <v>780</v>
      </c>
      <c r="AC2611" s="25" t="s">
        <v>781</v>
      </c>
      <c r="AD2611" s="25">
        <v>0</v>
      </c>
      <c r="AE2611" s="25" t="s">
        <v>782</v>
      </c>
      <c r="AF2611" s="25">
        <v>-23.420146126121399</v>
      </c>
      <c r="AG2611" s="25">
        <v>-68.035109213459407</v>
      </c>
      <c r="AH2611" s="25">
        <v>0.37291666666666667</v>
      </c>
      <c r="AI2611" s="25" t="s">
        <v>789</v>
      </c>
      <c r="AM2611" s="25" t="s">
        <v>784</v>
      </c>
      <c r="AN2611" s="25" t="s">
        <v>801</v>
      </c>
      <c r="AO2611" s="25" t="s">
        <v>785</v>
      </c>
      <c r="AR2611" s="25" t="s">
        <v>1217</v>
      </c>
    </row>
    <row r="2612" spans="1:44">
      <c r="A2612" s="25">
        <v>202506</v>
      </c>
      <c r="B2612" s="17" t="str">
        <f>IF(A2612="","",IFERROR(VLOOKUP(A2612,Campaña!A:K,2,0),"ID NO EXISTE"))</f>
        <v>Campaña junio 2025</v>
      </c>
      <c r="C2612" s="25">
        <v>195</v>
      </c>
      <c r="D2612" s="85" t="str">
        <f>IF(C2612="","",IFERROR(CONCATENATE(VLOOKUP(C2612,EstacionReplica!A:W,2,0)," - ",VLOOKUP(C2612,EstacionReplica!A:W,3,0)," - ",VLOOKUP(C2612,EstacionReplica!A:W,4,0)),"ID NO EXISTE"))</f>
        <v>D-19 - Registro individual - 1</v>
      </c>
      <c r="E2612" s="25">
        <v>2025</v>
      </c>
      <c r="F2612" s="25">
        <v>6</v>
      </c>
      <c r="G2612" s="25">
        <v>27</v>
      </c>
      <c r="H2612" s="86">
        <v>0.37361111111111112</v>
      </c>
      <c r="I2612" s="25" t="s">
        <v>771</v>
      </c>
      <c r="O2612" s="25" t="s">
        <v>772</v>
      </c>
      <c r="P2612" s="25" t="s">
        <v>773</v>
      </c>
      <c r="Q2612" s="25" t="s">
        <v>774</v>
      </c>
      <c r="R2612" s="25" t="s">
        <v>775</v>
      </c>
      <c r="S2612" s="25" t="s">
        <v>776</v>
      </c>
      <c r="T2612" s="25" t="s">
        <v>777</v>
      </c>
      <c r="V2612" s="25" t="s">
        <v>778</v>
      </c>
      <c r="X2612" s="25" t="s">
        <v>779</v>
      </c>
      <c r="AB2612" s="25" t="s">
        <v>780</v>
      </c>
      <c r="AC2612" s="25" t="s">
        <v>781</v>
      </c>
      <c r="AD2612" s="25">
        <v>0</v>
      </c>
      <c r="AE2612" s="25" t="s">
        <v>782</v>
      </c>
      <c r="AF2612" s="25">
        <v>-23.4203095427129</v>
      </c>
      <c r="AG2612" s="25">
        <v>-68.035245052583704</v>
      </c>
      <c r="AH2612" s="25">
        <v>0.37361111111111112</v>
      </c>
      <c r="AI2612" s="25" t="s">
        <v>789</v>
      </c>
      <c r="AM2612" s="25" t="s">
        <v>784</v>
      </c>
      <c r="AN2612" s="25" t="s">
        <v>801</v>
      </c>
      <c r="AO2612" s="25" t="s">
        <v>785</v>
      </c>
      <c r="AR2612" s="25" t="s">
        <v>1217</v>
      </c>
    </row>
    <row r="2613" spans="1:44">
      <c r="A2613" s="25">
        <v>202506</v>
      </c>
      <c r="B2613" s="17" t="str">
        <f>IF(A2613="","",IFERROR(VLOOKUP(A2613,Campaña!A:K,2,0),"ID NO EXISTE"))</f>
        <v>Campaña junio 2025</v>
      </c>
      <c r="C2613" s="25">
        <v>196</v>
      </c>
      <c r="D2613" s="85" t="str">
        <f>IF(C2613="","",IFERROR(CONCATENATE(VLOOKUP(C2613,EstacionReplica!A:W,2,0)," - ",VLOOKUP(C2613,EstacionReplica!A:W,3,0)," - ",VLOOKUP(C2613,EstacionReplica!A:W,4,0)),"ID NO EXISTE"))</f>
        <v>D-20 - Registro individual - 1</v>
      </c>
      <c r="E2613" s="25">
        <v>2025</v>
      </c>
      <c r="F2613" s="25">
        <v>6</v>
      </c>
      <c r="G2613" s="25">
        <v>27</v>
      </c>
      <c r="H2613" s="86">
        <v>0.37361111111111112</v>
      </c>
      <c r="I2613" s="25" t="s">
        <v>771</v>
      </c>
      <c r="O2613" s="25" t="s">
        <v>772</v>
      </c>
      <c r="P2613" s="25" t="s">
        <v>773</v>
      </c>
      <c r="Q2613" s="25" t="s">
        <v>774</v>
      </c>
      <c r="R2613" s="25" t="s">
        <v>775</v>
      </c>
      <c r="S2613" s="25" t="s">
        <v>776</v>
      </c>
      <c r="T2613" s="25" t="s">
        <v>777</v>
      </c>
      <c r="V2613" s="25" t="s">
        <v>778</v>
      </c>
      <c r="X2613" s="25" t="s">
        <v>779</v>
      </c>
      <c r="AB2613" s="25" t="s">
        <v>780</v>
      </c>
      <c r="AC2613" s="25" t="s">
        <v>781</v>
      </c>
      <c r="AD2613" s="25">
        <v>0</v>
      </c>
      <c r="AE2613" s="25" t="s">
        <v>782</v>
      </c>
      <c r="AF2613" s="25">
        <v>-23.4202832939487</v>
      </c>
      <c r="AG2613" s="25">
        <v>-68.035382267518003</v>
      </c>
      <c r="AH2613" s="25">
        <v>0.37361111111111112</v>
      </c>
      <c r="AI2613" s="25" t="s">
        <v>789</v>
      </c>
      <c r="AM2613" s="25" t="s">
        <v>784</v>
      </c>
      <c r="AN2613" s="25" t="s">
        <v>801</v>
      </c>
      <c r="AO2613" s="25" t="s">
        <v>785</v>
      </c>
      <c r="AR2613" s="25" t="s">
        <v>1217</v>
      </c>
    </row>
    <row r="2614" spans="1:44">
      <c r="A2614" s="25">
        <v>202506</v>
      </c>
      <c r="B2614" s="17" t="str">
        <f>IF(A2614="","",IFERROR(VLOOKUP(A2614,Campaña!A:K,2,0),"ID NO EXISTE"))</f>
        <v>Campaña junio 2025</v>
      </c>
      <c r="C2614" s="25">
        <v>197</v>
      </c>
      <c r="D2614" s="85" t="str">
        <f>IF(C2614="","",IFERROR(CONCATENATE(VLOOKUP(C2614,EstacionReplica!A:W,2,0)," - ",VLOOKUP(C2614,EstacionReplica!A:W,3,0)," - ",VLOOKUP(C2614,EstacionReplica!A:W,4,0)),"ID NO EXISTE"))</f>
        <v>D-21 - Registro individual - 1</v>
      </c>
      <c r="E2614" s="25">
        <v>2025</v>
      </c>
      <c r="F2614" s="25">
        <v>6</v>
      </c>
      <c r="G2614" s="25">
        <v>27</v>
      </c>
      <c r="H2614" s="86">
        <v>0.37430555555555556</v>
      </c>
      <c r="I2614" s="25" t="s">
        <v>771</v>
      </c>
      <c r="O2614" s="25" t="s">
        <v>772</v>
      </c>
      <c r="P2614" s="25" t="s">
        <v>773</v>
      </c>
      <c r="Q2614" s="25" t="s">
        <v>774</v>
      </c>
      <c r="R2614" s="25" t="s">
        <v>775</v>
      </c>
      <c r="S2614" s="25" t="s">
        <v>776</v>
      </c>
      <c r="T2614" s="25" t="s">
        <v>777</v>
      </c>
      <c r="V2614" s="25" t="s">
        <v>778</v>
      </c>
      <c r="X2614" s="25" t="s">
        <v>779</v>
      </c>
      <c r="AB2614" s="25" t="s">
        <v>780</v>
      </c>
      <c r="AC2614" s="25" t="s">
        <v>781</v>
      </c>
      <c r="AD2614" s="25">
        <v>0</v>
      </c>
      <c r="AE2614" s="25" t="s">
        <v>782</v>
      </c>
      <c r="AF2614" s="25">
        <v>-23.4202660163056</v>
      </c>
      <c r="AG2614" s="25">
        <v>-68.035509629884601</v>
      </c>
      <c r="AH2614" s="25">
        <v>0.37430555555555556</v>
      </c>
      <c r="AI2614" s="25" t="s">
        <v>789</v>
      </c>
      <c r="AM2614" s="25" t="s">
        <v>784</v>
      </c>
      <c r="AN2614" s="25" t="s">
        <v>801</v>
      </c>
      <c r="AO2614" s="25" t="s">
        <v>785</v>
      </c>
      <c r="AR2614" s="25" t="s">
        <v>1217</v>
      </c>
    </row>
    <row r="2615" spans="1:44">
      <c r="A2615" s="25">
        <v>202506</v>
      </c>
      <c r="B2615" s="17" t="str">
        <f>IF(A2615="","",IFERROR(VLOOKUP(A2615,Campaña!A:K,2,0),"ID NO EXISTE"))</f>
        <v>Campaña junio 2025</v>
      </c>
      <c r="C2615" s="25">
        <v>198</v>
      </c>
      <c r="D2615" s="85" t="str">
        <f>IF(C2615="","",IFERROR(CONCATENATE(VLOOKUP(C2615,EstacionReplica!A:W,2,0)," - ",VLOOKUP(C2615,EstacionReplica!A:W,3,0)," - ",VLOOKUP(C2615,EstacionReplica!A:W,4,0)),"ID NO EXISTE"))</f>
        <v>D-22 - Registro individual - 1</v>
      </c>
      <c r="E2615" s="25">
        <v>2025</v>
      </c>
      <c r="F2615" s="25">
        <v>6</v>
      </c>
      <c r="G2615" s="25">
        <v>27</v>
      </c>
      <c r="H2615" s="86">
        <v>0.37430555555555556</v>
      </c>
      <c r="I2615" s="25" t="s">
        <v>771</v>
      </c>
      <c r="O2615" s="25" t="s">
        <v>772</v>
      </c>
      <c r="P2615" s="25" t="s">
        <v>773</v>
      </c>
      <c r="Q2615" s="25" t="s">
        <v>774</v>
      </c>
      <c r="R2615" s="25" t="s">
        <v>775</v>
      </c>
      <c r="S2615" s="25" t="s">
        <v>776</v>
      </c>
      <c r="T2615" s="25" t="s">
        <v>777</v>
      </c>
      <c r="V2615" s="25" t="s">
        <v>778</v>
      </c>
      <c r="X2615" s="25" t="s">
        <v>779</v>
      </c>
      <c r="AB2615" s="25" t="s">
        <v>780</v>
      </c>
      <c r="AC2615" s="25" t="s">
        <v>781</v>
      </c>
      <c r="AD2615" s="25">
        <v>0</v>
      </c>
      <c r="AE2615" s="25" t="s">
        <v>782</v>
      </c>
      <c r="AF2615" s="25">
        <v>-23.4202664997703</v>
      </c>
      <c r="AG2615" s="25">
        <v>-68.035587926114701</v>
      </c>
      <c r="AH2615" s="25">
        <v>0.37430555555555556</v>
      </c>
      <c r="AI2615" s="25" t="s">
        <v>789</v>
      </c>
      <c r="AM2615" s="25" t="s">
        <v>784</v>
      </c>
      <c r="AN2615" s="25" t="s">
        <v>801</v>
      </c>
      <c r="AO2615" s="25" t="s">
        <v>785</v>
      </c>
      <c r="AR2615" s="25" t="s">
        <v>1217</v>
      </c>
    </row>
    <row r="2616" spans="1:44">
      <c r="A2616" s="25">
        <v>202506</v>
      </c>
      <c r="B2616" s="17" t="str">
        <f>IF(A2616="","",IFERROR(VLOOKUP(A2616,Campaña!A:K,2,0),"ID NO EXISTE"))</f>
        <v>Campaña junio 2025</v>
      </c>
      <c r="C2616" s="25">
        <v>199</v>
      </c>
      <c r="D2616" s="85" t="str">
        <f>IF(C2616="","",IFERROR(CONCATENATE(VLOOKUP(C2616,EstacionReplica!A:W,2,0)," - ",VLOOKUP(C2616,EstacionReplica!A:W,3,0)," - ",VLOOKUP(C2616,EstacionReplica!A:W,4,0)),"ID NO EXISTE"))</f>
        <v>D-23 - Registro individual - 1</v>
      </c>
      <c r="E2616" s="25">
        <v>2025</v>
      </c>
      <c r="F2616" s="25">
        <v>6</v>
      </c>
      <c r="G2616" s="25">
        <v>27</v>
      </c>
      <c r="H2616" s="86">
        <v>0.37569444444444444</v>
      </c>
      <c r="I2616" s="25" t="s">
        <v>771</v>
      </c>
      <c r="O2616" s="25" t="s">
        <v>772</v>
      </c>
      <c r="P2616" s="25" t="s">
        <v>773</v>
      </c>
      <c r="Q2616" s="25" t="s">
        <v>774</v>
      </c>
      <c r="R2616" s="25" t="s">
        <v>775</v>
      </c>
      <c r="S2616" s="25" t="s">
        <v>776</v>
      </c>
      <c r="T2616" s="25" t="s">
        <v>777</v>
      </c>
      <c r="V2616" s="25" t="s">
        <v>778</v>
      </c>
      <c r="X2616" s="25" t="s">
        <v>779</v>
      </c>
      <c r="AB2616" s="25" t="s">
        <v>780</v>
      </c>
      <c r="AC2616" s="25" t="s">
        <v>781</v>
      </c>
      <c r="AD2616" s="25">
        <v>0</v>
      </c>
      <c r="AE2616" s="25" t="s">
        <v>782</v>
      </c>
      <c r="AF2616" s="25">
        <v>-23.4204113692088</v>
      </c>
      <c r="AG2616" s="25">
        <v>-68.035645600593696</v>
      </c>
      <c r="AH2616" s="25">
        <v>0.37569444444444444</v>
      </c>
      <c r="AI2616" s="25" t="s">
        <v>789</v>
      </c>
      <c r="AM2616" s="25" t="s">
        <v>784</v>
      </c>
      <c r="AN2616" s="25" t="s">
        <v>801</v>
      </c>
      <c r="AO2616" s="25" t="s">
        <v>785</v>
      </c>
      <c r="AR2616" s="25" t="s">
        <v>1217</v>
      </c>
    </row>
    <row r="2617" spans="1:44">
      <c r="A2617" s="25">
        <v>202506</v>
      </c>
      <c r="B2617" s="17" t="str">
        <f>IF(A2617="","",IFERROR(VLOOKUP(A2617,Campaña!A:K,2,0),"ID NO EXISTE"))</f>
        <v>Campaña junio 2025</v>
      </c>
      <c r="C2617" s="25">
        <v>200</v>
      </c>
      <c r="D2617" s="85" t="str">
        <f>IF(C2617="","",IFERROR(CONCATENATE(VLOOKUP(C2617,EstacionReplica!A:W,2,0)," - ",VLOOKUP(C2617,EstacionReplica!A:W,3,0)," - ",VLOOKUP(C2617,EstacionReplica!A:W,4,0)),"ID NO EXISTE"))</f>
        <v>D-24 - Registro individual - 1</v>
      </c>
      <c r="E2617" s="25">
        <v>2025</v>
      </c>
      <c r="F2617" s="25">
        <v>6</v>
      </c>
      <c r="G2617" s="25">
        <v>27</v>
      </c>
      <c r="H2617" s="86">
        <v>0.44791666666666669</v>
      </c>
      <c r="I2617" s="25" t="s">
        <v>771</v>
      </c>
      <c r="O2617" s="25" t="s">
        <v>772</v>
      </c>
      <c r="P2617" s="25" t="s">
        <v>773</v>
      </c>
      <c r="Q2617" s="25" t="s">
        <v>774</v>
      </c>
      <c r="R2617" s="25" t="s">
        <v>775</v>
      </c>
      <c r="S2617" s="25" t="s">
        <v>776</v>
      </c>
      <c r="T2617" s="25" t="s">
        <v>777</v>
      </c>
      <c r="V2617" s="25" t="s">
        <v>778</v>
      </c>
      <c r="X2617" s="25" t="s">
        <v>779</v>
      </c>
      <c r="AB2617" s="25" t="s">
        <v>780</v>
      </c>
      <c r="AC2617" s="25" t="s">
        <v>781</v>
      </c>
      <c r="AD2617" s="25">
        <v>0</v>
      </c>
      <c r="AE2617" s="25" t="s">
        <v>782</v>
      </c>
      <c r="AF2617" s="25">
        <v>-23.421900129125898</v>
      </c>
      <c r="AG2617" s="25">
        <v>-68.039794532779297</v>
      </c>
      <c r="AH2617" s="25">
        <v>0.44791666666666669</v>
      </c>
      <c r="AI2617" s="25" t="s">
        <v>783</v>
      </c>
      <c r="AM2617" s="25" t="s">
        <v>784</v>
      </c>
      <c r="AO2617" s="25" t="s">
        <v>785</v>
      </c>
      <c r="AR2617" s="25" t="s">
        <v>1217</v>
      </c>
    </row>
    <row r="2618" spans="1:44">
      <c r="A2618" s="25">
        <v>202506</v>
      </c>
      <c r="B2618" s="17" t="str">
        <f>IF(A2618="","",IFERROR(VLOOKUP(A2618,Campaña!A:K,2,0),"ID NO EXISTE"))</f>
        <v>Campaña junio 2025</v>
      </c>
      <c r="C2618" s="25">
        <v>201</v>
      </c>
      <c r="D2618" s="85" t="str">
        <f>IF(C2618="","",IFERROR(CONCATENATE(VLOOKUP(C2618,EstacionReplica!A:W,2,0)," - ",VLOOKUP(C2618,EstacionReplica!A:W,3,0)," - ",VLOOKUP(C2618,EstacionReplica!A:W,4,0)),"ID NO EXISTE"))</f>
        <v>D-25 - Registro individual - 1</v>
      </c>
      <c r="E2618" s="25">
        <v>2025</v>
      </c>
      <c r="F2618" s="25">
        <v>6</v>
      </c>
      <c r="G2618" s="25">
        <v>27</v>
      </c>
      <c r="H2618" s="86">
        <v>0.46250000000000002</v>
      </c>
      <c r="I2618" s="25" t="s">
        <v>771</v>
      </c>
      <c r="O2618" s="25" t="s">
        <v>772</v>
      </c>
      <c r="P2618" s="25" t="s">
        <v>773</v>
      </c>
      <c r="Q2618" s="25" t="s">
        <v>774</v>
      </c>
      <c r="R2618" s="25" t="s">
        <v>775</v>
      </c>
      <c r="S2618" s="25" t="s">
        <v>776</v>
      </c>
      <c r="T2618" s="25" t="s">
        <v>777</v>
      </c>
      <c r="V2618" s="25" t="s">
        <v>778</v>
      </c>
      <c r="X2618" s="25" t="s">
        <v>779</v>
      </c>
      <c r="AB2618" s="25" t="s">
        <v>780</v>
      </c>
      <c r="AC2618" s="25" t="s">
        <v>781</v>
      </c>
      <c r="AD2618" s="25">
        <v>35</v>
      </c>
      <c r="AE2618" s="25" t="s">
        <v>782</v>
      </c>
      <c r="AF2618" s="25">
        <v>-23.421417717932702</v>
      </c>
      <c r="AG2618" s="25">
        <v>-68.039191186803606</v>
      </c>
      <c r="AH2618" s="25">
        <v>0.46250000000000002</v>
      </c>
      <c r="AI2618" s="25" t="s">
        <v>787</v>
      </c>
      <c r="AM2618" s="25" t="s">
        <v>784</v>
      </c>
      <c r="AN2618" s="25" t="s">
        <v>948</v>
      </c>
      <c r="AO2618" s="25" t="s">
        <v>785</v>
      </c>
      <c r="AR2618" s="25" t="s">
        <v>1217</v>
      </c>
    </row>
    <row r="2619" spans="1:44">
      <c r="A2619" s="25">
        <v>202506</v>
      </c>
      <c r="B2619" s="17" t="str">
        <f>IF(A2619="","",IFERROR(VLOOKUP(A2619,Campaña!A:K,2,0),"ID NO EXISTE"))</f>
        <v>Campaña junio 2025</v>
      </c>
      <c r="C2619" s="25">
        <v>202</v>
      </c>
      <c r="D2619" s="85" t="str">
        <f>IF(C2619="","",IFERROR(CONCATENATE(VLOOKUP(C2619,EstacionReplica!A:W,2,0)," - ",VLOOKUP(C2619,EstacionReplica!A:W,3,0)," - ",VLOOKUP(C2619,EstacionReplica!A:W,4,0)),"ID NO EXISTE"))</f>
        <v>D-26 - Registro individual - 1</v>
      </c>
      <c r="E2619" s="25">
        <v>2025</v>
      </c>
      <c r="F2619" s="25">
        <v>6</v>
      </c>
      <c r="G2619" s="25">
        <v>27</v>
      </c>
      <c r="H2619" s="86">
        <v>0.44791666666666669</v>
      </c>
      <c r="I2619" s="25" t="s">
        <v>771</v>
      </c>
      <c r="O2619" s="25" t="s">
        <v>772</v>
      </c>
      <c r="P2619" s="25" t="s">
        <v>773</v>
      </c>
      <c r="Q2619" s="25" t="s">
        <v>774</v>
      </c>
      <c r="R2619" s="25" t="s">
        <v>775</v>
      </c>
      <c r="S2619" s="25" t="s">
        <v>776</v>
      </c>
      <c r="T2619" s="25" t="s">
        <v>777</v>
      </c>
      <c r="V2619" s="25" t="s">
        <v>778</v>
      </c>
      <c r="X2619" s="25" t="s">
        <v>779</v>
      </c>
      <c r="AB2619" s="25" t="s">
        <v>780</v>
      </c>
      <c r="AC2619" s="25" t="s">
        <v>781</v>
      </c>
      <c r="AD2619" s="25">
        <v>0</v>
      </c>
      <c r="AE2619" s="25" t="s">
        <v>782</v>
      </c>
      <c r="AF2619" s="25">
        <v>-23.4218179412997</v>
      </c>
      <c r="AG2619" s="25">
        <v>-68.039648312290495</v>
      </c>
      <c r="AH2619" s="25">
        <v>0.44791666666666669</v>
      </c>
      <c r="AI2619" s="25" t="s">
        <v>783</v>
      </c>
      <c r="AM2619" s="25" t="s">
        <v>784</v>
      </c>
      <c r="AO2619" s="25" t="s">
        <v>785</v>
      </c>
      <c r="AR2619" s="25" t="s">
        <v>1217</v>
      </c>
    </row>
    <row r="2620" spans="1:44">
      <c r="A2620" s="25">
        <v>202506</v>
      </c>
      <c r="B2620" s="17" t="str">
        <f>IF(A2620="","",IFERROR(VLOOKUP(A2620,Campaña!A:K,2,0),"ID NO EXISTE"))</f>
        <v>Campaña junio 2025</v>
      </c>
      <c r="C2620" s="25">
        <v>203</v>
      </c>
      <c r="D2620" s="85" t="str">
        <f>IF(C2620="","",IFERROR(CONCATENATE(VLOOKUP(C2620,EstacionReplica!A:W,2,0)," - ",VLOOKUP(C2620,EstacionReplica!A:W,3,0)," - ",VLOOKUP(C2620,EstacionReplica!A:W,4,0)),"ID NO EXISTE"))</f>
        <v>D-27 - Registro individual - 1</v>
      </c>
      <c r="E2620" s="25">
        <v>2025</v>
      </c>
      <c r="F2620" s="25">
        <v>6</v>
      </c>
      <c r="G2620" s="25">
        <v>27</v>
      </c>
      <c r="H2620" s="86">
        <v>0.44791666666666669</v>
      </c>
      <c r="I2620" s="25" t="s">
        <v>771</v>
      </c>
      <c r="O2620" s="25" t="s">
        <v>772</v>
      </c>
      <c r="P2620" s="25" t="s">
        <v>773</v>
      </c>
      <c r="Q2620" s="25" t="s">
        <v>774</v>
      </c>
      <c r="R2620" s="25" t="s">
        <v>775</v>
      </c>
      <c r="S2620" s="25" t="s">
        <v>776</v>
      </c>
      <c r="T2620" s="25" t="s">
        <v>777</v>
      </c>
      <c r="V2620" s="25" t="s">
        <v>778</v>
      </c>
      <c r="X2620" s="25" t="s">
        <v>779</v>
      </c>
      <c r="AB2620" s="25" t="s">
        <v>780</v>
      </c>
      <c r="AC2620" s="25" t="s">
        <v>781</v>
      </c>
      <c r="AD2620" s="25">
        <v>0</v>
      </c>
      <c r="AE2620" s="25" t="s">
        <v>782</v>
      </c>
      <c r="AF2620" s="25">
        <v>-23.421854128231502</v>
      </c>
      <c r="AG2620" s="25">
        <v>-68.039657838592305</v>
      </c>
      <c r="AH2620" s="25">
        <v>0.44791666666666669</v>
      </c>
      <c r="AI2620" s="25" t="s">
        <v>783</v>
      </c>
      <c r="AM2620" s="25" t="s">
        <v>784</v>
      </c>
      <c r="AO2620" s="25" t="s">
        <v>785</v>
      </c>
      <c r="AR2620" s="25" t="s">
        <v>1217</v>
      </c>
    </row>
    <row r="2621" spans="1:44">
      <c r="A2621" s="25">
        <v>202506</v>
      </c>
      <c r="B2621" s="17" t="str">
        <f>IF(A2621="","",IFERROR(VLOOKUP(A2621,Campaña!A:K,2,0),"ID NO EXISTE"))</f>
        <v>Campaña junio 2025</v>
      </c>
      <c r="C2621" s="25">
        <v>204</v>
      </c>
      <c r="D2621" s="85" t="str">
        <f>IF(C2621="","",IFERROR(CONCATENATE(VLOOKUP(C2621,EstacionReplica!A:W,2,0)," - ",VLOOKUP(C2621,EstacionReplica!A:W,3,0)," - ",VLOOKUP(C2621,EstacionReplica!A:W,4,0)),"ID NO EXISTE"))</f>
        <v>D-28 - Registro individual - 1</v>
      </c>
      <c r="E2621" s="25">
        <v>2025</v>
      </c>
      <c r="F2621" s="25">
        <v>6</v>
      </c>
      <c r="G2621" s="25">
        <v>27</v>
      </c>
      <c r="H2621" s="86">
        <v>0.39444444444444443</v>
      </c>
      <c r="I2621" s="25" t="s">
        <v>771</v>
      </c>
      <c r="O2621" s="25" t="s">
        <v>772</v>
      </c>
      <c r="P2621" s="25" t="s">
        <v>773</v>
      </c>
      <c r="Q2621" s="25" t="s">
        <v>774</v>
      </c>
      <c r="R2621" s="25" t="s">
        <v>775</v>
      </c>
      <c r="S2621" s="25" t="s">
        <v>776</v>
      </c>
      <c r="T2621" s="25" t="s">
        <v>777</v>
      </c>
      <c r="V2621" s="25" t="s">
        <v>778</v>
      </c>
      <c r="X2621" s="25" t="s">
        <v>779</v>
      </c>
      <c r="AB2621" s="25" t="s">
        <v>780</v>
      </c>
      <c r="AC2621" s="25" t="s">
        <v>781</v>
      </c>
      <c r="AD2621" s="25">
        <v>30</v>
      </c>
      <c r="AE2621" s="25" t="s">
        <v>782</v>
      </c>
      <c r="AF2621" s="25">
        <v>-23.418010056776001</v>
      </c>
      <c r="AG2621" s="25">
        <v>-68.040243468389903</v>
      </c>
      <c r="AH2621" s="25">
        <v>0.39444444444444443</v>
      </c>
      <c r="AI2621" s="25" t="s">
        <v>787</v>
      </c>
      <c r="AM2621" s="25" t="s">
        <v>784</v>
      </c>
      <c r="AN2621" s="25" t="s">
        <v>1225</v>
      </c>
      <c r="AO2621" s="25" t="s">
        <v>785</v>
      </c>
      <c r="AR2621" s="25" t="s">
        <v>1217</v>
      </c>
    </row>
    <row r="2622" spans="1:44">
      <c r="A2622" s="25">
        <v>202506</v>
      </c>
      <c r="B2622" s="17" t="str">
        <f>IF(A2622="","",IFERROR(VLOOKUP(A2622,Campaña!A:K,2,0),"ID NO EXISTE"))</f>
        <v>Campaña junio 2025</v>
      </c>
      <c r="C2622" s="25">
        <v>205</v>
      </c>
      <c r="D2622" s="85" t="str">
        <f>IF(C2622="","",IFERROR(CONCATENATE(VLOOKUP(C2622,EstacionReplica!A:W,2,0)," - ",VLOOKUP(C2622,EstacionReplica!A:W,3,0)," - ",VLOOKUP(C2622,EstacionReplica!A:W,4,0)),"ID NO EXISTE"))</f>
        <v>D-29 - Registro individual - 1</v>
      </c>
      <c r="E2622" s="25">
        <v>2025</v>
      </c>
      <c r="F2622" s="25">
        <v>6</v>
      </c>
      <c r="G2622" s="25">
        <v>27</v>
      </c>
      <c r="H2622" s="86">
        <v>0.41458333333333336</v>
      </c>
      <c r="I2622" s="25" t="s">
        <v>771</v>
      </c>
      <c r="O2622" s="25" t="s">
        <v>772</v>
      </c>
      <c r="P2622" s="25" t="s">
        <v>773</v>
      </c>
      <c r="Q2622" s="25" t="s">
        <v>774</v>
      </c>
      <c r="R2622" s="25" t="s">
        <v>775</v>
      </c>
      <c r="S2622" s="25" t="s">
        <v>776</v>
      </c>
      <c r="T2622" s="25" t="s">
        <v>777</v>
      </c>
      <c r="V2622" s="25" t="s">
        <v>778</v>
      </c>
      <c r="X2622" s="25" t="s">
        <v>779</v>
      </c>
      <c r="AB2622" s="25" t="s">
        <v>780</v>
      </c>
      <c r="AC2622" s="25" t="s">
        <v>781</v>
      </c>
      <c r="AD2622" s="25">
        <v>0</v>
      </c>
      <c r="AE2622" s="25" t="s">
        <v>782</v>
      </c>
      <c r="AF2622" s="25">
        <v>-23.4178172634569</v>
      </c>
      <c r="AG2622" s="25">
        <v>-68.039735919976707</v>
      </c>
      <c r="AH2622" s="25">
        <v>0.41458333333333336</v>
      </c>
      <c r="AI2622" s="25" t="s">
        <v>789</v>
      </c>
      <c r="AM2622" s="25" t="s">
        <v>784</v>
      </c>
      <c r="AN2622" s="25" t="s">
        <v>801</v>
      </c>
      <c r="AO2622" s="25" t="s">
        <v>785</v>
      </c>
      <c r="AR2622" s="25" t="s">
        <v>1217</v>
      </c>
    </row>
    <row r="2623" spans="1:44">
      <c r="A2623" s="25">
        <v>202506</v>
      </c>
      <c r="B2623" s="17" t="str">
        <f>IF(A2623="","",IFERROR(VLOOKUP(A2623,Campaña!A:K,2,0),"ID NO EXISTE"))</f>
        <v>Campaña junio 2025</v>
      </c>
      <c r="C2623" s="25">
        <v>206</v>
      </c>
      <c r="D2623" s="85" t="str">
        <f>IF(C2623="","",IFERROR(CONCATENATE(VLOOKUP(C2623,EstacionReplica!A:W,2,0)," - ",VLOOKUP(C2623,EstacionReplica!A:W,3,0)," - ",VLOOKUP(C2623,EstacionReplica!A:W,4,0)),"ID NO EXISTE"))</f>
        <v>D-30 - Registro individual - 1</v>
      </c>
      <c r="E2623" s="25">
        <v>2025</v>
      </c>
      <c r="F2623" s="25">
        <v>6</v>
      </c>
      <c r="G2623" s="25">
        <v>27</v>
      </c>
      <c r="H2623" s="86">
        <v>0.4152777777777778</v>
      </c>
      <c r="I2623" s="25" t="s">
        <v>771</v>
      </c>
      <c r="O2623" s="25" t="s">
        <v>772</v>
      </c>
      <c r="P2623" s="25" t="s">
        <v>773</v>
      </c>
      <c r="Q2623" s="25" t="s">
        <v>774</v>
      </c>
      <c r="R2623" s="25" t="s">
        <v>775</v>
      </c>
      <c r="S2623" s="25" t="s">
        <v>776</v>
      </c>
      <c r="T2623" s="25" t="s">
        <v>777</v>
      </c>
      <c r="V2623" s="25" t="s">
        <v>778</v>
      </c>
      <c r="X2623" s="25" t="s">
        <v>779</v>
      </c>
      <c r="AB2623" s="25" t="s">
        <v>780</v>
      </c>
      <c r="AC2623" s="25" t="s">
        <v>781</v>
      </c>
      <c r="AD2623" s="25">
        <v>10</v>
      </c>
      <c r="AE2623" s="25" t="s">
        <v>782</v>
      </c>
      <c r="AF2623" s="25">
        <v>-23.418170762819202</v>
      </c>
      <c r="AG2623" s="25">
        <v>-68.039938901956504</v>
      </c>
      <c r="AH2623" s="25">
        <v>0.4152777777777778</v>
      </c>
      <c r="AI2623" s="25" t="s">
        <v>787</v>
      </c>
      <c r="AM2623" s="25" t="s">
        <v>784</v>
      </c>
      <c r="AN2623" s="25" t="s">
        <v>852</v>
      </c>
      <c r="AO2623" s="25" t="s">
        <v>785</v>
      </c>
      <c r="AR2623" s="25" t="s">
        <v>1217</v>
      </c>
    </row>
    <row r="2624" spans="1:44">
      <c r="A2624" s="25">
        <v>202506</v>
      </c>
      <c r="B2624" s="17" t="str">
        <f>IF(A2624="","",IFERROR(VLOOKUP(A2624,Campaña!A:K,2,0),"ID NO EXISTE"))</f>
        <v>Campaña junio 2025</v>
      </c>
      <c r="C2624" s="25">
        <v>207</v>
      </c>
      <c r="D2624" s="85" t="str">
        <f>IF(C2624="","",IFERROR(CONCATENATE(VLOOKUP(C2624,EstacionReplica!A:W,2,0)," - ",VLOOKUP(C2624,EstacionReplica!A:W,3,0)," - ",VLOOKUP(C2624,EstacionReplica!A:W,4,0)),"ID NO EXISTE"))</f>
        <v>D-31 - Registro individual - 1</v>
      </c>
      <c r="E2624" s="25">
        <v>2025</v>
      </c>
      <c r="F2624" s="25">
        <v>6</v>
      </c>
      <c r="G2624" s="25">
        <v>27</v>
      </c>
      <c r="H2624" s="86">
        <v>0.41736111111111113</v>
      </c>
      <c r="I2624" s="25" t="s">
        <v>771</v>
      </c>
      <c r="O2624" s="25" t="s">
        <v>772</v>
      </c>
      <c r="P2624" s="25" t="s">
        <v>773</v>
      </c>
      <c r="Q2624" s="25" t="s">
        <v>774</v>
      </c>
      <c r="R2624" s="25" t="s">
        <v>775</v>
      </c>
      <c r="S2624" s="25" t="s">
        <v>776</v>
      </c>
      <c r="T2624" s="25" t="s">
        <v>777</v>
      </c>
      <c r="V2624" s="25" t="s">
        <v>778</v>
      </c>
      <c r="X2624" s="25" t="s">
        <v>779</v>
      </c>
      <c r="AB2624" s="25" t="s">
        <v>780</v>
      </c>
      <c r="AC2624" s="25" t="s">
        <v>781</v>
      </c>
      <c r="AD2624" s="25">
        <v>0</v>
      </c>
      <c r="AE2624" s="25" t="s">
        <v>782</v>
      </c>
      <c r="AF2624" s="25">
        <v>-23.418740240676001</v>
      </c>
      <c r="AG2624" s="25">
        <v>-68.040013090814497</v>
      </c>
      <c r="AH2624" s="25">
        <v>0.41736111111111113</v>
      </c>
      <c r="AI2624" s="25" t="s">
        <v>789</v>
      </c>
      <c r="AM2624" s="25" t="s">
        <v>784</v>
      </c>
      <c r="AN2624" s="25" t="s">
        <v>801</v>
      </c>
      <c r="AO2624" s="25" t="s">
        <v>785</v>
      </c>
      <c r="AR2624" s="25" t="s">
        <v>1217</v>
      </c>
    </row>
    <row r="2625" spans="1:44">
      <c r="A2625" s="25">
        <v>202506</v>
      </c>
      <c r="B2625" s="17" t="str">
        <f>IF(A2625="","",IFERROR(VLOOKUP(A2625,Campaña!A:K,2,0),"ID NO EXISTE"))</f>
        <v>Campaña junio 2025</v>
      </c>
      <c r="C2625" s="25">
        <v>208</v>
      </c>
      <c r="D2625" s="85" t="str">
        <f>IF(C2625="","",IFERROR(CONCATENATE(VLOOKUP(C2625,EstacionReplica!A:W,2,0)," - ",VLOOKUP(C2625,EstacionReplica!A:W,3,0)," - ",VLOOKUP(C2625,EstacionReplica!A:W,4,0)),"ID NO EXISTE"))</f>
        <v>D-32 - Registro individual - 1</v>
      </c>
      <c r="E2625" s="25">
        <v>2025</v>
      </c>
      <c r="F2625" s="25">
        <v>6</v>
      </c>
      <c r="G2625" s="25">
        <v>27</v>
      </c>
      <c r="H2625" s="86">
        <v>0.45208333333333334</v>
      </c>
      <c r="I2625" s="25" t="s">
        <v>771</v>
      </c>
      <c r="O2625" s="25" t="s">
        <v>772</v>
      </c>
      <c r="P2625" s="25" t="s">
        <v>773</v>
      </c>
      <c r="Q2625" s="25" t="s">
        <v>774</v>
      </c>
      <c r="R2625" s="25" t="s">
        <v>775</v>
      </c>
      <c r="S2625" s="25" t="s">
        <v>776</v>
      </c>
      <c r="T2625" s="25" t="s">
        <v>777</v>
      </c>
      <c r="V2625" s="25" t="s">
        <v>778</v>
      </c>
      <c r="X2625" s="25" t="s">
        <v>779</v>
      </c>
      <c r="AB2625" s="25" t="s">
        <v>780</v>
      </c>
      <c r="AC2625" s="25" t="s">
        <v>781</v>
      </c>
      <c r="AD2625" s="25">
        <v>0</v>
      </c>
      <c r="AE2625" s="25" t="s">
        <v>782</v>
      </c>
      <c r="AF2625" s="25">
        <v>-23.4215109842572</v>
      </c>
      <c r="AG2625" s="25">
        <v>-68.039670103805705</v>
      </c>
      <c r="AH2625" s="25">
        <v>0.45208333333333334</v>
      </c>
      <c r="AI2625" s="25" t="s">
        <v>783</v>
      </c>
      <c r="AM2625" s="25" t="s">
        <v>784</v>
      </c>
      <c r="AO2625" s="25" t="s">
        <v>785</v>
      </c>
      <c r="AR2625" s="25" t="s">
        <v>1217</v>
      </c>
    </row>
    <row r="2626" spans="1:44">
      <c r="A2626" s="25">
        <v>202506</v>
      </c>
      <c r="B2626" s="17" t="str">
        <f>IF(A2626="","",IFERROR(VLOOKUP(A2626,Campaña!A:K,2,0),"ID NO EXISTE"))</f>
        <v>Campaña junio 2025</v>
      </c>
      <c r="C2626" s="25">
        <v>209</v>
      </c>
      <c r="D2626" s="85" t="str">
        <f>IF(C2626="","",IFERROR(CONCATENATE(VLOOKUP(C2626,EstacionReplica!A:W,2,0)," - ",VLOOKUP(C2626,EstacionReplica!A:W,3,0)," - ",VLOOKUP(C2626,EstacionReplica!A:W,4,0)),"ID NO EXISTE"))</f>
        <v>D-33 - Registro individual - 1</v>
      </c>
      <c r="E2626" s="25">
        <v>2025</v>
      </c>
      <c r="F2626" s="25">
        <v>6</v>
      </c>
      <c r="G2626" s="25">
        <v>27</v>
      </c>
      <c r="H2626" s="86">
        <v>0.45208333333333334</v>
      </c>
      <c r="I2626" s="25" t="s">
        <v>771</v>
      </c>
      <c r="O2626" s="25" t="s">
        <v>772</v>
      </c>
      <c r="P2626" s="25" t="s">
        <v>773</v>
      </c>
      <c r="Q2626" s="25" t="s">
        <v>774</v>
      </c>
      <c r="R2626" s="25" t="s">
        <v>775</v>
      </c>
      <c r="S2626" s="25" t="s">
        <v>776</v>
      </c>
      <c r="T2626" s="25" t="s">
        <v>777</v>
      </c>
      <c r="V2626" s="25" t="s">
        <v>778</v>
      </c>
      <c r="X2626" s="25" t="s">
        <v>779</v>
      </c>
      <c r="AB2626" s="25" t="s">
        <v>780</v>
      </c>
      <c r="AC2626" s="25" t="s">
        <v>781</v>
      </c>
      <c r="AD2626" s="25">
        <v>0</v>
      </c>
      <c r="AE2626" s="25" t="s">
        <v>782</v>
      </c>
      <c r="AF2626" s="25">
        <v>-23.4215385607265</v>
      </c>
      <c r="AG2626" s="25">
        <v>-68.039748205246198</v>
      </c>
      <c r="AH2626" s="25">
        <v>0.45208333333333334</v>
      </c>
      <c r="AI2626" s="25" t="s">
        <v>783</v>
      </c>
      <c r="AM2626" s="25" t="s">
        <v>784</v>
      </c>
      <c r="AO2626" s="25" t="s">
        <v>785</v>
      </c>
      <c r="AR2626" s="25" t="s">
        <v>1217</v>
      </c>
    </row>
    <row r="2627" spans="1:44">
      <c r="A2627" s="25">
        <v>202506</v>
      </c>
      <c r="B2627" s="17" t="str">
        <f>IF(A2627="","",IFERROR(VLOOKUP(A2627,Campaña!A:K,2,0),"ID NO EXISTE"))</f>
        <v>Campaña junio 2025</v>
      </c>
      <c r="C2627" s="25">
        <v>210</v>
      </c>
      <c r="D2627" s="85" t="str">
        <f>IF(C2627="","",IFERROR(CONCATENATE(VLOOKUP(C2627,EstacionReplica!A:W,2,0)," - ",VLOOKUP(C2627,EstacionReplica!A:W,3,0)," - ",VLOOKUP(C2627,EstacionReplica!A:W,4,0)),"ID NO EXISTE"))</f>
        <v>D-34 - Registro individual - 1</v>
      </c>
      <c r="E2627" s="25">
        <v>2025</v>
      </c>
      <c r="F2627" s="25">
        <v>6</v>
      </c>
      <c r="G2627" s="25">
        <v>27</v>
      </c>
      <c r="H2627" s="86">
        <v>0.4236111111111111</v>
      </c>
      <c r="I2627" s="25" t="s">
        <v>771</v>
      </c>
      <c r="O2627" s="25" t="s">
        <v>772</v>
      </c>
      <c r="P2627" s="25" t="s">
        <v>773</v>
      </c>
      <c r="Q2627" s="25" t="s">
        <v>774</v>
      </c>
      <c r="R2627" s="25" t="s">
        <v>775</v>
      </c>
      <c r="S2627" s="25" t="s">
        <v>776</v>
      </c>
      <c r="T2627" s="25" t="s">
        <v>777</v>
      </c>
      <c r="V2627" s="25" t="s">
        <v>778</v>
      </c>
      <c r="X2627" s="25" t="s">
        <v>779</v>
      </c>
      <c r="AB2627" s="25" t="s">
        <v>780</v>
      </c>
      <c r="AC2627" s="25" t="s">
        <v>781</v>
      </c>
      <c r="AD2627" s="25">
        <v>70</v>
      </c>
      <c r="AE2627" s="25" t="s">
        <v>782</v>
      </c>
      <c r="AF2627" s="25">
        <v>-23.419515862476</v>
      </c>
      <c r="AG2627" s="25">
        <v>-68.033968658444394</v>
      </c>
      <c r="AH2627" s="25">
        <v>0.4236111111111111</v>
      </c>
      <c r="AI2627" s="25" t="s">
        <v>787</v>
      </c>
      <c r="AM2627" s="25" t="s">
        <v>784</v>
      </c>
      <c r="AN2627" s="25" t="s">
        <v>826</v>
      </c>
      <c r="AO2627" s="25" t="s">
        <v>785</v>
      </c>
      <c r="AR2627" s="25" t="s">
        <v>1217</v>
      </c>
    </row>
    <row r="2628" spans="1:44">
      <c r="A2628" s="25">
        <v>202506</v>
      </c>
      <c r="B2628" s="17" t="str">
        <f>IF(A2628="","",IFERROR(VLOOKUP(A2628,Campaña!A:K,2,0),"ID NO EXISTE"))</f>
        <v>Campaña junio 2025</v>
      </c>
      <c r="C2628" s="25">
        <v>211</v>
      </c>
      <c r="D2628" s="85" t="str">
        <f>IF(C2628="","",IFERROR(CONCATENATE(VLOOKUP(C2628,EstacionReplica!A:W,2,0)," - ",VLOOKUP(C2628,EstacionReplica!A:W,3,0)," - ",VLOOKUP(C2628,EstacionReplica!A:W,4,0)),"ID NO EXISTE"))</f>
        <v>D-35 - Registro individual - 1</v>
      </c>
      <c r="E2628" s="25">
        <v>2025</v>
      </c>
      <c r="F2628" s="25">
        <v>6</v>
      </c>
      <c r="G2628" s="25">
        <v>27</v>
      </c>
      <c r="H2628" s="86">
        <v>0.42083333333333334</v>
      </c>
      <c r="I2628" s="25" t="s">
        <v>771</v>
      </c>
      <c r="O2628" s="25" t="s">
        <v>772</v>
      </c>
      <c r="P2628" s="25" t="s">
        <v>773</v>
      </c>
      <c r="Q2628" s="25" t="s">
        <v>774</v>
      </c>
      <c r="R2628" s="25" t="s">
        <v>775</v>
      </c>
      <c r="S2628" s="25" t="s">
        <v>776</v>
      </c>
      <c r="T2628" s="25" t="s">
        <v>777</v>
      </c>
      <c r="V2628" s="25" t="s">
        <v>778</v>
      </c>
      <c r="X2628" s="25" t="s">
        <v>779</v>
      </c>
      <c r="AB2628" s="25" t="s">
        <v>780</v>
      </c>
      <c r="AC2628" s="25" t="s">
        <v>781</v>
      </c>
      <c r="AD2628" s="25">
        <v>95</v>
      </c>
      <c r="AE2628" s="25" t="s">
        <v>782</v>
      </c>
      <c r="AF2628" s="25">
        <v>-23.4194366955711</v>
      </c>
      <c r="AG2628" s="25">
        <v>-68.0343117924984</v>
      </c>
      <c r="AH2628" s="25">
        <v>0.42083333333333334</v>
      </c>
      <c r="AI2628" s="25" t="s">
        <v>787</v>
      </c>
      <c r="AM2628" s="25" t="s">
        <v>784</v>
      </c>
      <c r="AN2628" s="25" t="s">
        <v>964</v>
      </c>
      <c r="AO2628" s="25" t="s">
        <v>785</v>
      </c>
      <c r="AR2628" s="25" t="s">
        <v>1217</v>
      </c>
    </row>
    <row r="2629" spans="1:44">
      <c r="A2629" s="25">
        <v>202506</v>
      </c>
      <c r="B2629" s="17" t="str">
        <f>IF(A2629="","",IFERROR(VLOOKUP(A2629,Campaña!A:K,2,0),"ID NO EXISTE"))</f>
        <v>Campaña junio 2025</v>
      </c>
      <c r="C2629" s="25">
        <v>212</v>
      </c>
      <c r="D2629" s="85" t="str">
        <f>IF(C2629="","",IFERROR(CONCATENATE(VLOOKUP(C2629,EstacionReplica!A:W,2,0)," - ",VLOOKUP(C2629,EstacionReplica!A:W,3,0)," - ",VLOOKUP(C2629,EstacionReplica!A:W,4,0)),"ID NO EXISTE"))</f>
        <v>D-36 - Registro individual - 1</v>
      </c>
      <c r="E2629" s="25">
        <v>2025</v>
      </c>
      <c r="F2629" s="25">
        <v>6</v>
      </c>
      <c r="G2629" s="25">
        <v>27</v>
      </c>
      <c r="H2629" s="86">
        <v>0.45763888888888887</v>
      </c>
      <c r="I2629" s="25" t="s">
        <v>771</v>
      </c>
      <c r="O2629" s="25" t="s">
        <v>772</v>
      </c>
      <c r="P2629" s="25" t="s">
        <v>773</v>
      </c>
      <c r="Q2629" s="25" t="s">
        <v>774</v>
      </c>
      <c r="R2629" s="25" t="s">
        <v>775</v>
      </c>
      <c r="S2629" s="25" t="s">
        <v>776</v>
      </c>
      <c r="T2629" s="25" t="s">
        <v>831</v>
      </c>
      <c r="V2629" s="25" t="s">
        <v>832</v>
      </c>
      <c r="X2629" s="25" t="s">
        <v>833</v>
      </c>
      <c r="AB2629" s="25" t="s">
        <v>780</v>
      </c>
      <c r="AC2629" s="25" t="s">
        <v>781</v>
      </c>
      <c r="AD2629" s="25">
        <v>90</v>
      </c>
      <c r="AE2629" s="25" t="s">
        <v>782</v>
      </c>
      <c r="AF2629" s="25">
        <v>-23.417159697366099</v>
      </c>
      <c r="AG2629" s="25">
        <v>-68.028338537430599</v>
      </c>
      <c r="AH2629" s="25">
        <v>0.45763888888888887</v>
      </c>
      <c r="AI2629" s="25" t="s">
        <v>787</v>
      </c>
      <c r="AM2629" s="25" t="s">
        <v>784</v>
      </c>
      <c r="AN2629" s="25" t="s">
        <v>835</v>
      </c>
      <c r="AO2629" s="25" t="s">
        <v>785</v>
      </c>
      <c r="AR2629" s="25" t="s">
        <v>1217</v>
      </c>
    </row>
    <row r="2630" spans="1:44">
      <c r="A2630" s="25">
        <v>202506</v>
      </c>
      <c r="B2630" s="17" t="str">
        <f>IF(A2630="","",IFERROR(VLOOKUP(A2630,Campaña!A:K,2,0),"ID NO EXISTE"))</f>
        <v>Campaña junio 2025</v>
      </c>
      <c r="C2630" s="25">
        <v>213</v>
      </c>
      <c r="D2630" s="85" t="str">
        <f>IF(C2630="","",IFERROR(CONCATENATE(VLOOKUP(C2630,EstacionReplica!A:W,2,0)," - ",VLOOKUP(C2630,EstacionReplica!A:W,3,0)," - ",VLOOKUP(C2630,EstacionReplica!A:W,4,0)),"ID NO EXISTE"))</f>
        <v>D-37 - Registro individual - 1</v>
      </c>
      <c r="E2630" s="25">
        <v>2025</v>
      </c>
      <c r="F2630" s="25">
        <v>6</v>
      </c>
      <c r="G2630" s="25">
        <v>27</v>
      </c>
      <c r="H2630" s="86">
        <v>0.46250000000000002</v>
      </c>
      <c r="I2630" s="25" t="s">
        <v>771</v>
      </c>
      <c r="O2630" s="25" t="s">
        <v>772</v>
      </c>
      <c r="P2630" s="25" t="s">
        <v>773</v>
      </c>
      <c r="Q2630" s="25" t="s">
        <v>774</v>
      </c>
      <c r="R2630" s="25" t="s">
        <v>775</v>
      </c>
      <c r="S2630" s="25" t="s">
        <v>776</v>
      </c>
      <c r="T2630" s="25" t="s">
        <v>777</v>
      </c>
      <c r="V2630" s="25" t="s">
        <v>778</v>
      </c>
      <c r="X2630" s="25" t="s">
        <v>779</v>
      </c>
      <c r="AB2630" s="25" t="s">
        <v>780</v>
      </c>
      <c r="AC2630" s="25" t="s">
        <v>781</v>
      </c>
      <c r="AD2630" s="25">
        <v>95</v>
      </c>
      <c r="AE2630" s="25" t="s">
        <v>782</v>
      </c>
      <c r="AF2630" s="25">
        <v>-23.417008715375001</v>
      </c>
      <c r="AG2630" s="25">
        <v>-68.028750703151601</v>
      </c>
      <c r="AH2630" s="25">
        <v>0.46250000000000002</v>
      </c>
      <c r="AI2630" s="25" t="s">
        <v>787</v>
      </c>
      <c r="AM2630" s="25" t="s">
        <v>784</v>
      </c>
      <c r="AN2630" s="25" t="s">
        <v>1188</v>
      </c>
      <c r="AO2630" s="25" t="s">
        <v>785</v>
      </c>
      <c r="AR2630" s="25" t="s">
        <v>1217</v>
      </c>
    </row>
    <row r="2631" spans="1:44">
      <c r="A2631" s="25">
        <v>202506</v>
      </c>
      <c r="B2631" s="17" t="str">
        <f>IF(A2631="","",IFERROR(VLOOKUP(A2631,Campaña!A:K,2,0),"ID NO EXISTE"))</f>
        <v>Campaña junio 2025</v>
      </c>
      <c r="C2631" s="25">
        <v>214</v>
      </c>
      <c r="D2631" s="85" t="str">
        <f>IF(C2631="","",IFERROR(CONCATENATE(VLOOKUP(C2631,EstacionReplica!A:W,2,0)," - ",VLOOKUP(C2631,EstacionReplica!A:W,3,0)," - ",VLOOKUP(C2631,EstacionReplica!A:W,4,0)),"ID NO EXISTE"))</f>
        <v>D-38 - Registro individual - 1</v>
      </c>
      <c r="E2631" s="25">
        <v>2025</v>
      </c>
      <c r="F2631" s="25">
        <v>6</v>
      </c>
      <c r="G2631" s="25">
        <v>27</v>
      </c>
      <c r="H2631" s="86">
        <v>0.42430555555555555</v>
      </c>
      <c r="I2631" s="25" t="s">
        <v>771</v>
      </c>
      <c r="O2631" s="25" t="s">
        <v>772</v>
      </c>
      <c r="P2631" s="25" t="s">
        <v>773</v>
      </c>
      <c r="Q2631" s="25" t="s">
        <v>774</v>
      </c>
      <c r="R2631" s="25" t="s">
        <v>775</v>
      </c>
      <c r="S2631" s="25" t="s">
        <v>776</v>
      </c>
      <c r="T2631" s="25" t="s">
        <v>777</v>
      </c>
      <c r="V2631" s="25" t="s">
        <v>778</v>
      </c>
      <c r="X2631" s="25" t="s">
        <v>779</v>
      </c>
      <c r="AB2631" s="25" t="s">
        <v>780</v>
      </c>
      <c r="AC2631" s="25" t="s">
        <v>781</v>
      </c>
      <c r="AD2631" s="25">
        <v>80</v>
      </c>
      <c r="AE2631" s="25" t="s">
        <v>782</v>
      </c>
      <c r="AF2631" s="25">
        <v>-23.415332945901799</v>
      </c>
      <c r="AG2631" s="25">
        <v>-68.039655980699905</v>
      </c>
      <c r="AH2631" s="25">
        <v>0.42430555555555555</v>
      </c>
      <c r="AI2631" s="25" t="s">
        <v>787</v>
      </c>
      <c r="AM2631" s="25" t="s">
        <v>784</v>
      </c>
      <c r="AN2631" s="25" t="s">
        <v>830</v>
      </c>
      <c r="AO2631" s="25" t="s">
        <v>785</v>
      </c>
      <c r="AR2631" s="25" t="s">
        <v>1217</v>
      </c>
    </row>
    <row r="2632" spans="1:44">
      <c r="A2632" s="25">
        <v>202506</v>
      </c>
      <c r="B2632" s="17" t="str">
        <f>IF(A2632="","",IFERROR(VLOOKUP(A2632,Campaña!A:K,2,0),"ID NO EXISTE"))</f>
        <v>Campaña junio 2025</v>
      </c>
      <c r="C2632" s="25">
        <v>215</v>
      </c>
      <c r="D2632" s="85" t="str">
        <f>IF(C2632="","",IFERROR(CONCATENATE(VLOOKUP(C2632,EstacionReplica!A:W,2,0)," - ",VLOOKUP(C2632,EstacionReplica!A:W,3,0)," - ",VLOOKUP(C2632,EstacionReplica!A:W,4,0)),"ID NO EXISTE"))</f>
        <v>D-39 - Registro individual - 1</v>
      </c>
      <c r="E2632" s="25">
        <v>2025</v>
      </c>
      <c r="F2632" s="25">
        <v>6</v>
      </c>
      <c r="G2632" s="25">
        <v>27</v>
      </c>
      <c r="H2632" s="86">
        <v>0.42430555555555555</v>
      </c>
      <c r="I2632" s="25" t="s">
        <v>771</v>
      </c>
      <c r="O2632" s="25" t="s">
        <v>772</v>
      </c>
      <c r="P2632" s="25" t="s">
        <v>773</v>
      </c>
      <c r="Q2632" s="25" t="s">
        <v>774</v>
      </c>
      <c r="R2632" s="25" t="s">
        <v>775</v>
      </c>
      <c r="S2632" s="25" t="s">
        <v>776</v>
      </c>
      <c r="T2632" s="25" t="s">
        <v>777</v>
      </c>
      <c r="V2632" s="25" t="s">
        <v>778</v>
      </c>
      <c r="X2632" s="25" t="s">
        <v>779</v>
      </c>
      <c r="AB2632" s="25" t="s">
        <v>780</v>
      </c>
      <c r="AC2632" s="25" t="s">
        <v>781</v>
      </c>
      <c r="AD2632" s="25">
        <v>0</v>
      </c>
      <c r="AE2632" s="25" t="s">
        <v>782</v>
      </c>
      <c r="AF2632" s="25">
        <v>-23.415269784195999</v>
      </c>
      <c r="AG2632" s="25">
        <v>-68.0396662237237</v>
      </c>
      <c r="AH2632" s="25">
        <v>0.42430555555555555</v>
      </c>
      <c r="AI2632" s="25" t="s">
        <v>789</v>
      </c>
      <c r="AM2632" s="25" t="s">
        <v>784</v>
      </c>
      <c r="AN2632" s="25" t="s">
        <v>801</v>
      </c>
      <c r="AO2632" s="25" t="s">
        <v>785</v>
      </c>
      <c r="AR2632" s="25" t="s">
        <v>1217</v>
      </c>
    </row>
    <row r="2633" spans="1:44">
      <c r="A2633" s="25">
        <v>202506</v>
      </c>
      <c r="B2633" s="17" t="str">
        <f>IF(A2633="","",IFERROR(VLOOKUP(A2633,Campaña!A:K,2,0),"ID NO EXISTE"))</f>
        <v>Campaña junio 2025</v>
      </c>
      <c r="C2633" s="25">
        <v>216</v>
      </c>
      <c r="D2633" s="85" t="str">
        <f>IF(C2633="","",IFERROR(CONCATENATE(VLOOKUP(C2633,EstacionReplica!A:W,2,0)," - ",VLOOKUP(C2633,EstacionReplica!A:W,3,0)," - ",VLOOKUP(C2633,EstacionReplica!A:W,4,0)),"ID NO EXISTE"))</f>
        <v>D-40 - Registro individual - 1</v>
      </c>
      <c r="E2633" s="25">
        <v>2025</v>
      </c>
      <c r="F2633" s="25">
        <v>6</v>
      </c>
      <c r="G2633" s="25">
        <v>27</v>
      </c>
      <c r="H2633" s="86">
        <v>0.42430555555555555</v>
      </c>
      <c r="I2633" s="25" t="s">
        <v>771</v>
      </c>
      <c r="O2633" s="25" t="s">
        <v>772</v>
      </c>
      <c r="P2633" s="25" t="s">
        <v>773</v>
      </c>
      <c r="Q2633" s="25" t="s">
        <v>774</v>
      </c>
      <c r="R2633" s="25" t="s">
        <v>775</v>
      </c>
      <c r="S2633" s="25" t="s">
        <v>776</v>
      </c>
      <c r="T2633" s="25" t="s">
        <v>777</v>
      </c>
      <c r="V2633" s="25" t="s">
        <v>778</v>
      </c>
      <c r="X2633" s="25" t="s">
        <v>779</v>
      </c>
      <c r="AB2633" s="25" t="s">
        <v>780</v>
      </c>
      <c r="AC2633" s="25" t="s">
        <v>781</v>
      </c>
      <c r="AD2633" s="25">
        <v>0</v>
      </c>
      <c r="AE2633" s="25" t="s">
        <v>782</v>
      </c>
      <c r="AF2633" s="25">
        <v>-23.4152063818348</v>
      </c>
      <c r="AG2633" s="25">
        <v>-68.039637320063093</v>
      </c>
      <c r="AH2633" s="25">
        <v>0.42430555555555555</v>
      </c>
      <c r="AI2633" s="25" t="s">
        <v>783</v>
      </c>
      <c r="AM2633" s="25" t="s">
        <v>784</v>
      </c>
      <c r="AO2633" s="25" t="s">
        <v>785</v>
      </c>
      <c r="AR2633" s="25" t="s">
        <v>1217</v>
      </c>
    </row>
    <row r="2634" spans="1:44">
      <c r="A2634" s="25">
        <v>202506</v>
      </c>
      <c r="B2634" s="17" t="str">
        <f>IF(A2634="","",IFERROR(VLOOKUP(A2634,Campaña!A:K,2,0),"ID NO EXISTE"))</f>
        <v>Campaña junio 2025</v>
      </c>
      <c r="C2634" s="25">
        <v>217</v>
      </c>
      <c r="D2634" s="85" t="str">
        <f>IF(C2634="","",IFERROR(CONCATENATE(VLOOKUP(C2634,EstacionReplica!A:W,2,0)," - ",VLOOKUP(C2634,EstacionReplica!A:W,3,0)," - ",VLOOKUP(C2634,EstacionReplica!A:W,4,0)),"ID NO EXISTE"))</f>
        <v>D-41 - Registro individual - 1</v>
      </c>
      <c r="E2634" s="25">
        <v>2025</v>
      </c>
      <c r="F2634" s="25">
        <v>6</v>
      </c>
      <c r="G2634" s="25">
        <v>27</v>
      </c>
      <c r="H2634" s="86">
        <v>0.42430555555555555</v>
      </c>
      <c r="I2634" s="25" t="s">
        <v>771</v>
      </c>
      <c r="O2634" s="25" t="s">
        <v>772</v>
      </c>
      <c r="P2634" s="25" t="s">
        <v>773</v>
      </c>
      <c r="Q2634" s="25" t="s">
        <v>774</v>
      </c>
      <c r="R2634" s="25" t="s">
        <v>775</v>
      </c>
      <c r="S2634" s="25" t="s">
        <v>776</v>
      </c>
      <c r="T2634" s="25" t="s">
        <v>777</v>
      </c>
      <c r="V2634" s="25" t="s">
        <v>778</v>
      </c>
      <c r="X2634" s="25" t="s">
        <v>779</v>
      </c>
      <c r="AB2634" s="25" t="s">
        <v>780</v>
      </c>
      <c r="AC2634" s="25" t="s">
        <v>781</v>
      </c>
      <c r="AD2634" s="25">
        <v>0</v>
      </c>
      <c r="AE2634" s="25" t="s">
        <v>782</v>
      </c>
      <c r="AF2634" s="25">
        <v>-23.415197410303499</v>
      </c>
      <c r="AG2634" s="25">
        <v>-68.039647171924699</v>
      </c>
      <c r="AH2634" s="25">
        <v>0.42430555555555555</v>
      </c>
      <c r="AI2634" s="25" t="s">
        <v>783</v>
      </c>
      <c r="AM2634" s="25" t="s">
        <v>784</v>
      </c>
      <c r="AO2634" s="25" t="s">
        <v>785</v>
      </c>
      <c r="AR2634" s="25" t="s">
        <v>1217</v>
      </c>
    </row>
    <row r="2635" spans="1:44">
      <c r="A2635" s="25">
        <v>202506</v>
      </c>
      <c r="B2635" s="17" t="str">
        <f>IF(A2635="","",IFERROR(VLOOKUP(A2635,Campaña!A:K,2,0),"ID NO EXISTE"))</f>
        <v>Campaña junio 2025</v>
      </c>
      <c r="C2635" s="25">
        <v>218</v>
      </c>
      <c r="D2635" s="85" t="str">
        <f>IF(C2635="","",IFERROR(CONCATENATE(VLOOKUP(C2635,EstacionReplica!A:W,2,0)," - ",VLOOKUP(C2635,EstacionReplica!A:W,3,0)," - ",VLOOKUP(C2635,EstacionReplica!A:W,4,0)),"ID NO EXISTE"))</f>
        <v>D-42 - Registro individual - 1</v>
      </c>
      <c r="E2635" s="25">
        <v>2025</v>
      </c>
      <c r="F2635" s="25">
        <v>6</v>
      </c>
      <c r="G2635" s="25">
        <v>27</v>
      </c>
      <c r="H2635" s="86">
        <v>0.4236111111111111</v>
      </c>
      <c r="I2635" s="25" t="s">
        <v>771</v>
      </c>
      <c r="O2635" s="25" t="s">
        <v>772</v>
      </c>
      <c r="P2635" s="25" t="s">
        <v>773</v>
      </c>
      <c r="Q2635" s="25" t="s">
        <v>774</v>
      </c>
      <c r="R2635" s="25" t="s">
        <v>775</v>
      </c>
      <c r="S2635" s="25" t="s">
        <v>776</v>
      </c>
      <c r="T2635" s="25" t="s">
        <v>777</v>
      </c>
      <c r="V2635" s="25" t="s">
        <v>778</v>
      </c>
      <c r="X2635" s="25" t="s">
        <v>779</v>
      </c>
      <c r="AB2635" s="25" t="s">
        <v>780</v>
      </c>
      <c r="AC2635" s="25" t="s">
        <v>781</v>
      </c>
      <c r="AD2635" s="25">
        <v>30</v>
      </c>
      <c r="AE2635" s="25" t="s">
        <v>782</v>
      </c>
      <c r="AF2635" s="25">
        <v>-23.415043871475302</v>
      </c>
      <c r="AG2635" s="25">
        <v>-68.039648280205299</v>
      </c>
      <c r="AH2635" s="25">
        <v>0.4236111111111111</v>
      </c>
      <c r="AI2635" s="25" t="s">
        <v>787</v>
      </c>
      <c r="AM2635" s="25" t="s">
        <v>784</v>
      </c>
      <c r="AN2635" s="25" t="s">
        <v>1028</v>
      </c>
      <c r="AO2635" s="25" t="s">
        <v>785</v>
      </c>
      <c r="AR2635" s="25" t="s">
        <v>1217</v>
      </c>
    </row>
    <row r="2636" spans="1:44">
      <c r="A2636" s="25">
        <v>202506</v>
      </c>
      <c r="B2636" s="17" t="str">
        <f>IF(A2636="","",IFERROR(VLOOKUP(A2636,Campaña!A:K,2,0),"ID NO EXISTE"))</f>
        <v>Campaña junio 2025</v>
      </c>
      <c r="C2636" s="25">
        <v>219</v>
      </c>
      <c r="D2636" s="85" t="str">
        <f>IF(C2636="","",IFERROR(CONCATENATE(VLOOKUP(C2636,EstacionReplica!A:W,2,0)," - ",VLOOKUP(C2636,EstacionReplica!A:W,3,0)," - ",VLOOKUP(C2636,EstacionReplica!A:W,4,0)),"ID NO EXISTE"))</f>
        <v>D-43 - Registro individual - 1</v>
      </c>
      <c r="E2636" s="25">
        <v>2025</v>
      </c>
      <c r="F2636" s="25">
        <v>6</v>
      </c>
      <c r="G2636" s="25">
        <v>27</v>
      </c>
      <c r="H2636" s="86">
        <v>0.42291666666666666</v>
      </c>
      <c r="I2636" s="25" t="s">
        <v>771</v>
      </c>
      <c r="O2636" s="25" t="s">
        <v>772</v>
      </c>
      <c r="P2636" s="25" t="s">
        <v>773</v>
      </c>
      <c r="Q2636" s="25" t="s">
        <v>774</v>
      </c>
      <c r="R2636" s="25" t="s">
        <v>775</v>
      </c>
      <c r="S2636" s="25" t="s">
        <v>776</v>
      </c>
      <c r="T2636" s="25" t="s">
        <v>777</v>
      </c>
      <c r="V2636" s="25" t="s">
        <v>778</v>
      </c>
      <c r="X2636" s="25" t="s">
        <v>779</v>
      </c>
      <c r="AB2636" s="25" t="s">
        <v>780</v>
      </c>
      <c r="AC2636" s="25" t="s">
        <v>781</v>
      </c>
      <c r="AD2636" s="25">
        <v>0</v>
      </c>
      <c r="AE2636" s="25" t="s">
        <v>782</v>
      </c>
      <c r="AF2636" s="25">
        <v>-23.4149807097671</v>
      </c>
      <c r="AG2636" s="25">
        <v>-68.039658523205105</v>
      </c>
      <c r="AH2636" s="25">
        <v>0.42291666666666666</v>
      </c>
      <c r="AI2636" s="25" t="s">
        <v>783</v>
      </c>
      <c r="AM2636" s="25" t="s">
        <v>784</v>
      </c>
      <c r="AO2636" s="25" t="s">
        <v>785</v>
      </c>
      <c r="AR2636" s="25" t="s">
        <v>1217</v>
      </c>
    </row>
    <row r="2637" spans="1:44">
      <c r="A2637" s="25">
        <v>202506</v>
      </c>
      <c r="B2637" s="17" t="str">
        <f>IF(A2637="","",IFERROR(VLOOKUP(A2637,Campaña!A:K,2,0),"ID NO EXISTE"))</f>
        <v>Campaña junio 2025</v>
      </c>
      <c r="C2637" s="25">
        <v>220</v>
      </c>
      <c r="D2637" s="85" t="str">
        <f>IF(C2637="","",IFERROR(CONCATENATE(VLOOKUP(C2637,EstacionReplica!A:W,2,0)," - ",VLOOKUP(C2637,EstacionReplica!A:W,3,0)," - ",VLOOKUP(C2637,EstacionReplica!A:W,4,0)),"ID NO EXISTE"))</f>
        <v>D-45 - Registro individual - 1</v>
      </c>
      <c r="E2637" s="25">
        <v>2025</v>
      </c>
      <c r="F2637" s="25">
        <v>6</v>
      </c>
      <c r="G2637" s="25">
        <v>27</v>
      </c>
      <c r="H2637" s="86">
        <v>0.43611111111111112</v>
      </c>
      <c r="I2637" s="25" t="s">
        <v>771</v>
      </c>
      <c r="O2637" s="25" t="s">
        <v>772</v>
      </c>
      <c r="P2637" s="25" t="s">
        <v>773</v>
      </c>
      <c r="Q2637" s="25" t="s">
        <v>774</v>
      </c>
      <c r="R2637" s="25" t="s">
        <v>775</v>
      </c>
      <c r="S2637" s="25" t="s">
        <v>776</v>
      </c>
      <c r="T2637" s="25" t="s">
        <v>831</v>
      </c>
      <c r="V2637" s="25" t="s">
        <v>832</v>
      </c>
      <c r="X2637" s="25" t="s">
        <v>833</v>
      </c>
      <c r="AB2637" s="25" t="s">
        <v>780</v>
      </c>
      <c r="AC2637" s="25" t="s">
        <v>781</v>
      </c>
      <c r="AD2637" s="25">
        <v>45</v>
      </c>
      <c r="AE2637" s="25" t="s">
        <v>782</v>
      </c>
      <c r="AF2637" s="25">
        <v>-23.418119405360201</v>
      </c>
      <c r="AG2637" s="25">
        <v>-68.038931178997899</v>
      </c>
      <c r="AH2637" s="25">
        <v>0.43611111111111112</v>
      </c>
      <c r="AI2637" s="25" t="s">
        <v>787</v>
      </c>
      <c r="AM2637" s="25" t="s">
        <v>784</v>
      </c>
      <c r="AN2637" s="25" t="s">
        <v>952</v>
      </c>
      <c r="AO2637" s="25" t="s">
        <v>785</v>
      </c>
      <c r="AR2637" s="25" t="s">
        <v>1217</v>
      </c>
    </row>
    <row r="2638" spans="1:44">
      <c r="A2638" s="25">
        <v>202506</v>
      </c>
      <c r="B2638" s="17" t="str">
        <f>IF(A2638="","",IFERROR(VLOOKUP(A2638,Campaña!A:K,2,0),"ID NO EXISTE"))</f>
        <v>Campaña junio 2025</v>
      </c>
      <c r="C2638" s="25">
        <v>221</v>
      </c>
      <c r="D2638" s="85" t="str">
        <f>IF(C2638="","",IFERROR(CONCATENATE(VLOOKUP(C2638,EstacionReplica!A:W,2,0)," - ",VLOOKUP(C2638,EstacionReplica!A:W,3,0)," - ",VLOOKUP(C2638,EstacionReplica!A:W,4,0)),"ID NO EXISTE"))</f>
        <v>D-46 - Registro individual - 1</v>
      </c>
      <c r="E2638" s="25">
        <v>2025</v>
      </c>
      <c r="F2638" s="25">
        <v>6</v>
      </c>
      <c r="G2638" s="25">
        <v>27</v>
      </c>
      <c r="H2638" s="86">
        <v>0.39097222222222222</v>
      </c>
      <c r="I2638" s="25" t="s">
        <v>771</v>
      </c>
      <c r="O2638" s="25" t="s">
        <v>772</v>
      </c>
      <c r="P2638" s="25" t="s">
        <v>773</v>
      </c>
      <c r="Q2638" s="25" t="s">
        <v>774</v>
      </c>
      <c r="R2638" s="25" t="s">
        <v>775</v>
      </c>
      <c r="S2638" s="25" t="s">
        <v>776</v>
      </c>
      <c r="T2638" s="25" t="s">
        <v>777</v>
      </c>
      <c r="V2638" s="25" t="s">
        <v>778</v>
      </c>
      <c r="X2638" s="25" t="s">
        <v>779</v>
      </c>
      <c r="AB2638" s="25" t="s">
        <v>780</v>
      </c>
      <c r="AC2638" s="25" t="s">
        <v>781</v>
      </c>
      <c r="AD2638" s="25">
        <v>0</v>
      </c>
      <c r="AE2638" s="25" t="s">
        <v>782</v>
      </c>
      <c r="AF2638" s="25">
        <v>-23.4201679368432</v>
      </c>
      <c r="AG2638" s="25">
        <v>-68.035715877727299</v>
      </c>
      <c r="AH2638" s="25">
        <v>0.39097222222222222</v>
      </c>
      <c r="AI2638" s="25" t="s">
        <v>789</v>
      </c>
      <c r="AM2638" s="25" t="s">
        <v>784</v>
      </c>
      <c r="AN2638" s="25" t="s">
        <v>801</v>
      </c>
      <c r="AO2638" s="25" t="s">
        <v>785</v>
      </c>
      <c r="AR2638" s="25" t="s">
        <v>1217</v>
      </c>
    </row>
    <row r="2639" spans="1:44">
      <c r="A2639" s="25">
        <v>202506</v>
      </c>
      <c r="B2639" s="17" t="str">
        <f>IF(A2639="","",IFERROR(VLOOKUP(A2639,Campaña!A:K,2,0),"ID NO EXISTE"))</f>
        <v>Campaña junio 2025</v>
      </c>
      <c r="C2639" s="25">
        <v>222</v>
      </c>
      <c r="D2639" s="85" t="str">
        <f>IF(C2639="","",IFERROR(CONCATENATE(VLOOKUP(C2639,EstacionReplica!A:W,2,0)," - ",VLOOKUP(C2639,EstacionReplica!A:W,3,0)," - ",VLOOKUP(C2639,EstacionReplica!A:W,4,0)),"ID NO EXISTE"))</f>
        <v>D-47 - Registro individual - 1</v>
      </c>
      <c r="E2639" s="25">
        <v>2025</v>
      </c>
      <c r="F2639" s="25">
        <v>6</v>
      </c>
      <c r="G2639" s="25">
        <v>27</v>
      </c>
      <c r="H2639" s="86">
        <v>0.39027777777777778</v>
      </c>
      <c r="I2639" s="25" t="s">
        <v>771</v>
      </c>
      <c r="O2639" s="25" t="s">
        <v>772</v>
      </c>
      <c r="P2639" s="25" t="s">
        <v>773</v>
      </c>
      <c r="Q2639" s="25" t="s">
        <v>774</v>
      </c>
      <c r="R2639" s="25" t="s">
        <v>775</v>
      </c>
      <c r="S2639" s="25" t="s">
        <v>776</v>
      </c>
      <c r="T2639" s="25" t="s">
        <v>777</v>
      </c>
      <c r="V2639" s="25" t="s">
        <v>778</v>
      </c>
      <c r="X2639" s="25" t="s">
        <v>779</v>
      </c>
      <c r="AB2639" s="25" t="s">
        <v>780</v>
      </c>
      <c r="AC2639" s="25" t="s">
        <v>781</v>
      </c>
      <c r="AD2639" s="25">
        <v>0</v>
      </c>
      <c r="AE2639" s="25" t="s">
        <v>782</v>
      </c>
      <c r="AF2639" s="25">
        <v>-23.419951599469801</v>
      </c>
      <c r="AG2639" s="25">
        <v>-68.035785958177001</v>
      </c>
      <c r="AH2639" s="25">
        <v>0.39027777777777778</v>
      </c>
      <c r="AI2639" s="25" t="s">
        <v>789</v>
      </c>
      <c r="AM2639" s="25" t="s">
        <v>784</v>
      </c>
      <c r="AN2639" s="25" t="s">
        <v>801</v>
      </c>
      <c r="AO2639" s="25" t="s">
        <v>785</v>
      </c>
      <c r="AR2639" s="25" t="s">
        <v>1217</v>
      </c>
    </row>
    <row r="2640" spans="1:44">
      <c r="A2640" s="25">
        <v>202506</v>
      </c>
      <c r="B2640" s="17" t="str">
        <f>IF(A2640="","",IFERROR(VLOOKUP(A2640,Campaña!A:K,2,0),"ID NO EXISTE"))</f>
        <v>Campaña junio 2025</v>
      </c>
      <c r="C2640" s="25">
        <v>223</v>
      </c>
      <c r="D2640" s="85" t="str">
        <f>IF(C2640="","",IFERROR(CONCATENATE(VLOOKUP(C2640,EstacionReplica!A:W,2,0)," - ",VLOOKUP(C2640,EstacionReplica!A:W,3,0)," - ",VLOOKUP(C2640,EstacionReplica!A:W,4,0)),"ID NO EXISTE"))</f>
        <v>D-48 - Registro individual - 1</v>
      </c>
      <c r="E2640" s="25">
        <v>2025</v>
      </c>
      <c r="F2640" s="25">
        <v>6</v>
      </c>
      <c r="G2640" s="25">
        <v>27</v>
      </c>
      <c r="H2640" s="86">
        <v>0.42291666666666666</v>
      </c>
      <c r="I2640" s="25" t="s">
        <v>771</v>
      </c>
      <c r="O2640" s="25" t="s">
        <v>772</v>
      </c>
      <c r="P2640" s="25" t="s">
        <v>773</v>
      </c>
      <c r="Q2640" s="25" t="s">
        <v>774</v>
      </c>
      <c r="R2640" s="25" t="s">
        <v>775</v>
      </c>
      <c r="S2640" s="25" t="s">
        <v>776</v>
      </c>
      <c r="T2640" s="25" t="s">
        <v>777</v>
      </c>
      <c r="V2640" s="25" t="s">
        <v>778</v>
      </c>
      <c r="X2640" s="25" t="s">
        <v>779</v>
      </c>
      <c r="AB2640" s="25" t="s">
        <v>780</v>
      </c>
      <c r="AC2640" s="25" t="s">
        <v>781</v>
      </c>
      <c r="AD2640" s="25">
        <v>90</v>
      </c>
      <c r="AE2640" s="25" t="s">
        <v>782</v>
      </c>
      <c r="AF2640" s="25">
        <v>-23.419543925909799</v>
      </c>
      <c r="AG2640" s="25">
        <v>-68.034125053207305</v>
      </c>
      <c r="AH2640" s="25">
        <v>0.42291666666666666</v>
      </c>
      <c r="AI2640" s="25" t="s">
        <v>787</v>
      </c>
      <c r="AM2640" s="25" t="s">
        <v>784</v>
      </c>
      <c r="AN2640" s="25" t="s">
        <v>819</v>
      </c>
      <c r="AO2640" s="25" t="s">
        <v>785</v>
      </c>
      <c r="AR2640" s="25" t="s">
        <v>1217</v>
      </c>
    </row>
    <row r="2641" spans="1:44">
      <c r="A2641" s="25">
        <v>202506</v>
      </c>
      <c r="B2641" s="17" t="str">
        <f>IF(A2641="","",IFERROR(VLOOKUP(A2641,Campaña!A:K,2,0),"ID NO EXISTE"))</f>
        <v>Campaña junio 2025</v>
      </c>
      <c r="C2641" s="25">
        <v>224</v>
      </c>
      <c r="D2641" s="85" t="str">
        <f>IF(C2641="","",IFERROR(CONCATENATE(VLOOKUP(C2641,EstacionReplica!A:W,2,0)," - ",VLOOKUP(C2641,EstacionReplica!A:W,3,0)," - ",VLOOKUP(C2641,EstacionReplica!A:W,4,0)),"ID NO EXISTE"))</f>
        <v>D-49 - Registro individual - 1</v>
      </c>
      <c r="E2641" s="25">
        <v>2025</v>
      </c>
      <c r="F2641" s="25">
        <v>6</v>
      </c>
      <c r="G2641" s="25">
        <v>27</v>
      </c>
      <c r="H2641" s="86">
        <v>0.43958333333333333</v>
      </c>
      <c r="I2641" s="25" t="s">
        <v>771</v>
      </c>
      <c r="O2641" s="25" t="s">
        <v>772</v>
      </c>
      <c r="P2641" s="25" t="s">
        <v>773</v>
      </c>
      <c r="Q2641" s="25" t="s">
        <v>774</v>
      </c>
      <c r="R2641" s="25" t="s">
        <v>775</v>
      </c>
      <c r="S2641" s="25" t="s">
        <v>776</v>
      </c>
      <c r="T2641" s="25" t="s">
        <v>777</v>
      </c>
      <c r="V2641" s="25" t="s">
        <v>778</v>
      </c>
      <c r="X2641" s="25" t="s">
        <v>779</v>
      </c>
      <c r="AB2641" s="25" t="s">
        <v>780</v>
      </c>
      <c r="AC2641" s="25" t="s">
        <v>781</v>
      </c>
      <c r="AD2641" s="25">
        <v>80</v>
      </c>
      <c r="AE2641" s="25" t="s">
        <v>782</v>
      </c>
      <c r="AF2641" s="25">
        <v>-23.4201551135214</v>
      </c>
      <c r="AG2641" s="25">
        <v>-68.033641029797593</v>
      </c>
      <c r="AH2641" s="25">
        <v>0.43958333333333333</v>
      </c>
      <c r="AI2641" s="25" t="s">
        <v>787</v>
      </c>
      <c r="AM2641" s="25" t="s">
        <v>784</v>
      </c>
      <c r="AN2641" s="25" t="s">
        <v>830</v>
      </c>
      <c r="AO2641" s="25" t="s">
        <v>785</v>
      </c>
      <c r="AR2641" s="25" t="s">
        <v>1217</v>
      </c>
    </row>
    <row r="2642" spans="1:44">
      <c r="A2642" s="25">
        <v>202506</v>
      </c>
      <c r="B2642" s="17" t="str">
        <f>IF(A2642="","",IFERROR(VLOOKUP(A2642,Campaña!A:K,2,0),"ID NO EXISTE"))</f>
        <v>Campaña junio 2025</v>
      </c>
      <c r="C2642" s="25">
        <v>225</v>
      </c>
      <c r="D2642" s="85" t="str">
        <f>IF(C2642="","",IFERROR(CONCATENATE(VLOOKUP(C2642,EstacionReplica!A:W,2,0)," - ",VLOOKUP(C2642,EstacionReplica!A:W,3,0)," - ",VLOOKUP(C2642,EstacionReplica!A:W,4,0)),"ID NO EXISTE"))</f>
        <v>D-50 - Registro individual - 1</v>
      </c>
      <c r="E2642" s="25">
        <v>2025</v>
      </c>
      <c r="F2642" s="25">
        <v>6</v>
      </c>
      <c r="G2642" s="25">
        <v>27</v>
      </c>
      <c r="H2642" s="86">
        <v>0.43958333333333333</v>
      </c>
      <c r="I2642" s="25" t="s">
        <v>771</v>
      </c>
      <c r="O2642" s="25" t="s">
        <v>772</v>
      </c>
      <c r="P2642" s="25" t="s">
        <v>773</v>
      </c>
      <c r="Q2642" s="25" t="s">
        <v>774</v>
      </c>
      <c r="R2642" s="25" t="s">
        <v>775</v>
      </c>
      <c r="S2642" s="25" t="s">
        <v>776</v>
      </c>
      <c r="T2642" s="25" t="s">
        <v>777</v>
      </c>
      <c r="V2642" s="25" t="s">
        <v>778</v>
      </c>
      <c r="X2642" s="25" t="s">
        <v>779</v>
      </c>
      <c r="AB2642" s="25" t="s">
        <v>780</v>
      </c>
      <c r="AC2642" s="25" t="s">
        <v>781</v>
      </c>
      <c r="AD2642" s="25">
        <v>95</v>
      </c>
      <c r="AE2642" s="25" t="s">
        <v>782</v>
      </c>
      <c r="AF2642" s="25">
        <v>-23.420199242410298</v>
      </c>
      <c r="AG2642" s="25">
        <v>-68.033474322406903</v>
      </c>
      <c r="AH2642" s="25">
        <v>0.43958333333333333</v>
      </c>
      <c r="AI2642" s="25" t="s">
        <v>787</v>
      </c>
      <c r="AM2642" s="25" t="s">
        <v>784</v>
      </c>
      <c r="AN2642" s="25" t="s">
        <v>964</v>
      </c>
      <c r="AO2642" s="25" t="s">
        <v>785</v>
      </c>
      <c r="AR2642" s="25" t="s">
        <v>1217</v>
      </c>
    </row>
    <row r="2643" spans="1:44">
      <c r="A2643" s="25">
        <v>202506</v>
      </c>
      <c r="B2643" s="17" t="str">
        <f>IF(A2643="","",IFERROR(VLOOKUP(A2643,Campaña!A:K,2,0),"ID NO EXISTE"))</f>
        <v>Campaña junio 2025</v>
      </c>
      <c r="C2643" s="25">
        <v>226</v>
      </c>
      <c r="D2643" s="85" t="str">
        <f>IF(C2643="","",IFERROR(CONCATENATE(VLOOKUP(C2643,EstacionReplica!A:W,2,0)," - ",VLOOKUP(C2643,EstacionReplica!A:W,3,0)," - ",VLOOKUP(C2643,EstacionReplica!A:W,4,0)),"ID NO EXISTE"))</f>
        <v>D-51 - Registro individual - 1</v>
      </c>
      <c r="E2643" s="25">
        <v>2025</v>
      </c>
      <c r="F2643" s="25">
        <v>6</v>
      </c>
      <c r="G2643" s="25">
        <v>27</v>
      </c>
      <c r="H2643" s="86">
        <v>0.43263888888888891</v>
      </c>
      <c r="I2643" s="25" t="s">
        <v>771</v>
      </c>
      <c r="O2643" s="25" t="s">
        <v>772</v>
      </c>
      <c r="P2643" s="25" t="s">
        <v>773</v>
      </c>
      <c r="Q2643" s="25" t="s">
        <v>774</v>
      </c>
      <c r="R2643" s="25" t="s">
        <v>775</v>
      </c>
      <c r="S2643" s="25" t="s">
        <v>776</v>
      </c>
      <c r="T2643" s="25" t="s">
        <v>777</v>
      </c>
      <c r="V2643" s="25" t="s">
        <v>778</v>
      </c>
      <c r="X2643" s="25" t="s">
        <v>779</v>
      </c>
      <c r="AB2643" s="25" t="s">
        <v>780</v>
      </c>
      <c r="AC2643" s="25" t="s">
        <v>781</v>
      </c>
      <c r="AD2643" s="25">
        <v>90</v>
      </c>
      <c r="AE2643" s="25" t="s">
        <v>782</v>
      </c>
      <c r="AF2643" s="25">
        <v>-23.419927383700799</v>
      </c>
      <c r="AG2643" s="25">
        <v>-68.033329486265799</v>
      </c>
      <c r="AH2643" s="25">
        <v>0.43263888888888891</v>
      </c>
      <c r="AI2643" s="25" t="s">
        <v>787</v>
      </c>
      <c r="AM2643" s="25" t="s">
        <v>784</v>
      </c>
      <c r="AN2643" s="25" t="s">
        <v>819</v>
      </c>
      <c r="AO2643" s="25" t="s">
        <v>785</v>
      </c>
      <c r="AR2643" s="25" t="s">
        <v>1217</v>
      </c>
    </row>
    <row r="2644" spans="1:44">
      <c r="A2644" s="25">
        <v>202506</v>
      </c>
      <c r="B2644" s="17" t="str">
        <f>IF(A2644="","",IFERROR(VLOOKUP(A2644,Campaña!A:K,2,0),"ID NO EXISTE"))</f>
        <v>Campaña junio 2025</v>
      </c>
      <c r="C2644" s="25">
        <v>227</v>
      </c>
      <c r="D2644" s="85" t="str">
        <f>IF(C2644="","",IFERROR(CONCATENATE(VLOOKUP(C2644,EstacionReplica!A:W,2,0)," - ",VLOOKUP(C2644,EstacionReplica!A:W,3,0)," - ",VLOOKUP(C2644,EstacionReplica!A:W,4,0)),"ID NO EXISTE"))</f>
        <v>D-52 - Registro individual - 1</v>
      </c>
      <c r="E2644" s="25">
        <v>2025</v>
      </c>
      <c r="F2644" s="25">
        <v>6</v>
      </c>
      <c r="G2644" s="25">
        <v>27</v>
      </c>
      <c r="H2644" s="86">
        <v>0.43333333333333335</v>
      </c>
      <c r="I2644" s="25" t="s">
        <v>771</v>
      </c>
      <c r="O2644" s="25" t="s">
        <v>772</v>
      </c>
      <c r="P2644" s="25" t="s">
        <v>773</v>
      </c>
      <c r="Q2644" s="25" t="s">
        <v>774</v>
      </c>
      <c r="R2644" s="25" t="s">
        <v>775</v>
      </c>
      <c r="S2644" s="25" t="s">
        <v>776</v>
      </c>
      <c r="T2644" s="25" t="s">
        <v>777</v>
      </c>
      <c r="V2644" s="25" t="s">
        <v>778</v>
      </c>
      <c r="X2644" s="25" t="s">
        <v>779</v>
      </c>
      <c r="AB2644" s="25" t="s">
        <v>780</v>
      </c>
      <c r="AC2644" s="25" t="s">
        <v>781</v>
      </c>
      <c r="AD2644" s="25">
        <v>90</v>
      </c>
      <c r="AE2644" s="25" t="s">
        <v>782</v>
      </c>
      <c r="AF2644" s="25">
        <v>-23.419873496508401</v>
      </c>
      <c r="AG2644" s="25">
        <v>-68.033378815054306</v>
      </c>
      <c r="AH2644" s="25">
        <v>0.43333333333333335</v>
      </c>
      <c r="AI2644" s="25" t="s">
        <v>787</v>
      </c>
      <c r="AM2644" s="25" t="s">
        <v>784</v>
      </c>
      <c r="AN2644" s="25" t="s">
        <v>819</v>
      </c>
      <c r="AO2644" s="25" t="s">
        <v>785</v>
      </c>
      <c r="AR2644" s="25" t="s">
        <v>1217</v>
      </c>
    </row>
    <row r="2645" spans="1:44">
      <c r="A2645" s="25">
        <v>202506</v>
      </c>
      <c r="B2645" s="17" t="str">
        <f>IF(A2645="","",IFERROR(VLOOKUP(A2645,Campaña!A:K,2,0),"ID NO EXISTE"))</f>
        <v>Campaña junio 2025</v>
      </c>
      <c r="C2645" s="25">
        <v>228</v>
      </c>
      <c r="D2645" s="85" t="str">
        <f>IF(C2645="","",IFERROR(CONCATENATE(VLOOKUP(C2645,EstacionReplica!A:W,2,0)," - ",VLOOKUP(C2645,EstacionReplica!A:W,3,0)," - ",VLOOKUP(C2645,EstacionReplica!A:W,4,0)),"ID NO EXISTE"))</f>
        <v>D-53 - Registro individual - 1</v>
      </c>
      <c r="E2645" s="25">
        <v>2025</v>
      </c>
      <c r="F2645" s="25">
        <v>6</v>
      </c>
      <c r="G2645" s="25">
        <v>27</v>
      </c>
      <c r="H2645" s="86">
        <v>0.43125000000000002</v>
      </c>
      <c r="I2645" s="25" t="s">
        <v>771</v>
      </c>
      <c r="O2645" s="25" t="s">
        <v>772</v>
      </c>
      <c r="P2645" s="25" t="s">
        <v>773</v>
      </c>
      <c r="Q2645" s="25" t="s">
        <v>774</v>
      </c>
      <c r="R2645" s="25" t="s">
        <v>775</v>
      </c>
      <c r="S2645" s="25" t="s">
        <v>776</v>
      </c>
      <c r="T2645" s="25" t="s">
        <v>777</v>
      </c>
      <c r="V2645" s="25" t="s">
        <v>778</v>
      </c>
      <c r="X2645" s="25" t="s">
        <v>779</v>
      </c>
      <c r="AB2645" s="25" t="s">
        <v>780</v>
      </c>
      <c r="AC2645" s="25" t="s">
        <v>781</v>
      </c>
      <c r="AD2645" s="25">
        <v>90</v>
      </c>
      <c r="AE2645" s="25" t="s">
        <v>782</v>
      </c>
      <c r="AF2645" s="25">
        <v>-23.419916231656799</v>
      </c>
      <c r="AG2645" s="25">
        <v>-68.032987007036894</v>
      </c>
      <c r="AH2645" s="25">
        <v>0.43125000000000002</v>
      </c>
      <c r="AI2645" s="25" t="s">
        <v>787</v>
      </c>
      <c r="AM2645" s="25" t="s">
        <v>784</v>
      </c>
      <c r="AN2645" s="25" t="s">
        <v>819</v>
      </c>
      <c r="AO2645" s="25" t="s">
        <v>785</v>
      </c>
      <c r="AR2645" s="25" t="s">
        <v>1217</v>
      </c>
    </row>
    <row r="2646" spans="1:44">
      <c r="A2646" s="25">
        <v>202506</v>
      </c>
      <c r="B2646" s="17" t="str">
        <f>IF(A2646="","",IFERROR(VLOOKUP(A2646,Campaña!A:K,2,0),"ID NO EXISTE"))</f>
        <v>Campaña junio 2025</v>
      </c>
      <c r="C2646" s="25">
        <v>229</v>
      </c>
      <c r="D2646" s="85" t="str">
        <f>IF(C2646="","",IFERROR(CONCATENATE(VLOOKUP(C2646,EstacionReplica!A:W,2,0)," - ",VLOOKUP(C2646,EstacionReplica!A:W,3,0)," - ",VLOOKUP(C2646,EstacionReplica!A:W,4,0)),"ID NO EXISTE"))</f>
        <v>D-54 - Registro individual - 1</v>
      </c>
      <c r="E2646" s="25">
        <v>2025</v>
      </c>
      <c r="F2646" s="25">
        <v>6</v>
      </c>
      <c r="G2646" s="25">
        <v>27</v>
      </c>
      <c r="H2646" s="86">
        <v>0.43055555555555558</v>
      </c>
      <c r="I2646" s="25" t="s">
        <v>771</v>
      </c>
      <c r="O2646" s="25" t="s">
        <v>772</v>
      </c>
      <c r="P2646" s="25" t="s">
        <v>773</v>
      </c>
      <c r="Q2646" s="25" t="s">
        <v>774</v>
      </c>
      <c r="R2646" s="25" t="s">
        <v>775</v>
      </c>
      <c r="S2646" s="25" t="s">
        <v>776</v>
      </c>
      <c r="T2646" s="25" t="s">
        <v>777</v>
      </c>
      <c r="V2646" s="25" t="s">
        <v>778</v>
      </c>
      <c r="X2646" s="25" t="s">
        <v>779</v>
      </c>
      <c r="AB2646" s="25" t="s">
        <v>780</v>
      </c>
      <c r="AC2646" s="25" t="s">
        <v>781</v>
      </c>
      <c r="AD2646" s="25">
        <v>70</v>
      </c>
      <c r="AE2646" s="25" t="s">
        <v>782</v>
      </c>
      <c r="AF2646" s="25">
        <v>-23.419770088679201</v>
      </c>
      <c r="AG2646" s="25">
        <v>-68.032723809012893</v>
      </c>
      <c r="AH2646" s="25">
        <v>0.43055555555555558</v>
      </c>
      <c r="AI2646" s="25" t="s">
        <v>787</v>
      </c>
      <c r="AM2646" s="25" t="s">
        <v>784</v>
      </c>
      <c r="AN2646" s="25" t="s">
        <v>826</v>
      </c>
      <c r="AO2646" s="25" t="s">
        <v>785</v>
      </c>
      <c r="AR2646" s="25" t="s">
        <v>1217</v>
      </c>
    </row>
    <row r="2647" spans="1:44">
      <c r="A2647" s="25">
        <v>202506</v>
      </c>
      <c r="B2647" s="17" t="str">
        <f>IF(A2647="","",IFERROR(VLOOKUP(A2647,Campaña!A:K,2,0),"ID NO EXISTE"))</f>
        <v>Campaña junio 2025</v>
      </c>
      <c r="C2647" s="25">
        <v>230</v>
      </c>
      <c r="D2647" s="85" t="str">
        <f>IF(C2647="","",IFERROR(CONCATENATE(VLOOKUP(C2647,EstacionReplica!A:W,2,0)," - ",VLOOKUP(C2647,EstacionReplica!A:W,3,0)," - ",VLOOKUP(C2647,EstacionReplica!A:W,4,0)),"ID NO EXISTE"))</f>
        <v>D-55 - Registro individual - 1</v>
      </c>
      <c r="E2647" s="25">
        <v>2025</v>
      </c>
      <c r="F2647" s="25">
        <v>6</v>
      </c>
      <c r="G2647" s="25">
        <v>27</v>
      </c>
      <c r="H2647" s="86">
        <v>0.42916666666666664</v>
      </c>
      <c r="I2647" s="25" t="s">
        <v>771</v>
      </c>
      <c r="O2647" s="25" t="s">
        <v>772</v>
      </c>
      <c r="P2647" s="25" t="s">
        <v>773</v>
      </c>
      <c r="Q2647" s="25" t="s">
        <v>774</v>
      </c>
      <c r="R2647" s="25" t="s">
        <v>775</v>
      </c>
      <c r="S2647" s="25" t="s">
        <v>776</v>
      </c>
      <c r="T2647" s="25" t="s">
        <v>777</v>
      </c>
      <c r="V2647" s="25" t="s">
        <v>778</v>
      </c>
      <c r="X2647" s="25" t="s">
        <v>779</v>
      </c>
      <c r="AB2647" s="25" t="s">
        <v>780</v>
      </c>
      <c r="AC2647" s="25" t="s">
        <v>781</v>
      </c>
      <c r="AD2647" s="25">
        <v>60</v>
      </c>
      <c r="AE2647" s="25" t="s">
        <v>782</v>
      </c>
      <c r="AF2647" s="25">
        <v>-23.419599214166698</v>
      </c>
      <c r="AG2647" s="25">
        <v>-68.032842500540397</v>
      </c>
      <c r="AH2647" s="25">
        <v>0.42916666666666664</v>
      </c>
      <c r="AI2647" s="25" t="s">
        <v>787</v>
      </c>
      <c r="AM2647" s="25" t="s">
        <v>784</v>
      </c>
      <c r="AN2647" s="25" t="s">
        <v>918</v>
      </c>
      <c r="AO2647" s="25" t="s">
        <v>785</v>
      </c>
      <c r="AR2647" s="25" t="s">
        <v>1217</v>
      </c>
    </row>
    <row r="2648" spans="1:44">
      <c r="A2648" s="25">
        <v>202506</v>
      </c>
      <c r="B2648" s="17" t="str">
        <f>IF(A2648="","",IFERROR(VLOOKUP(A2648,Campaña!A:K,2,0),"ID NO EXISTE"))</f>
        <v>Campaña junio 2025</v>
      </c>
      <c r="C2648" s="25">
        <v>231</v>
      </c>
      <c r="D2648" s="85" t="str">
        <f>IF(C2648="","",IFERROR(CONCATENATE(VLOOKUP(C2648,EstacionReplica!A:W,2,0)," - ",VLOOKUP(C2648,EstacionReplica!A:W,3,0)," - ",VLOOKUP(C2648,EstacionReplica!A:W,4,0)),"ID NO EXISTE"))</f>
        <v>D-56 - Registro individual - 1</v>
      </c>
      <c r="E2648" s="25">
        <v>2025</v>
      </c>
      <c r="F2648" s="25">
        <v>6</v>
      </c>
      <c r="G2648" s="25">
        <v>27</v>
      </c>
      <c r="H2648" s="86">
        <v>0.42986111111111114</v>
      </c>
      <c r="I2648" s="25" t="s">
        <v>771</v>
      </c>
      <c r="O2648" s="25" t="s">
        <v>772</v>
      </c>
      <c r="P2648" s="25" t="s">
        <v>773</v>
      </c>
      <c r="Q2648" s="25" t="s">
        <v>774</v>
      </c>
      <c r="R2648" s="25" t="s">
        <v>775</v>
      </c>
      <c r="S2648" s="25" t="s">
        <v>776</v>
      </c>
      <c r="T2648" s="25" t="s">
        <v>777</v>
      </c>
      <c r="V2648" s="25" t="s">
        <v>778</v>
      </c>
      <c r="X2648" s="25" t="s">
        <v>779</v>
      </c>
      <c r="AB2648" s="25" t="s">
        <v>780</v>
      </c>
      <c r="AC2648" s="25" t="s">
        <v>781</v>
      </c>
      <c r="AD2648" s="25">
        <v>85</v>
      </c>
      <c r="AE2648" s="25" t="s">
        <v>782</v>
      </c>
      <c r="AF2648" s="25">
        <v>-23.419561935948501</v>
      </c>
      <c r="AG2648" s="25">
        <v>-68.032656810807197</v>
      </c>
      <c r="AH2648" s="25">
        <v>0.42986111111111114</v>
      </c>
      <c r="AI2648" s="25" t="s">
        <v>787</v>
      </c>
      <c r="AM2648" s="25" t="s">
        <v>784</v>
      </c>
      <c r="AN2648" s="25" t="s">
        <v>834</v>
      </c>
      <c r="AO2648" s="25" t="s">
        <v>785</v>
      </c>
      <c r="AR2648" s="25" t="s">
        <v>1217</v>
      </c>
    </row>
    <row r="2649" spans="1:44">
      <c r="A2649" s="25">
        <v>202506</v>
      </c>
      <c r="B2649" s="17" t="str">
        <f>IF(A2649="","",IFERROR(VLOOKUP(A2649,Campaña!A:K,2,0),"ID NO EXISTE"))</f>
        <v>Campaña junio 2025</v>
      </c>
      <c r="C2649" s="25">
        <v>232</v>
      </c>
      <c r="D2649" s="85" t="str">
        <f>IF(C2649="","",IFERROR(CONCATENATE(VLOOKUP(C2649,EstacionReplica!A:W,2,0)," - ",VLOOKUP(C2649,EstacionReplica!A:W,3,0)," - ",VLOOKUP(C2649,EstacionReplica!A:W,4,0)),"ID NO EXISTE"))</f>
        <v>D-57 - Registro individual - 1</v>
      </c>
      <c r="E2649" s="25">
        <v>2025</v>
      </c>
      <c r="F2649" s="25">
        <v>6</v>
      </c>
      <c r="G2649" s="25">
        <v>27</v>
      </c>
      <c r="H2649" s="86">
        <v>0.43402777777777779</v>
      </c>
      <c r="I2649" s="25" t="s">
        <v>771</v>
      </c>
      <c r="O2649" s="25" t="s">
        <v>772</v>
      </c>
      <c r="P2649" s="25" t="s">
        <v>773</v>
      </c>
      <c r="Q2649" s="25" t="s">
        <v>774</v>
      </c>
      <c r="R2649" s="25" t="s">
        <v>775</v>
      </c>
      <c r="S2649" s="25" t="s">
        <v>776</v>
      </c>
      <c r="T2649" s="25" t="s">
        <v>777</v>
      </c>
      <c r="V2649" s="25" t="s">
        <v>778</v>
      </c>
      <c r="X2649" s="25" t="s">
        <v>779</v>
      </c>
      <c r="AB2649" s="25" t="s">
        <v>780</v>
      </c>
      <c r="AC2649" s="25" t="s">
        <v>781</v>
      </c>
      <c r="AD2649" s="25">
        <v>0</v>
      </c>
      <c r="AE2649" s="25" t="s">
        <v>782</v>
      </c>
      <c r="AF2649" s="25">
        <v>-23.4196575842237</v>
      </c>
      <c r="AG2649" s="25">
        <v>-68.033517407936998</v>
      </c>
      <c r="AH2649" s="25">
        <v>0.43402777777777779</v>
      </c>
      <c r="AI2649" s="25" t="s">
        <v>789</v>
      </c>
      <c r="AM2649" s="25" t="s">
        <v>784</v>
      </c>
      <c r="AN2649" s="25" t="s">
        <v>801</v>
      </c>
      <c r="AO2649" s="25" t="s">
        <v>785</v>
      </c>
      <c r="AR2649" s="25" t="s">
        <v>1217</v>
      </c>
    </row>
    <row r="2650" spans="1:44">
      <c r="A2650" s="25">
        <v>202506</v>
      </c>
      <c r="B2650" s="17" t="str">
        <f>IF(A2650="","",IFERROR(VLOOKUP(A2650,Campaña!A:K,2,0),"ID NO EXISTE"))</f>
        <v>Campaña junio 2025</v>
      </c>
      <c r="C2650" s="25">
        <v>233</v>
      </c>
      <c r="D2650" s="85" t="str">
        <f>IF(C2650="","",IFERROR(CONCATENATE(VLOOKUP(C2650,EstacionReplica!A:W,2,0)," - ",VLOOKUP(C2650,EstacionReplica!A:W,3,0)," - ",VLOOKUP(C2650,EstacionReplica!A:W,4,0)),"ID NO EXISTE"))</f>
        <v>D-58 - Registro individual - 1</v>
      </c>
      <c r="E2650" s="25">
        <v>2025</v>
      </c>
      <c r="F2650" s="25">
        <v>6</v>
      </c>
      <c r="G2650" s="25">
        <v>27</v>
      </c>
      <c r="H2650" s="86">
        <v>0.46180555555555558</v>
      </c>
      <c r="I2650" s="25" t="s">
        <v>771</v>
      </c>
      <c r="O2650" s="25" t="s">
        <v>772</v>
      </c>
      <c r="P2650" s="25" t="s">
        <v>773</v>
      </c>
      <c r="Q2650" s="25" t="s">
        <v>774</v>
      </c>
      <c r="R2650" s="25" t="s">
        <v>775</v>
      </c>
      <c r="S2650" s="25" t="s">
        <v>776</v>
      </c>
      <c r="T2650" s="25" t="s">
        <v>777</v>
      </c>
      <c r="V2650" s="25" t="s">
        <v>778</v>
      </c>
      <c r="X2650" s="25" t="s">
        <v>779</v>
      </c>
      <c r="AB2650" s="25" t="s">
        <v>780</v>
      </c>
      <c r="AC2650" s="25" t="s">
        <v>781</v>
      </c>
      <c r="AD2650" s="25">
        <v>90</v>
      </c>
      <c r="AE2650" s="25" t="s">
        <v>782</v>
      </c>
      <c r="AF2650" s="25">
        <v>-23.417052717414101</v>
      </c>
      <c r="AG2650" s="25">
        <v>-68.028564424782402</v>
      </c>
      <c r="AH2650" s="25">
        <v>0.46180555555555558</v>
      </c>
      <c r="AI2650" s="25" t="s">
        <v>787</v>
      </c>
      <c r="AM2650" s="25" t="s">
        <v>784</v>
      </c>
      <c r="AN2650" s="25" t="s">
        <v>819</v>
      </c>
      <c r="AO2650" s="25" t="s">
        <v>785</v>
      </c>
      <c r="AR2650" s="25" t="s">
        <v>1217</v>
      </c>
    </row>
    <row r="2651" spans="1:44">
      <c r="A2651" s="25">
        <v>202506</v>
      </c>
      <c r="B2651" s="17" t="str">
        <f>IF(A2651="","",IFERROR(VLOOKUP(A2651,Campaña!A:K,2,0),"ID NO EXISTE"))</f>
        <v>Campaña junio 2025</v>
      </c>
      <c r="C2651" s="25">
        <v>234</v>
      </c>
      <c r="D2651" s="85" t="str">
        <f>IF(C2651="","",IFERROR(CONCATENATE(VLOOKUP(C2651,EstacionReplica!A:W,2,0)," - ",VLOOKUP(C2651,EstacionReplica!A:W,3,0)," - ",VLOOKUP(C2651,EstacionReplica!A:W,4,0)),"ID NO EXISTE"))</f>
        <v>D-59 - Registro individual - 1</v>
      </c>
      <c r="E2651" s="25">
        <v>2025</v>
      </c>
      <c r="F2651" s="25">
        <v>6</v>
      </c>
      <c r="G2651" s="25">
        <v>27</v>
      </c>
      <c r="H2651" s="86">
        <v>0.52222222222222225</v>
      </c>
      <c r="I2651" s="25" t="s">
        <v>771</v>
      </c>
      <c r="O2651" s="25" t="s">
        <v>772</v>
      </c>
      <c r="P2651" s="25" t="s">
        <v>773</v>
      </c>
      <c r="Q2651" s="25" t="s">
        <v>774</v>
      </c>
      <c r="R2651" s="25" t="s">
        <v>775</v>
      </c>
      <c r="S2651" s="25" t="s">
        <v>776</v>
      </c>
      <c r="T2651" s="25" t="s">
        <v>777</v>
      </c>
      <c r="V2651" s="25" t="s">
        <v>778</v>
      </c>
      <c r="X2651" s="25" t="s">
        <v>779</v>
      </c>
      <c r="AB2651" s="25" t="s">
        <v>780</v>
      </c>
      <c r="AC2651" s="25" t="s">
        <v>781</v>
      </c>
      <c r="AD2651" s="25">
        <v>0</v>
      </c>
      <c r="AE2651" s="25" t="s">
        <v>782</v>
      </c>
      <c r="AF2651" s="25">
        <v>-23.411188374716399</v>
      </c>
      <c r="AG2651" s="25">
        <v>-68.005197307070304</v>
      </c>
      <c r="AH2651" s="25">
        <v>0.52222222222222225</v>
      </c>
      <c r="AI2651" s="25" t="s">
        <v>783</v>
      </c>
      <c r="AM2651" s="25" t="s">
        <v>784</v>
      </c>
      <c r="AO2651" s="25" t="s">
        <v>785</v>
      </c>
      <c r="AR2651" s="25" t="s">
        <v>1217</v>
      </c>
    </row>
    <row r="2652" spans="1:44">
      <c r="A2652" s="25">
        <v>202506</v>
      </c>
      <c r="B2652" s="17" t="str">
        <f>IF(A2652="","",IFERROR(VLOOKUP(A2652,Campaña!A:K,2,0),"ID NO EXISTE"))</f>
        <v>Campaña junio 2025</v>
      </c>
      <c r="C2652" s="25">
        <v>235</v>
      </c>
      <c r="D2652" s="85" t="str">
        <f>IF(C2652="","",IFERROR(CONCATENATE(VLOOKUP(C2652,EstacionReplica!A:W,2,0)," - ",VLOOKUP(C2652,EstacionReplica!A:W,3,0)," - ",VLOOKUP(C2652,EstacionReplica!A:W,4,0)),"ID NO EXISTE"))</f>
        <v>D-60 - Registro individual - 1</v>
      </c>
      <c r="E2652" s="25">
        <v>2025</v>
      </c>
      <c r="F2652" s="25">
        <v>6</v>
      </c>
      <c r="G2652" s="25">
        <v>27</v>
      </c>
      <c r="H2652" s="86">
        <v>0.45902777777777776</v>
      </c>
      <c r="I2652" s="25" t="s">
        <v>771</v>
      </c>
      <c r="O2652" s="25" t="s">
        <v>772</v>
      </c>
      <c r="P2652" s="25" t="s">
        <v>773</v>
      </c>
      <c r="Q2652" s="25" t="s">
        <v>774</v>
      </c>
      <c r="R2652" s="25" t="s">
        <v>775</v>
      </c>
      <c r="S2652" s="25" t="s">
        <v>776</v>
      </c>
      <c r="T2652" s="25" t="s">
        <v>777</v>
      </c>
      <c r="V2652" s="25" t="s">
        <v>778</v>
      </c>
      <c r="X2652" s="25" t="s">
        <v>779</v>
      </c>
      <c r="AB2652" s="25" t="s">
        <v>780</v>
      </c>
      <c r="AC2652" s="25" t="s">
        <v>781</v>
      </c>
      <c r="AD2652" s="25">
        <v>95</v>
      </c>
      <c r="AE2652" s="25" t="s">
        <v>782</v>
      </c>
      <c r="AF2652" s="25">
        <v>-23.4174657388924</v>
      </c>
      <c r="AG2652" s="25">
        <v>-68.028169918904396</v>
      </c>
      <c r="AH2652" s="25">
        <v>0.45902777777777776</v>
      </c>
      <c r="AI2652" s="25" t="s">
        <v>787</v>
      </c>
      <c r="AM2652" s="25" t="s">
        <v>784</v>
      </c>
      <c r="AN2652" s="25" t="s">
        <v>964</v>
      </c>
      <c r="AO2652" s="25" t="s">
        <v>785</v>
      </c>
      <c r="AR2652" s="25" t="s">
        <v>1217</v>
      </c>
    </row>
    <row r="2653" spans="1:44">
      <c r="A2653" s="25">
        <v>202506</v>
      </c>
      <c r="B2653" s="17" t="str">
        <f>IF(A2653="","",IFERROR(VLOOKUP(A2653,Campaña!A:K,2,0),"ID NO EXISTE"))</f>
        <v>Campaña junio 2025</v>
      </c>
      <c r="C2653" s="25">
        <v>236</v>
      </c>
      <c r="D2653" s="85" t="str">
        <f>IF(C2653="","",IFERROR(CONCATENATE(VLOOKUP(C2653,EstacionReplica!A:W,2,0)," - ",VLOOKUP(C2653,EstacionReplica!A:W,3,0)," - ",VLOOKUP(C2653,EstacionReplica!A:W,4,0)),"ID NO EXISTE"))</f>
        <v>D-61 - Registro individual - 1</v>
      </c>
      <c r="E2653" s="25">
        <v>2025</v>
      </c>
      <c r="F2653" s="25">
        <v>6</v>
      </c>
      <c r="G2653" s="25">
        <v>27</v>
      </c>
      <c r="H2653" s="86">
        <v>0.47916666666666669</v>
      </c>
      <c r="I2653" s="25" t="s">
        <v>771</v>
      </c>
      <c r="O2653" s="25" t="s">
        <v>772</v>
      </c>
      <c r="P2653" s="25" t="s">
        <v>773</v>
      </c>
      <c r="Q2653" s="25" t="s">
        <v>774</v>
      </c>
      <c r="R2653" s="25" t="s">
        <v>775</v>
      </c>
      <c r="S2653" s="25" t="s">
        <v>776</v>
      </c>
      <c r="T2653" s="25" t="s">
        <v>777</v>
      </c>
      <c r="V2653" s="25" t="s">
        <v>778</v>
      </c>
      <c r="X2653" s="25" t="s">
        <v>779</v>
      </c>
      <c r="AB2653" s="25" t="s">
        <v>780</v>
      </c>
      <c r="AC2653" s="25" t="s">
        <v>781</v>
      </c>
      <c r="AD2653" s="25">
        <v>0</v>
      </c>
      <c r="AE2653" s="25" t="s">
        <v>782</v>
      </c>
      <c r="AF2653" s="25">
        <v>-23.4181434111904</v>
      </c>
      <c r="AG2653" s="25">
        <v>-68.031120732462398</v>
      </c>
      <c r="AH2653" s="25">
        <v>0.47916666666666669</v>
      </c>
      <c r="AI2653" s="25" t="s">
        <v>789</v>
      </c>
      <c r="AM2653" s="25" t="s">
        <v>784</v>
      </c>
      <c r="AN2653" s="25" t="s">
        <v>801</v>
      </c>
      <c r="AO2653" s="25" t="s">
        <v>785</v>
      </c>
      <c r="AR2653" s="25" t="s">
        <v>1217</v>
      </c>
    </row>
    <row r="2654" spans="1:44">
      <c r="A2654" s="25">
        <v>202506</v>
      </c>
      <c r="B2654" s="17" t="str">
        <f>IF(A2654="","",IFERROR(VLOOKUP(A2654,Campaña!A:K,2,0),"ID NO EXISTE"))</f>
        <v>Campaña junio 2025</v>
      </c>
      <c r="C2654" s="25">
        <v>237</v>
      </c>
      <c r="D2654" s="85" t="str">
        <f>IF(C2654="","",IFERROR(CONCATENATE(VLOOKUP(C2654,EstacionReplica!A:W,2,0)," - ",VLOOKUP(C2654,EstacionReplica!A:W,3,0)," - ",VLOOKUP(C2654,EstacionReplica!A:W,4,0)),"ID NO EXISTE"))</f>
        <v>D-62 - Registro individual - 1</v>
      </c>
      <c r="E2654" s="25">
        <v>2025</v>
      </c>
      <c r="F2654" s="25">
        <v>6</v>
      </c>
      <c r="G2654" s="25">
        <v>27</v>
      </c>
      <c r="H2654" s="86">
        <v>0.4375</v>
      </c>
      <c r="I2654" s="25" t="s">
        <v>771</v>
      </c>
      <c r="O2654" s="25" t="s">
        <v>772</v>
      </c>
      <c r="P2654" s="25" t="s">
        <v>773</v>
      </c>
      <c r="Q2654" s="25" t="s">
        <v>774</v>
      </c>
      <c r="R2654" s="25" t="s">
        <v>775</v>
      </c>
      <c r="S2654" s="25" t="s">
        <v>776</v>
      </c>
      <c r="T2654" s="25" t="s">
        <v>777</v>
      </c>
      <c r="V2654" s="25" t="s">
        <v>778</v>
      </c>
      <c r="X2654" s="25" t="s">
        <v>779</v>
      </c>
      <c r="AB2654" s="25" t="s">
        <v>780</v>
      </c>
      <c r="AC2654" s="25" t="s">
        <v>781</v>
      </c>
      <c r="AD2654" s="25">
        <v>60</v>
      </c>
      <c r="AE2654" s="25" t="s">
        <v>782</v>
      </c>
      <c r="AF2654" s="25">
        <v>-23.420000666714898</v>
      </c>
      <c r="AG2654" s="25">
        <v>-68.033495340220298</v>
      </c>
      <c r="AH2654" s="25">
        <v>0.4375</v>
      </c>
      <c r="AI2654" s="25" t="s">
        <v>787</v>
      </c>
      <c r="AM2654" s="25" t="s">
        <v>784</v>
      </c>
      <c r="AN2654" s="25" t="s">
        <v>918</v>
      </c>
      <c r="AO2654" s="25" t="s">
        <v>785</v>
      </c>
      <c r="AR2654" s="25" t="s">
        <v>1217</v>
      </c>
    </row>
    <row r="2655" spans="1:44">
      <c r="A2655" s="25">
        <v>202506</v>
      </c>
      <c r="B2655" s="17" t="str">
        <f>IF(A2655="","",IFERROR(VLOOKUP(A2655,Campaña!A:K,2,0),"ID NO EXISTE"))</f>
        <v>Campaña junio 2025</v>
      </c>
      <c r="C2655" s="25">
        <v>238</v>
      </c>
      <c r="D2655" s="85" t="str">
        <f>IF(C2655="","",IFERROR(CONCATENATE(VLOOKUP(C2655,EstacionReplica!A:W,2,0)," - ",VLOOKUP(C2655,EstacionReplica!A:W,3,0)," - ",VLOOKUP(C2655,EstacionReplica!A:W,4,0)),"ID NO EXISTE"))</f>
        <v>D-63 - Registro individual - 1</v>
      </c>
      <c r="E2655" s="25">
        <v>2025</v>
      </c>
      <c r="F2655" s="25">
        <v>6</v>
      </c>
      <c r="G2655" s="25">
        <v>27</v>
      </c>
      <c r="H2655" s="86">
        <v>0.44097222222222221</v>
      </c>
      <c r="I2655" s="25" t="s">
        <v>771</v>
      </c>
      <c r="O2655" s="25" t="s">
        <v>772</v>
      </c>
      <c r="P2655" s="25" t="s">
        <v>773</v>
      </c>
      <c r="Q2655" s="25" t="s">
        <v>774</v>
      </c>
      <c r="R2655" s="25" t="s">
        <v>775</v>
      </c>
      <c r="S2655" s="25" t="s">
        <v>776</v>
      </c>
      <c r="T2655" s="25" t="s">
        <v>777</v>
      </c>
      <c r="V2655" s="25" t="s">
        <v>778</v>
      </c>
      <c r="X2655" s="25" t="s">
        <v>779</v>
      </c>
      <c r="AB2655" s="25" t="s">
        <v>780</v>
      </c>
      <c r="AC2655" s="25" t="s">
        <v>781</v>
      </c>
      <c r="AD2655" s="25">
        <v>70</v>
      </c>
      <c r="AE2655" s="25" t="s">
        <v>782</v>
      </c>
      <c r="AF2655" s="25">
        <v>-23.420309499656302</v>
      </c>
      <c r="AG2655" s="25">
        <v>-68.033776932684702</v>
      </c>
      <c r="AH2655" s="25">
        <v>0.44097222222222221</v>
      </c>
      <c r="AI2655" s="25" t="s">
        <v>787</v>
      </c>
      <c r="AM2655" s="25" t="s">
        <v>784</v>
      </c>
      <c r="AN2655" s="25" t="s">
        <v>826</v>
      </c>
      <c r="AO2655" s="25" t="s">
        <v>785</v>
      </c>
      <c r="AR2655" s="25" t="s">
        <v>1217</v>
      </c>
    </row>
    <row r="2656" spans="1:44">
      <c r="A2656" s="25">
        <v>202506</v>
      </c>
      <c r="B2656" s="17" t="str">
        <f>IF(A2656="","",IFERROR(VLOOKUP(A2656,Campaña!A:K,2,0),"ID NO EXISTE"))</f>
        <v>Campaña junio 2025</v>
      </c>
      <c r="C2656" s="25">
        <v>239</v>
      </c>
      <c r="D2656" s="85" t="str">
        <f>IF(C2656="","",IFERROR(CONCATENATE(VLOOKUP(C2656,EstacionReplica!A:W,2,0)," - ",VLOOKUP(C2656,EstacionReplica!A:W,3,0)," - ",VLOOKUP(C2656,EstacionReplica!A:W,4,0)),"ID NO EXISTE"))</f>
        <v>D-64 - Registro individual - 1</v>
      </c>
      <c r="E2656" s="25">
        <v>2025</v>
      </c>
      <c r="F2656" s="25">
        <v>6</v>
      </c>
      <c r="G2656" s="25">
        <v>27</v>
      </c>
      <c r="H2656" s="86">
        <v>0.47499999999999998</v>
      </c>
      <c r="I2656" s="25" t="s">
        <v>771</v>
      </c>
      <c r="O2656" s="25" t="s">
        <v>772</v>
      </c>
      <c r="P2656" s="25" t="s">
        <v>773</v>
      </c>
      <c r="Q2656" s="25" t="s">
        <v>774</v>
      </c>
      <c r="R2656" s="25" t="s">
        <v>775</v>
      </c>
      <c r="S2656" s="25" t="s">
        <v>776</v>
      </c>
      <c r="T2656" s="25" t="s">
        <v>777</v>
      </c>
      <c r="V2656" s="25" t="s">
        <v>778</v>
      </c>
      <c r="X2656" s="25" t="s">
        <v>779</v>
      </c>
      <c r="AB2656" s="25" t="s">
        <v>780</v>
      </c>
      <c r="AC2656" s="25" t="s">
        <v>781</v>
      </c>
      <c r="AD2656" s="25">
        <v>90</v>
      </c>
      <c r="AE2656" s="25" t="s">
        <v>782</v>
      </c>
      <c r="AF2656" s="25">
        <v>-23.4180552625721</v>
      </c>
      <c r="AG2656" s="25">
        <v>-68.030015410225204</v>
      </c>
      <c r="AH2656" s="25">
        <v>0.47499999999999998</v>
      </c>
      <c r="AI2656" s="25" t="s">
        <v>787</v>
      </c>
      <c r="AM2656" s="25" t="s">
        <v>784</v>
      </c>
      <c r="AN2656" s="25" t="s">
        <v>819</v>
      </c>
      <c r="AO2656" s="25" t="s">
        <v>785</v>
      </c>
      <c r="AR2656" s="25" t="s">
        <v>1217</v>
      </c>
    </row>
    <row r="2657" spans="1:44">
      <c r="A2657" s="25">
        <v>202506</v>
      </c>
      <c r="B2657" s="17" t="str">
        <f>IF(A2657="","",IFERROR(VLOOKUP(A2657,Campaña!A:K,2,0),"ID NO EXISTE"))</f>
        <v>Campaña junio 2025</v>
      </c>
      <c r="C2657" s="25">
        <v>240</v>
      </c>
      <c r="D2657" s="85" t="str">
        <f>IF(C2657="","",IFERROR(CONCATENATE(VLOOKUP(C2657,EstacionReplica!A:W,2,0)," - ",VLOOKUP(C2657,EstacionReplica!A:W,3,0)," - ",VLOOKUP(C2657,EstacionReplica!A:W,4,0)),"ID NO EXISTE"))</f>
        <v>D-65 - Registro individual - 1</v>
      </c>
      <c r="E2657" s="25">
        <v>2025</v>
      </c>
      <c r="F2657" s="25">
        <v>6</v>
      </c>
      <c r="G2657" s="25">
        <v>27</v>
      </c>
      <c r="H2657" s="86">
        <v>0.46666666666666667</v>
      </c>
      <c r="I2657" s="25" t="s">
        <v>771</v>
      </c>
      <c r="O2657" s="25" t="s">
        <v>772</v>
      </c>
      <c r="P2657" s="25" t="s">
        <v>773</v>
      </c>
      <c r="Q2657" s="25" t="s">
        <v>774</v>
      </c>
      <c r="R2657" s="25" t="s">
        <v>775</v>
      </c>
      <c r="S2657" s="25" t="s">
        <v>776</v>
      </c>
      <c r="T2657" s="25" t="s">
        <v>831</v>
      </c>
      <c r="V2657" s="25" t="s">
        <v>832</v>
      </c>
      <c r="X2657" s="25" t="s">
        <v>833</v>
      </c>
      <c r="AB2657" s="25" t="s">
        <v>780</v>
      </c>
      <c r="AC2657" s="25" t="s">
        <v>781</v>
      </c>
      <c r="AD2657" s="25">
        <v>90</v>
      </c>
      <c r="AE2657" s="25" t="s">
        <v>782</v>
      </c>
      <c r="AF2657" s="25">
        <v>-23.417298060889099</v>
      </c>
      <c r="AG2657" s="25">
        <v>-68.030255825088403</v>
      </c>
      <c r="AH2657" s="25">
        <v>0.46666666666666667</v>
      </c>
      <c r="AI2657" s="25" t="s">
        <v>787</v>
      </c>
      <c r="AM2657" s="25" t="s">
        <v>784</v>
      </c>
      <c r="AN2657" s="25" t="s">
        <v>819</v>
      </c>
      <c r="AO2657" s="25" t="s">
        <v>785</v>
      </c>
      <c r="AR2657" s="25" t="s">
        <v>1217</v>
      </c>
    </row>
    <row r="2658" spans="1:44">
      <c r="A2658" s="25">
        <v>202506</v>
      </c>
      <c r="B2658" s="17" t="str">
        <f>IF(A2658="","",IFERROR(VLOOKUP(A2658,Campaña!A:K,2,0),"ID NO EXISTE"))</f>
        <v>Campaña junio 2025</v>
      </c>
      <c r="C2658" s="25">
        <v>241</v>
      </c>
      <c r="D2658" s="85" t="str">
        <f>IF(C2658="","",IFERROR(CONCATENATE(VLOOKUP(C2658,EstacionReplica!A:W,2,0)," - ",VLOOKUP(C2658,EstacionReplica!A:W,3,0)," - ",VLOOKUP(C2658,EstacionReplica!A:W,4,0)),"ID NO EXISTE"))</f>
        <v>D-66 - Registro individual - 1</v>
      </c>
      <c r="E2658" s="25">
        <v>2025</v>
      </c>
      <c r="F2658" s="25">
        <v>6</v>
      </c>
      <c r="G2658" s="25">
        <v>27</v>
      </c>
      <c r="H2658" s="86">
        <v>0.47291666666666665</v>
      </c>
      <c r="I2658" s="25" t="s">
        <v>771</v>
      </c>
      <c r="O2658" s="25" t="s">
        <v>772</v>
      </c>
      <c r="P2658" s="25" t="s">
        <v>773</v>
      </c>
      <c r="Q2658" s="25" t="s">
        <v>774</v>
      </c>
      <c r="R2658" s="25" t="s">
        <v>775</v>
      </c>
      <c r="S2658" s="25" t="s">
        <v>776</v>
      </c>
      <c r="T2658" s="25" t="s">
        <v>777</v>
      </c>
      <c r="V2658" s="25" t="s">
        <v>778</v>
      </c>
      <c r="X2658" s="25" t="s">
        <v>779</v>
      </c>
      <c r="AB2658" s="25" t="s">
        <v>780</v>
      </c>
      <c r="AC2658" s="25" t="s">
        <v>781</v>
      </c>
      <c r="AD2658" s="25">
        <v>0</v>
      </c>
      <c r="AE2658" s="25" t="s">
        <v>782</v>
      </c>
      <c r="AF2658" s="25">
        <v>-23.4179930739779</v>
      </c>
      <c r="AG2658" s="25">
        <v>-68.030182247593501</v>
      </c>
      <c r="AH2658" s="25">
        <v>0.47291666666666665</v>
      </c>
      <c r="AI2658" s="25" t="s">
        <v>789</v>
      </c>
      <c r="AM2658" s="25" t="s">
        <v>784</v>
      </c>
      <c r="AN2658" s="25" t="s">
        <v>801</v>
      </c>
      <c r="AO2658" s="25" t="s">
        <v>785</v>
      </c>
      <c r="AR2658" s="25" t="s">
        <v>1217</v>
      </c>
    </row>
    <row r="2659" spans="1:44">
      <c r="A2659" s="25">
        <v>202506</v>
      </c>
      <c r="B2659" s="17" t="str">
        <f>IF(A2659="","",IFERROR(VLOOKUP(A2659,Campaña!A:K,2,0),"ID NO EXISTE"))</f>
        <v>Campaña junio 2025</v>
      </c>
      <c r="C2659" s="25">
        <v>242</v>
      </c>
      <c r="D2659" s="85" t="str">
        <f>IF(C2659="","",IFERROR(CONCATENATE(VLOOKUP(C2659,EstacionReplica!A:W,2,0)," - ",VLOOKUP(C2659,EstacionReplica!A:W,3,0)," - ",VLOOKUP(C2659,EstacionReplica!A:W,4,0)),"ID NO EXISTE"))</f>
        <v>D-67 - Registro individual - 1</v>
      </c>
      <c r="E2659" s="25">
        <v>2025</v>
      </c>
      <c r="F2659" s="25">
        <v>6</v>
      </c>
      <c r="G2659" s="25">
        <v>27</v>
      </c>
      <c r="H2659" s="86">
        <v>0.43402777777777779</v>
      </c>
      <c r="I2659" s="25" t="s">
        <v>771</v>
      </c>
      <c r="O2659" s="25" t="s">
        <v>772</v>
      </c>
      <c r="P2659" s="25" t="s">
        <v>773</v>
      </c>
      <c r="Q2659" s="25" t="s">
        <v>774</v>
      </c>
      <c r="R2659" s="25" t="s">
        <v>775</v>
      </c>
      <c r="S2659" s="25" t="s">
        <v>776</v>
      </c>
      <c r="T2659" s="25" t="s">
        <v>777</v>
      </c>
      <c r="V2659" s="25" t="s">
        <v>778</v>
      </c>
      <c r="X2659" s="25" t="s">
        <v>779</v>
      </c>
      <c r="AB2659" s="25" t="s">
        <v>780</v>
      </c>
      <c r="AC2659" s="25" t="s">
        <v>781</v>
      </c>
      <c r="AD2659" s="25">
        <v>0</v>
      </c>
      <c r="AE2659" s="25" t="s">
        <v>782</v>
      </c>
      <c r="AF2659" s="25">
        <v>-23.419756872079901</v>
      </c>
      <c r="AG2659" s="25">
        <v>-68.033506899092998</v>
      </c>
      <c r="AH2659" s="25">
        <v>0.43402777777777779</v>
      </c>
      <c r="AI2659" s="25" t="s">
        <v>783</v>
      </c>
      <c r="AM2659" s="25" t="s">
        <v>784</v>
      </c>
      <c r="AO2659" s="25" t="s">
        <v>785</v>
      </c>
      <c r="AR2659" s="25" t="s">
        <v>1217</v>
      </c>
    </row>
    <row r="2660" spans="1:44">
      <c r="A2660" s="25">
        <v>202506</v>
      </c>
      <c r="B2660" s="17" t="str">
        <f>IF(A2660="","",IFERROR(VLOOKUP(A2660,Campaña!A:K,2,0),"ID NO EXISTE"))</f>
        <v>Campaña junio 2025</v>
      </c>
      <c r="C2660" s="25">
        <v>243</v>
      </c>
      <c r="D2660" s="85" t="str">
        <f>IF(C2660="","",IFERROR(CONCATENATE(VLOOKUP(C2660,EstacionReplica!A:W,2,0)," - ",VLOOKUP(C2660,EstacionReplica!A:W,3,0)," - ",VLOOKUP(C2660,EstacionReplica!A:W,4,0)),"ID NO EXISTE"))</f>
        <v>D-68 - Registro individual - 1</v>
      </c>
      <c r="E2660" s="25">
        <v>2025</v>
      </c>
      <c r="F2660" s="25">
        <v>6</v>
      </c>
      <c r="G2660" s="25">
        <v>27</v>
      </c>
      <c r="H2660" s="86">
        <v>0.42569444444444443</v>
      </c>
      <c r="I2660" s="25" t="s">
        <v>771</v>
      </c>
      <c r="O2660" s="25" t="s">
        <v>772</v>
      </c>
      <c r="P2660" s="25" t="s">
        <v>773</v>
      </c>
      <c r="Q2660" s="25" t="s">
        <v>774</v>
      </c>
      <c r="R2660" s="25" t="s">
        <v>775</v>
      </c>
      <c r="S2660" s="25" t="s">
        <v>776</v>
      </c>
      <c r="T2660" s="25" t="s">
        <v>777</v>
      </c>
      <c r="V2660" s="25" t="s">
        <v>778</v>
      </c>
      <c r="X2660" s="25" t="s">
        <v>779</v>
      </c>
      <c r="AB2660" s="25" t="s">
        <v>780</v>
      </c>
      <c r="AC2660" s="25" t="s">
        <v>781</v>
      </c>
      <c r="AD2660" s="25">
        <v>0</v>
      </c>
      <c r="AE2660" s="25" t="s">
        <v>782</v>
      </c>
      <c r="AF2660" s="25">
        <v>-23.415396348259701</v>
      </c>
      <c r="AG2660" s="25">
        <v>-68.039684884394703</v>
      </c>
      <c r="AH2660" s="25">
        <v>0.42569444444444443</v>
      </c>
      <c r="AI2660" s="25" t="s">
        <v>789</v>
      </c>
      <c r="AM2660" s="25" t="s">
        <v>784</v>
      </c>
      <c r="AN2660" s="25" t="s">
        <v>801</v>
      </c>
      <c r="AO2660" s="25" t="s">
        <v>785</v>
      </c>
      <c r="AR2660" s="25" t="s">
        <v>1217</v>
      </c>
    </row>
    <row r="2661" spans="1:44">
      <c r="A2661" s="25">
        <v>202506</v>
      </c>
      <c r="B2661" s="17" t="str">
        <f>IF(A2661="","",IFERROR(VLOOKUP(A2661,Campaña!A:K,2,0),"ID NO EXISTE"))</f>
        <v>Campaña junio 2025</v>
      </c>
      <c r="C2661" s="25">
        <v>244</v>
      </c>
      <c r="D2661" s="85" t="str">
        <f>IF(C2661="","",IFERROR(CONCATENATE(VLOOKUP(C2661,EstacionReplica!A:W,2,0)," - ",VLOOKUP(C2661,EstacionReplica!A:W,3,0)," - ",VLOOKUP(C2661,EstacionReplica!A:W,4,0)),"ID NO EXISTE"))</f>
        <v>D-69 - Registro individual - 1</v>
      </c>
      <c r="E2661" s="25">
        <v>2025</v>
      </c>
      <c r="F2661" s="25">
        <v>6</v>
      </c>
      <c r="G2661" s="25">
        <v>27</v>
      </c>
      <c r="H2661" s="86">
        <v>0.43125000000000002</v>
      </c>
      <c r="I2661" s="25" t="s">
        <v>771</v>
      </c>
      <c r="O2661" s="25" t="s">
        <v>772</v>
      </c>
      <c r="P2661" s="25" t="s">
        <v>773</v>
      </c>
      <c r="Q2661" s="25" t="s">
        <v>774</v>
      </c>
      <c r="R2661" s="25" t="s">
        <v>775</v>
      </c>
      <c r="S2661" s="25" t="s">
        <v>776</v>
      </c>
      <c r="T2661" s="25" t="s">
        <v>831</v>
      </c>
      <c r="V2661" s="25" t="s">
        <v>832</v>
      </c>
      <c r="X2661" s="25" t="s">
        <v>833</v>
      </c>
      <c r="AB2661" s="25" t="s">
        <v>780</v>
      </c>
      <c r="AC2661" s="25" t="s">
        <v>781</v>
      </c>
      <c r="AD2661" s="25">
        <v>55</v>
      </c>
      <c r="AE2661" s="25" t="s">
        <v>782</v>
      </c>
      <c r="AF2661" s="25">
        <v>-23.417237369737101</v>
      </c>
      <c r="AG2661" s="25">
        <v>-68.039436701068098</v>
      </c>
      <c r="AH2661" s="25">
        <v>0.43125000000000002</v>
      </c>
      <c r="AI2661" s="25" t="s">
        <v>787</v>
      </c>
      <c r="AM2661" s="25" t="s">
        <v>784</v>
      </c>
      <c r="AN2661" s="25" t="s">
        <v>822</v>
      </c>
      <c r="AO2661" s="25" t="s">
        <v>785</v>
      </c>
      <c r="AR2661" s="25" t="s">
        <v>1217</v>
      </c>
    </row>
    <row r="2662" spans="1:44">
      <c r="A2662" s="25">
        <v>202506</v>
      </c>
      <c r="B2662" s="17" t="str">
        <f>IF(A2662="","",IFERROR(VLOOKUP(A2662,Campaña!A:K,2,0),"ID NO EXISTE"))</f>
        <v>Campaña junio 2025</v>
      </c>
      <c r="C2662" s="25">
        <v>245</v>
      </c>
      <c r="D2662" s="85" t="str">
        <f>IF(C2662="","",IFERROR(CONCATENATE(VLOOKUP(C2662,EstacionReplica!A:W,2,0)," - ",VLOOKUP(C2662,EstacionReplica!A:W,3,0)," - ",VLOOKUP(C2662,EstacionReplica!A:W,4,0)),"ID NO EXISTE"))</f>
        <v>D-70 - Registro individual - 1</v>
      </c>
      <c r="E2662" s="25">
        <v>2025</v>
      </c>
      <c r="F2662" s="25">
        <v>6</v>
      </c>
      <c r="G2662" s="25">
        <v>27</v>
      </c>
      <c r="H2662" s="86">
        <v>0.43055555555555558</v>
      </c>
      <c r="I2662" s="25" t="s">
        <v>771</v>
      </c>
      <c r="O2662" s="25" t="s">
        <v>772</v>
      </c>
      <c r="P2662" s="25" t="s">
        <v>773</v>
      </c>
      <c r="Q2662" s="25" t="s">
        <v>774</v>
      </c>
      <c r="R2662" s="25" t="s">
        <v>775</v>
      </c>
      <c r="S2662" s="25" t="s">
        <v>776</v>
      </c>
      <c r="T2662" s="25" t="s">
        <v>831</v>
      </c>
      <c r="V2662" s="25" t="s">
        <v>832</v>
      </c>
      <c r="X2662" s="25" t="s">
        <v>833</v>
      </c>
      <c r="AB2662" s="25" t="s">
        <v>780</v>
      </c>
      <c r="AC2662" s="25" t="s">
        <v>781</v>
      </c>
      <c r="AD2662" s="25">
        <v>90</v>
      </c>
      <c r="AE2662" s="25" t="s">
        <v>782</v>
      </c>
      <c r="AF2662" s="25">
        <v>-23.4173432218447</v>
      </c>
      <c r="AG2662" s="25">
        <v>-68.039024871872996</v>
      </c>
      <c r="AH2662" s="25">
        <v>0.43055555555555558</v>
      </c>
      <c r="AI2662" s="25" t="s">
        <v>787</v>
      </c>
      <c r="AM2662" s="25" t="s">
        <v>784</v>
      </c>
      <c r="AN2662" s="25" t="s">
        <v>849</v>
      </c>
      <c r="AO2662" s="25" t="s">
        <v>785</v>
      </c>
      <c r="AR2662" s="25" t="s">
        <v>1217</v>
      </c>
    </row>
    <row r="2663" spans="1:44">
      <c r="A2663" s="25">
        <v>202506</v>
      </c>
      <c r="B2663" s="17" t="str">
        <f>IF(A2663="","",IFERROR(VLOOKUP(A2663,Campaña!A:K,2,0),"ID NO EXISTE"))</f>
        <v>Campaña junio 2025</v>
      </c>
      <c r="C2663" s="25">
        <v>246</v>
      </c>
      <c r="D2663" s="85" t="str">
        <f>IF(C2663="","",IFERROR(CONCATENATE(VLOOKUP(C2663,EstacionReplica!A:W,2,0)," - ",VLOOKUP(C2663,EstacionReplica!A:W,3,0)," - ",VLOOKUP(C2663,EstacionReplica!A:W,4,0)),"ID NO EXISTE"))</f>
        <v>D-71 - Registro individual - 1</v>
      </c>
      <c r="E2663" s="25">
        <v>2025</v>
      </c>
      <c r="F2663" s="25">
        <v>6</v>
      </c>
      <c r="G2663" s="25">
        <v>27</v>
      </c>
      <c r="H2663" s="86">
        <v>0.46666666666666667</v>
      </c>
      <c r="I2663" s="25" t="s">
        <v>771</v>
      </c>
      <c r="O2663" s="25" t="s">
        <v>772</v>
      </c>
      <c r="P2663" s="25" t="s">
        <v>773</v>
      </c>
      <c r="Q2663" s="25" t="s">
        <v>774</v>
      </c>
      <c r="R2663" s="25" t="s">
        <v>775</v>
      </c>
      <c r="S2663" s="25" t="s">
        <v>776</v>
      </c>
      <c r="T2663" s="25" t="s">
        <v>777</v>
      </c>
      <c r="V2663" s="25" t="s">
        <v>778</v>
      </c>
      <c r="X2663" s="25" t="s">
        <v>779</v>
      </c>
      <c r="AB2663" s="25" t="s">
        <v>780</v>
      </c>
      <c r="AC2663" s="25" t="s">
        <v>781</v>
      </c>
      <c r="AD2663" s="25">
        <v>100</v>
      </c>
      <c r="AE2663" s="25" t="s">
        <v>782</v>
      </c>
      <c r="AF2663" s="25">
        <v>-23.418002105645101</v>
      </c>
      <c r="AG2663" s="25">
        <v>-68.030182181748899</v>
      </c>
      <c r="AH2663" s="25">
        <v>0.46666666666666667</v>
      </c>
      <c r="AI2663" s="25" t="s">
        <v>787</v>
      </c>
      <c r="AM2663" s="25" t="s">
        <v>784</v>
      </c>
      <c r="AN2663" s="25" t="s">
        <v>828</v>
      </c>
      <c r="AO2663" s="25" t="s">
        <v>785</v>
      </c>
      <c r="AR2663" s="25" t="s">
        <v>1217</v>
      </c>
    </row>
    <row r="2664" spans="1:44">
      <c r="A2664" s="25">
        <v>202506</v>
      </c>
      <c r="B2664" s="17" t="str">
        <f>IF(A2664="","",IFERROR(VLOOKUP(A2664,Campaña!A:K,2,0),"ID NO EXISTE"))</f>
        <v>Campaña junio 2025</v>
      </c>
      <c r="C2664" s="25">
        <v>247</v>
      </c>
      <c r="D2664" s="85" t="str">
        <f>IF(C2664="","",IFERROR(CONCATENATE(VLOOKUP(C2664,EstacionReplica!A:W,2,0)," - ",VLOOKUP(C2664,EstacionReplica!A:W,3,0)," - ",VLOOKUP(C2664,EstacionReplica!A:W,4,0)),"ID NO EXISTE"))</f>
        <v>D-72 - Registro individual - 1</v>
      </c>
      <c r="E2664" s="25">
        <v>2025</v>
      </c>
      <c r="F2664" s="25">
        <v>6</v>
      </c>
      <c r="G2664" s="25">
        <v>27</v>
      </c>
      <c r="H2664" s="86">
        <v>0.47847222222222224</v>
      </c>
      <c r="I2664" s="25" t="s">
        <v>771</v>
      </c>
      <c r="O2664" s="25" t="s">
        <v>772</v>
      </c>
      <c r="P2664" s="25" t="s">
        <v>773</v>
      </c>
      <c r="Q2664" s="25" t="s">
        <v>774</v>
      </c>
      <c r="R2664" s="25" t="s">
        <v>775</v>
      </c>
      <c r="S2664" s="25" t="s">
        <v>776</v>
      </c>
      <c r="T2664" s="25" t="s">
        <v>777</v>
      </c>
      <c r="V2664" s="25" t="s">
        <v>778</v>
      </c>
      <c r="X2664" s="25" t="s">
        <v>779</v>
      </c>
      <c r="AB2664" s="25" t="s">
        <v>780</v>
      </c>
      <c r="AC2664" s="25" t="s">
        <v>781</v>
      </c>
      <c r="AD2664" s="25">
        <v>0</v>
      </c>
      <c r="AE2664" s="25" t="s">
        <v>782</v>
      </c>
      <c r="AF2664" s="25">
        <v>-23.418114616193701</v>
      </c>
      <c r="AG2664" s="25">
        <v>-68.030846897801496</v>
      </c>
      <c r="AH2664" s="25">
        <v>0.47847222222222224</v>
      </c>
      <c r="AI2664" s="25" t="s">
        <v>789</v>
      </c>
      <c r="AM2664" s="25" t="s">
        <v>784</v>
      </c>
      <c r="AN2664" s="25" t="s">
        <v>801</v>
      </c>
      <c r="AO2664" s="25" t="s">
        <v>785</v>
      </c>
      <c r="AR2664" s="25" t="s">
        <v>1217</v>
      </c>
    </row>
    <row r="2665" spans="1:44">
      <c r="A2665" s="25">
        <v>202506</v>
      </c>
      <c r="B2665" s="17" t="str">
        <f>IF(A2665="","",IFERROR(VLOOKUP(A2665,Campaña!A:K,2,0),"ID NO EXISTE"))</f>
        <v>Campaña junio 2025</v>
      </c>
      <c r="C2665" s="25">
        <v>248</v>
      </c>
      <c r="D2665" s="85" t="str">
        <f>IF(C2665="","",IFERROR(CONCATENATE(VLOOKUP(C2665,EstacionReplica!A:W,2,0)," - ",VLOOKUP(C2665,EstacionReplica!A:W,3,0)," - ",VLOOKUP(C2665,EstacionReplica!A:W,4,0)),"ID NO EXISTE"))</f>
        <v>D-73 - Registro individual - 1</v>
      </c>
      <c r="E2665" s="25">
        <v>2025</v>
      </c>
      <c r="F2665" s="25">
        <v>6</v>
      </c>
      <c r="G2665" s="25">
        <v>27</v>
      </c>
      <c r="H2665" s="86">
        <v>0.47916666666666669</v>
      </c>
      <c r="I2665" s="25" t="s">
        <v>771</v>
      </c>
      <c r="O2665" s="25" t="s">
        <v>772</v>
      </c>
      <c r="P2665" s="25" t="s">
        <v>773</v>
      </c>
      <c r="Q2665" s="25" t="s">
        <v>774</v>
      </c>
      <c r="R2665" s="25" t="s">
        <v>775</v>
      </c>
      <c r="S2665" s="25" t="s">
        <v>776</v>
      </c>
      <c r="T2665" s="25" t="s">
        <v>777</v>
      </c>
      <c r="V2665" s="25" t="s">
        <v>778</v>
      </c>
      <c r="X2665" s="25" t="s">
        <v>779</v>
      </c>
      <c r="AB2665" s="25" t="s">
        <v>780</v>
      </c>
      <c r="AC2665" s="25" t="s">
        <v>781</v>
      </c>
      <c r="AD2665" s="25">
        <v>0</v>
      </c>
      <c r="AE2665" s="25" t="s">
        <v>782</v>
      </c>
      <c r="AF2665" s="25">
        <v>-23.4181428041062</v>
      </c>
      <c r="AG2665" s="25">
        <v>-68.031022863866397</v>
      </c>
      <c r="AH2665" s="25">
        <v>0.47916666666666669</v>
      </c>
      <c r="AI2665" s="25" t="s">
        <v>789</v>
      </c>
      <c r="AM2665" s="25" t="s">
        <v>784</v>
      </c>
      <c r="AN2665" s="25" t="s">
        <v>801</v>
      </c>
      <c r="AO2665" s="25" t="s">
        <v>785</v>
      </c>
      <c r="AR2665" s="25" t="s">
        <v>1217</v>
      </c>
    </row>
    <row r="2666" spans="1:44">
      <c r="A2666" s="25">
        <v>202506</v>
      </c>
      <c r="B2666" s="17" t="str">
        <f>IF(A2666="","",IFERROR(VLOOKUP(A2666,Campaña!A:K,2,0),"ID NO EXISTE"))</f>
        <v>Campaña junio 2025</v>
      </c>
      <c r="C2666" s="25">
        <v>249</v>
      </c>
      <c r="D2666" s="85" t="str">
        <f>IF(C2666="","",IFERROR(CONCATENATE(VLOOKUP(C2666,EstacionReplica!A:W,2,0)," - ",VLOOKUP(C2666,EstacionReplica!A:W,3,0)," - ",VLOOKUP(C2666,EstacionReplica!A:W,4,0)),"ID NO EXISTE"))</f>
        <v>D-74 - Registro individual - 1</v>
      </c>
      <c r="E2666" s="25">
        <v>2025</v>
      </c>
      <c r="F2666" s="25">
        <v>6</v>
      </c>
      <c r="G2666" s="25">
        <v>27</v>
      </c>
      <c r="H2666" s="86">
        <v>0.48055555555555557</v>
      </c>
      <c r="I2666" s="25" t="s">
        <v>771</v>
      </c>
      <c r="O2666" s="25" t="s">
        <v>772</v>
      </c>
      <c r="P2666" s="25" t="s">
        <v>773</v>
      </c>
      <c r="Q2666" s="25" t="s">
        <v>774</v>
      </c>
      <c r="R2666" s="25" t="s">
        <v>775</v>
      </c>
      <c r="S2666" s="25" t="s">
        <v>776</v>
      </c>
      <c r="T2666" s="25" t="s">
        <v>777</v>
      </c>
      <c r="V2666" s="25" t="s">
        <v>778</v>
      </c>
      <c r="X2666" s="25" t="s">
        <v>779</v>
      </c>
      <c r="AB2666" s="25" t="s">
        <v>780</v>
      </c>
      <c r="AC2666" s="25" t="s">
        <v>781</v>
      </c>
      <c r="AD2666" s="25">
        <v>0</v>
      </c>
      <c r="AE2666" s="25" t="s">
        <v>782</v>
      </c>
      <c r="AF2666" s="25">
        <v>-23.418191179307001</v>
      </c>
      <c r="AG2666" s="25">
        <v>-68.031541238698395</v>
      </c>
      <c r="AH2666" s="25">
        <v>0.48055555555555557</v>
      </c>
      <c r="AI2666" s="25" t="s">
        <v>789</v>
      </c>
      <c r="AM2666" s="25" t="s">
        <v>784</v>
      </c>
      <c r="AN2666" s="25" t="s">
        <v>801</v>
      </c>
      <c r="AO2666" s="25" t="s">
        <v>785</v>
      </c>
      <c r="AR2666" s="25" t="s">
        <v>1217</v>
      </c>
    </row>
    <row r="2667" spans="1:44">
      <c r="A2667" s="25">
        <v>202506</v>
      </c>
      <c r="B2667" s="17" t="str">
        <f>IF(A2667="","",IFERROR(VLOOKUP(A2667,Campaña!A:K,2,0),"ID NO EXISTE"))</f>
        <v>Campaña junio 2025</v>
      </c>
      <c r="C2667" s="25">
        <v>250</v>
      </c>
      <c r="D2667" s="85" t="str">
        <f>IF(C2667="","",IFERROR(CONCATENATE(VLOOKUP(C2667,EstacionReplica!A:W,2,0)," - ",VLOOKUP(C2667,EstacionReplica!A:W,3,0)," - ",VLOOKUP(C2667,EstacionReplica!A:W,4,0)),"ID NO EXISTE"))</f>
        <v>D-75 - Registro individual - 1</v>
      </c>
      <c r="E2667" s="25">
        <v>2025</v>
      </c>
      <c r="F2667" s="25">
        <v>6</v>
      </c>
      <c r="G2667" s="25">
        <v>27</v>
      </c>
      <c r="H2667" s="86">
        <v>0.38611111111111113</v>
      </c>
      <c r="I2667" s="25" t="s">
        <v>771</v>
      </c>
      <c r="O2667" s="25" t="s">
        <v>772</v>
      </c>
      <c r="P2667" s="25" t="s">
        <v>773</v>
      </c>
      <c r="Q2667" s="25" t="s">
        <v>774</v>
      </c>
      <c r="R2667" s="25" t="s">
        <v>775</v>
      </c>
      <c r="S2667" s="25" t="s">
        <v>776</v>
      </c>
      <c r="T2667" s="25" t="s">
        <v>777</v>
      </c>
      <c r="V2667" s="25" t="s">
        <v>778</v>
      </c>
      <c r="X2667" s="25" t="s">
        <v>779</v>
      </c>
      <c r="AB2667" s="25" t="s">
        <v>780</v>
      </c>
      <c r="AC2667" s="25" t="s">
        <v>781</v>
      </c>
      <c r="AD2667" s="25">
        <v>0</v>
      </c>
      <c r="AE2667" s="25" t="s">
        <v>782</v>
      </c>
      <c r="AF2667" s="25">
        <v>-23.419727076086399</v>
      </c>
      <c r="AG2667" s="25">
        <v>-68.035993121713005</v>
      </c>
      <c r="AH2667" s="25">
        <v>0.38611111111111113</v>
      </c>
      <c r="AI2667" s="25" t="s">
        <v>789</v>
      </c>
      <c r="AM2667" s="25" t="s">
        <v>784</v>
      </c>
      <c r="AN2667" s="25" t="s">
        <v>801</v>
      </c>
      <c r="AO2667" s="25" t="s">
        <v>785</v>
      </c>
      <c r="AR2667" s="25" t="s">
        <v>1217</v>
      </c>
    </row>
    <row r="2668" spans="1:44">
      <c r="A2668" s="25">
        <v>202506</v>
      </c>
      <c r="B2668" s="17" t="str">
        <f>IF(A2668="","",IFERROR(VLOOKUP(A2668,Campaña!A:K,2,0),"ID NO EXISTE"))</f>
        <v>Campaña junio 2025</v>
      </c>
      <c r="C2668" s="25">
        <v>251</v>
      </c>
      <c r="D2668" s="85" t="str">
        <f>IF(C2668="","",IFERROR(CONCATENATE(VLOOKUP(C2668,EstacionReplica!A:W,2,0)," - ",VLOOKUP(C2668,EstacionReplica!A:W,3,0)," - ",VLOOKUP(C2668,EstacionReplica!A:W,4,0)),"ID NO EXISTE"))</f>
        <v>D-76 - Registro individual - 1</v>
      </c>
      <c r="E2668" s="25">
        <v>2025</v>
      </c>
      <c r="F2668" s="25">
        <v>6</v>
      </c>
      <c r="G2668" s="25">
        <v>27</v>
      </c>
      <c r="H2668" s="86">
        <v>0.38958333333333334</v>
      </c>
      <c r="I2668" s="25" t="s">
        <v>771</v>
      </c>
      <c r="O2668" s="25" t="s">
        <v>772</v>
      </c>
      <c r="P2668" s="25" t="s">
        <v>773</v>
      </c>
      <c r="Q2668" s="25" t="s">
        <v>774</v>
      </c>
      <c r="R2668" s="25" t="s">
        <v>775</v>
      </c>
      <c r="S2668" s="25" t="s">
        <v>776</v>
      </c>
      <c r="T2668" s="25" t="s">
        <v>777</v>
      </c>
      <c r="V2668" s="25" t="s">
        <v>778</v>
      </c>
      <c r="X2668" s="25" t="s">
        <v>779</v>
      </c>
      <c r="AB2668" s="25" t="s">
        <v>780</v>
      </c>
      <c r="AC2668" s="25" t="s">
        <v>781</v>
      </c>
      <c r="AD2668" s="25">
        <v>0</v>
      </c>
      <c r="AE2668" s="25" t="s">
        <v>782</v>
      </c>
      <c r="AF2668" s="25">
        <v>-23.420006212457402</v>
      </c>
      <c r="AG2668" s="25">
        <v>-68.035854074427803</v>
      </c>
      <c r="AH2668" s="25">
        <v>0.38958333333333334</v>
      </c>
      <c r="AI2668" s="25" t="s">
        <v>789</v>
      </c>
      <c r="AM2668" s="25" t="s">
        <v>784</v>
      </c>
      <c r="AN2668" s="25" t="s">
        <v>801</v>
      </c>
      <c r="AO2668" s="25" t="s">
        <v>785</v>
      </c>
      <c r="AR2668" s="25" t="s">
        <v>1217</v>
      </c>
    </row>
    <row r="2669" spans="1:44">
      <c r="A2669" s="25">
        <v>202506</v>
      </c>
      <c r="B2669" s="17" t="str">
        <f>IF(A2669="","",IFERROR(VLOOKUP(A2669,Campaña!A:K,2,0),"ID NO EXISTE"))</f>
        <v>Campaña junio 2025</v>
      </c>
      <c r="C2669" s="25">
        <v>252</v>
      </c>
      <c r="D2669" s="85" t="str">
        <f>IF(C2669="","",IFERROR(CONCATENATE(VLOOKUP(C2669,EstacionReplica!A:W,2,0)," - ",VLOOKUP(C2669,EstacionReplica!A:W,3,0)," - ",VLOOKUP(C2669,EstacionReplica!A:W,4,0)),"ID NO EXISTE"))</f>
        <v>D-77 - Registro individual - 1</v>
      </c>
      <c r="E2669" s="25">
        <v>2025</v>
      </c>
      <c r="F2669" s="25">
        <v>6</v>
      </c>
      <c r="G2669" s="25">
        <v>27</v>
      </c>
      <c r="H2669" s="86">
        <v>0.44236111111111109</v>
      </c>
      <c r="I2669" s="25" t="s">
        <v>771</v>
      </c>
      <c r="O2669" s="25" t="s">
        <v>772</v>
      </c>
      <c r="P2669" s="25" t="s">
        <v>773</v>
      </c>
      <c r="Q2669" s="25" t="s">
        <v>774</v>
      </c>
      <c r="R2669" s="25" t="s">
        <v>775</v>
      </c>
      <c r="S2669" s="25" t="s">
        <v>776</v>
      </c>
      <c r="T2669" s="25" t="s">
        <v>777</v>
      </c>
      <c r="V2669" s="25" t="s">
        <v>778</v>
      </c>
      <c r="X2669" s="25" t="s">
        <v>779</v>
      </c>
      <c r="AB2669" s="25" t="s">
        <v>780</v>
      </c>
      <c r="AC2669" s="25" t="s">
        <v>781</v>
      </c>
      <c r="AD2669" s="25">
        <v>60</v>
      </c>
      <c r="AE2669" s="25" t="s">
        <v>782</v>
      </c>
      <c r="AF2669" s="25">
        <v>-23.420201724974099</v>
      </c>
      <c r="AG2669" s="25">
        <v>-68.033875590165394</v>
      </c>
      <c r="AH2669" s="25">
        <v>0.44236111111111109</v>
      </c>
      <c r="AI2669" s="25" t="s">
        <v>787</v>
      </c>
      <c r="AM2669" s="25" t="s">
        <v>784</v>
      </c>
      <c r="AN2669" s="25" t="s">
        <v>918</v>
      </c>
      <c r="AO2669" s="25" t="s">
        <v>785</v>
      </c>
      <c r="AR2669" s="25" t="s">
        <v>1217</v>
      </c>
    </row>
    <row r="2670" spans="1:44">
      <c r="A2670" s="25">
        <v>202506</v>
      </c>
      <c r="B2670" s="17" t="str">
        <f>IF(A2670="","",IFERROR(VLOOKUP(A2670,Campaña!A:K,2,0),"ID NO EXISTE"))</f>
        <v>Campaña junio 2025</v>
      </c>
      <c r="C2670" s="25">
        <v>253</v>
      </c>
      <c r="D2670" s="85" t="str">
        <f>IF(C2670="","",IFERROR(CONCATENATE(VLOOKUP(C2670,EstacionReplica!A:W,2,0)," - ",VLOOKUP(C2670,EstacionReplica!A:W,3,0)," - ",VLOOKUP(C2670,EstacionReplica!A:W,4,0)),"ID NO EXISTE"))</f>
        <v>D-78 - Registro individual - 1</v>
      </c>
      <c r="E2670" s="25">
        <v>2025</v>
      </c>
      <c r="F2670" s="25">
        <v>6</v>
      </c>
      <c r="G2670" s="25">
        <v>27</v>
      </c>
      <c r="H2670" s="86">
        <v>0.43888888888888888</v>
      </c>
      <c r="I2670" s="25" t="s">
        <v>771</v>
      </c>
      <c r="O2670" s="25" t="s">
        <v>772</v>
      </c>
      <c r="P2670" s="25" t="s">
        <v>773</v>
      </c>
      <c r="Q2670" s="25" t="s">
        <v>774</v>
      </c>
      <c r="R2670" s="25" t="s">
        <v>775</v>
      </c>
      <c r="S2670" s="25" t="s">
        <v>776</v>
      </c>
      <c r="T2670" s="25" t="s">
        <v>777</v>
      </c>
      <c r="V2670" s="25" t="s">
        <v>778</v>
      </c>
      <c r="X2670" s="25" t="s">
        <v>779</v>
      </c>
      <c r="AB2670" s="25" t="s">
        <v>780</v>
      </c>
      <c r="AC2670" s="25" t="s">
        <v>781</v>
      </c>
      <c r="AD2670" s="25">
        <v>65</v>
      </c>
      <c r="AE2670" s="25" t="s">
        <v>782</v>
      </c>
      <c r="AF2670" s="25">
        <v>-23.4201076537245</v>
      </c>
      <c r="AG2670" s="25">
        <v>-68.033269451457102</v>
      </c>
      <c r="AH2670" s="25">
        <v>0.43888888888888888</v>
      </c>
      <c r="AI2670" s="25" t="s">
        <v>787</v>
      </c>
      <c r="AM2670" s="25" t="s">
        <v>784</v>
      </c>
      <c r="AN2670" s="25" t="s">
        <v>1187</v>
      </c>
      <c r="AO2670" s="25" t="s">
        <v>785</v>
      </c>
      <c r="AR2670" s="25" t="s">
        <v>1217</v>
      </c>
    </row>
    <row r="2671" spans="1:44">
      <c r="A2671" s="25">
        <v>202506</v>
      </c>
      <c r="B2671" s="17" t="str">
        <f>IF(A2671="","",IFERROR(VLOOKUP(A2671,Campaña!A:K,2,0),"ID NO EXISTE"))</f>
        <v>Campaña junio 2025</v>
      </c>
      <c r="C2671" s="25">
        <v>254</v>
      </c>
      <c r="D2671" s="85" t="str">
        <f>IF(C2671="","",IFERROR(CONCATENATE(VLOOKUP(C2671,EstacionReplica!A:W,2,0)," - ",VLOOKUP(C2671,EstacionReplica!A:W,3,0)," - ",VLOOKUP(C2671,EstacionReplica!A:W,4,0)),"ID NO EXISTE"))</f>
        <v>D-79 - Registro individual - 1</v>
      </c>
      <c r="E2671" s="25">
        <v>2025</v>
      </c>
      <c r="F2671" s="25">
        <v>6</v>
      </c>
      <c r="G2671" s="25">
        <v>27</v>
      </c>
      <c r="H2671" s="86">
        <v>0.43819444444444444</v>
      </c>
      <c r="I2671" s="25" t="s">
        <v>771</v>
      </c>
      <c r="O2671" s="25" t="s">
        <v>772</v>
      </c>
      <c r="P2671" s="25" t="s">
        <v>773</v>
      </c>
      <c r="Q2671" s="25" t="s">
        <v>774</v>
      </c>
      <c r="R2671" s="25" t="s">
        <v>775</v>
      </c>
      <c r="S2671" s="25" t="s">
        <v>776</v>
      </c>
      <c r="T2671" s="25" t="s">
        <v>777</v>
      </c>
      <c r="V2671" s="25" t="s">
        <v>778</v>
      </c>
      <c r="X2671" s="25" t="s">
        <v>779</v>
      </c>
      <c r="AB2671" s="25" t="s">
        <v>780</v>
      </c>
      <c r="AC2671" s="25" t="s">
        <v>781</v>
      </c>
      <c r="AD2671" s="25">
        <v>80</v>
      </c>
      <c r="AE2671" s="25" t="s">
        <v>782</v>
      </c>
      <c r="AF2671" s="25">
        <v>-23.420018306119299</v>
      </c>
      <c r="AG2671" s="25">
        <v>-68.033426699936996</v>
      </c>
      <c r="AH2671" s="25">
        <v>0.43819444444444444</v>
      </c>
      <c r="AI2671" s="25" t="s">
        <v>787</v>
      </c>
      <c r="AM2671" s="25" t="s">
        <v>784</v>
      </c>
      <c r="AN2671" s="25" t="s">
        <v>830</v>
      </c>
      <c r="AO2671" s="25" t="s">
        <v>785</v>
      </c>
      <c r="AR2671" s="25" t="s">
        <v>1217</v>
      </c>
    </row>
    <row r="2672" spans="1:44">
      <c r="A2672" s="25">
        <v>202506</v>
      </c>
      <c r="B2672" s="17" t="str">
        <f>IF(A2672="","",IFERROR(VLOOKUP(A2672,Campaña!A:K,2,0),"ID NO EXISTE"))</f>
        <v>Campaña junio 2025</v>
      </c>
      <c r="C2672" s="25">
        <v>255</v>
      </c>
      <c r="D2672" s="85" t="str">
        <f>IF(C2672="","",IFERROR(CONCATENATE(VLOOKUP(C2672,EstacionReplica!A:W,2,0)," - ",VLOOKUP(C2672,EstacionReplica!A:W,3,0)," - ",VLOOKUP(C2672,EstacionReplica!A:W,4,0)),"ID NO EXISTE"))</f>
        <v>D-80 - Registro individual - 1</v>
      </c>
      <c r="E2672" s="25">
        <v>2025</v>
      </c>
      <c r="F2672" s="25">
        <v>6</v>
      </c>
      <c r="G2672" s="25">
        <v>27</v>
      </c>
      <c r="H2672" s="86">
        <v>0.44444444444444442</v>
      </c>
      <c r="I2672" s="25" t="s">
        <v>771</v>
      </c>
      <c r="O2672" s="25" t="s">
        <v>772</v>
      </c>
      <c r="P2672" s="25" t="s">
        <v>773</v>
      </c>
      <c r="Q2672" s="25" t="s">
        <v>774</v>
      </c>
      <c r="R2672" s="25" t="s">
        <v>775</v>
      </c>
      <c r="S2672" s="25" t="s">
        <v>776</v>
      </c>
      <c r="T2672" s="25" t="s">
        <v>777</v>
      </c>
      <c r="V2672" s="25" t="s">
        <v>778</v>
      </c>
      <c r="X2672" s="25" t="s">
        <v>779</v>
      </c>
      <c r="AB2672" s="25" t="s">
        <v>780</v>
      </c>
      <c r="AC2672" s="25" t="s">
        <v>781</v>
      </c>
      <c r="AD2672" s="25">
        <v>60</v>
      </c>
      <c r="AE2672" s="25" t="s">
        <v>782</v>
      </c>
      <c r="AF2672" s="25">
        <v>-23.420484127932099</v>
      </c>
      <c r="AG2672" s="25">
        <v>-68.034265038144298</v>
      </c>
      <c r="AH2672" s="25">
        <v>0.44444444444444442</v>
      </c>
      <c r="AI2672" s="25" t="s">
        <v>787</v>
      </c>
      <c r="AM2672" s="25" t="s">
        <v>784</v>
      </c>
      <c r="AN2672" s="25" t="s">
        <v>918</v>
      </c>
      <c r="AO2672" s="25" t="s">
        <v>785</v>
      </c>
      <c r="AR2672" s="25" t="s">
        <v>1217</v>
      </c>
    </row>
    <row r="2673" spans="1:44">
      <c r="A2673" s="25">
        <v>202506</v>
      </c>
      <c r="B2673" s="17" t="str">
        <f>IF(A2673="","",IFERROR(VLOOKUP(A2673,Campaña!A:K,2,0),"ID NO EXISTE"))</f>
        <v>Campaña junio 2025</v>
      </c>
      <c r="C2673" s="25">
        <v>256</v>
      </c>
      <c r="D2673" s="85" t="str">
        <f>IF(C2673="","",IFERROR(CONCATENATE(VLOOKUP(C2673,EstacionReplica!A:W,2,0)," - ",VLOOKUP(C2673,EstacionReplica!A:W,3,0)," - ",VLOOKUP(C2673,EstacionReplica!A:W,4,0)),"ID NO EXISTE"))</f>
        <v>D-81 - Registro individual - 1</v>
      </c>
      <c r="E2673" s="25">
        <v>2025</v>
      </c>
      <c r="F2673" s="25">
        <v>6</v>
      </c>
      <c r="G2673" s="25">
        <v>27</v>
      </c>
      <c r="H2673" s="86">
        <v>0.4465277777777778</v>
      </c>
      <c r="I2673" s="25" t="s">
        <v>771</v>
      </c>
      <c r="O2673" s="25" t="s">
        <v>772</v>
      </c>
      <c r="P2673" s="25" t="s">
        <v>773</v>
      </c>
      <c r="Q2673" s="25" t="s">
        <v>774</v>
      </c>
      <c r="R2673" s="25" t="s">
        <v>775</v>
      </c>
      <c r="S2673" s="25" t="s">
        <v>776</v>
      </c>
      <c r="T2673" s="25" t="s">
        <v>777</v>
      </c>
      <c r="V2673" s="25" t="s">
        <v>778</v>
      </c>
      <c r="X2673" s="25" t="s">
        <v>779</v>
      </c>
      <c r="AB2673" s="25" t="s">
        <v>780</v>
      </c>
      <c r="AC2673" s="25" t="s">
        <v>781</v>
      </c>
      <c r="AD2673" s="25">
        <v>95</v>
      </c>
      <c r="AE2673" s="25" t="s">
        <v>782</v>
      </c>
      <c r="AF2673" s="25">
        <v>-23.421059794546899</v>
      </c>
      <c r="AG2673" s="25">
        <v>-68.033879145032003</v>
      </c>
      <c r="AH2673" s="25">
        <v>0.4465277777777778</v>
      </c>
      <c r="AI2673" s="25" t="s">
        <v>787</v>
      </c>
      <c r="AM2673" s="25" t="s">
        <v>784</v>
      </c>
      <c r="AN2673" s="25" t="s">
        <v>964</v>
      </c>
      <c r="AO2673" s="25" t="s">
        <v>785</v>
      </c>
      <c r="AR2673" s="25" t="s">
        <v>1217</v>
      </c>
    </row>
    <row r="2674" spans="1:44">
      <c r="A2674" s="25">
        <v>202506</v>
      </c>
      <c r="B2674" s="17" t="str">
        <f>IF(A2674="","",IFERROR(VLOOKUP(A2674,Campaña!A:K,2,0),"ID NO EXISTE"))</f>
        <v>Campaña junio 2025</v>
      </c>
      <c r="C2674" s="25">
        <v>257</v>
      </c>
      <c r="D2674" s="85" t="str">
        <f>IF(C2674="","",IFERROR(CONCATENATE(VLOOKUP(C2674,EstacionReplica!A:W,2,0)," - ",VLOOKUP(C2674,EstacionReplica!A:W,3,0)," - ",VLOOKUP(C2674,EstacionReplica!A:W,4,0)),"ID NO EXISTE"))</f>
        <v>D-82 - Registro individual - 1</v>
      </c>
      <c r="E2674" s="25">
        <v>2025</v>
      </c>
      <c r="F2674" s="25">
        <v>6</v>
      </c>
      <c r="G2674" s="25">
        <v>27</v>
      </c>
      <c r="H2674" s="86">
        <v>0.48541666666666666</v>
      </c>
      <c r="I2674" s="25" t="s">
        <v>771</v>
      </c>
      <c r="O2674" s="25" t="s">
        <v>772</v>
      </c>
      <c r="P2674" s="25" t="s">
        <v>773</v>
      </c>
      <c r="Q2674" s="25" t="s">
        <v>774</v>
      </c>
      <c r="R2674" s="25" t="s">
        <v>775</v>
      </c>
      <c r="S2674" s="25" t="s">
        <v>776</v>
      </c>
      <c r="T2674" s="25" t="s">
        <v>777</v>
      </c>
      <c r="V2674" s="25" t="s">
        <v>778</v>
      </c>
      <c r="X2674" s="25" t="s">
        <v>779</v>
      </c>
      <c r="AB2674" s="25" t="s">
        <v>780</v>
      </c>
      <c r="AC2674" s="25" t="s">
        <v>781</v>
      </c>
      <c r="AD2674" s="25">
        <v>95</v>
      </c>
      <c r="AE2674" s="25" t="s">
        <v>782</v>
      </c>
      <c r="AF2674" s="25">
        <v>-23.418778359234999</v>
      </c>
      <c r="AG2674" s="25">
        <v>-68.031556538507104</v>
      </c>
      <c r="AH2674" s="25">
        <v>0.48541666666666666</v>
      </c>
      <c r="AI2674" s="25" t="s">
        <v>787</v>
      </c>
      <c r="AM2674" s="25" t="s">
        <v>784</v>
      </c>
      <c r="AN2674" s="25" t="s">
        <v>964</v>
      </c>
      <c r="AO2674" s="25" t="s">
        <v>785</v>
      </c>
      <c r="AR2674" s="25" t="s">
        <v>1217</v>
      </c>
    </row>
    <row r="2675" spans="1:44">
      <c r="A2675" s="25">
        <v>202506</v>
      </c>
      <c r="B2675" s="17" t="str">
        <f>IF(A2675="","",IFERROR(VLOOKUP(A2675,Campaña!A:K,2,0),"ID NO EXISTE"))</f>
        <v>Campaña junio 2025</v>
      </c>
      <c r="C2675" s="25">
        <v>258</v>
      </c>
      <c r="D2675" s="85" t="str">
        <f>IF(C2675="","",IFERROR(CONCATENATE(VLOOKUP(C2675,EstacionReplica!A:W,2,0)," - ",VLOOKUP(C2675,EstacionReplica!A:W,3,0)," - ",VLOOKUP(C2675,EstacionReplica!A:W,4,0)),"ID NO EXISTE"))</f>
        <v>D-83 - Registro individual - 1</v>
      </c>
      <c r="E2675" s="25">
        <v>2025</v>
      </c>
      <c r="F2675" s="25">
        <v>6</v>
      </c>
      <c r="G2675" s="25">
        <v>27</v>
      </c>
      <c r="H2675" s="86">
        <v>0.48402777777777778</v>
      </c>
      <c r="I2675" s="25" t="s">
        <v>771</v>
      </c>
      <c r="O2675" s="25" t="s">
        <v>772</v>
      </c>
      <c r="P2675" s="25" t="s">
        <v>773</v>
      </c>
      <c r="Q2675" s="25" t="s">
        <v>774</v>
      </c>
      <c r="R2675" s="25" t="s">
        <v>775</v>
      </c>
      <c r="S2675" s="25" t="s">
        <v>776</v>
      </c>
      <c r="T2675" s="25" t="s">
        <v>777</v>
      </c>
      <c r="V2675" s="25" t="s">
        <v>778</v>
      </c>
      <c r="X2675" s="25" t="s">
        <v>779</v>
      </c>
      <c r="AB2675" s="25" t="s">
        <v>780</v>
      </c>
      <c r="AC2675" s="25" t="s">
        <v>781</v>
      </c>
      <c r="AD2675" s="25">
        <v>100</v>
      </c>
      <c r="AE2675" s="25" t="s">
        <v>782</v>
      </c>
      <c r="AF2675" s="25">
        <v>-23.419211393915301</v>
      </c>
      <c r="AG2675" s="25">
        <v>-68.031475086776297</v>
      </c>
      <c r="AH2675" s="25">
        <v>0.48402777777777778</v>
      </c>
      <c r="AI2675" s="25" t="s">
        <v>787</v>
      </c>
      <c r="AM2675" s="25" t="s">
        <v>784</v>
      </c>
      <c r="AN2675" s="25" t="s">
        <v>828</v>
      </c>
      <c r="AO2675" s="25" t="s">
        <v>785</v>
      </c>
      <c r="AR2675" s="25" t="s">
        <v>1217</v>
      </c>
    </row>
    <row r="2676" spans="1:44">
      <c r="A2676" s="25">
        <v>202506</v>
      </c>
      <c r="B2676" s="17" t="str">
        <f>IF(A2676="","",IFERROR(VLOOKUP(A2676,Campaña!A:K,2,0),"ID NO EXISTE"))</f>
        <v>Campaña junio 2025</v>
      </c>
      <c r="C2676" s="25">
        <v>259</v>
      </c>
      <c r="D2676" s="85" t="str">
        <f>IF(C2676="","",IFERROR(CONCATENATE(VLOOKUP(C2676,EstacionReplica!A:W,2,0)," - ",VLOOKUP(C2676,EstacionReplica!A:W,3,0)," - ",VLOOKUP(C2676,EstacionReplica!A:W,4,0)),"ID NO EXISTE"))</f>
        <v>D-83B - Registro individual - 1</v>
      </c>
      <c r="E2676" s="25">
        <v>2025</v>
      </c>
      <c r="F2676" s="25">
        <v>6</v>
      </c>
      <c r="G2676" s="25">
        <v>27</v>
      </c>
      <c r="H2676" s="86">
        <v>0.48333333333333334</v>
      </c>
      <c r="I2676" s="25" t="s">
        <v>771</v>
      </c>
      <c r="O2676" s="25" t="s">
        <v>772</v>
      </c>
      <c r="P2676" s="25" t="s">
        <v>773</v>
      </c>
      <c r="Q2676" s="25" t="s">
        <v>774</v>
      </c>
      <c r="R2676" s="25" t="s">
        <v>775</v>
      </c>
      <c r="S2676" s="25" t="s">
        <v>776</v>
      </c>
      <c r="T2676" s="25" t="s">
        <v>777</v>
      </c>
      <c r="V2676" s="25" t="s">
        <v>778</v>
      </c>
      <c r="X2676" s="25" t="s">
        <v>779</v>
      </c>
      <c r="AB2676" s="25" t="s">
        <v>780</v>
      </c>
      <c r="AC2676" s="25" t="s">
        <v>781</v>
      </c>
      <c r="AD2676" s="25">
        <v>100</v>
      </c>
      <c r="AE2676" s="25" t="s">
        <v>782</v>
      </c>
      <c r="AF2676" s="25">
        <v>-23.4192295179393</v>
      </c>
      <c r="AG2676" s="25">
        <v>-68.031484742195701</v>
      </c>
      <c r="AH2676" s="25">
        <v>0.48333333333333334</v>
      </c>
      <c r="AI2676" s="25" t="s">
        <v>787</v>
      </c>
      <c r="AM2676" s="25" t="s">
        <v>784</v>
      </c>
      <c r="AN2676" s="25" t="s">
        <v>828</v>
      </c>
      <c r="AO2676" s="25" t="s">
        <v>785</v>
      </c>
      <c r="AR2676" s="25" t="s">
        <v>1217</v>
      </c>
    </row>
    <row r="2677" spans="1:44">
      <c r="A2677" s="25">
        <v>202506</v>
      </c>
      <c r="B2677" s="17" t="str">
        <f>IF(A2677="","",IFERROR(VLOOKUP(A2677,Campaña!A:K,2,0),"ID NO EXISTE"))</f>
        <v>Campaña junio 2025</v>
      </c>
      <c r="C2677" s="25">
        <v>260</v>
      </c>
      <c r="D2677" s="85" t="str">
        <f>IF(C2677="","",IFERROR(CONCATENATE(VLOOKUP(C2677,EstacionReplica!A:W,2,0)," - ",VLOOKUP(C2677,EstacionReplica!A:W,3,0)," - ",VLOOKUP(C2677,EstacionReplica!A:W,4,0)),"ID NO EXISTE"))</f>
        <v>D-84 - Registro individual - 1</v>
      </c>
      <c r="E2677" s="25">
        <v>2025</v>
      </c>
      <c r="F2677" s="25">
        <v>6</v>
      </c>
      <c r="G2677" s="25">
        <v>27</v>
      </c>
      <c r="H2677" s="86">
        <v>0.42708333333333331</v>
      </c>
      <c r="I2677" s="25" t="s">
        <v>771</v>
      </c>
      <c r="O2677" s="25" t="s">
        <v>772</v>
      </c>
      <c r="P2677" s="25" t="s">
        <v>773</v>
      </c>
      <c r="Q2677" s="25" t="s">
        <v>774</v>
      </c>
      <c r="R2677" s="25" t="s">
        <v>775</v>
      </c>
      <c r="S2677" s="25" t="s">
        <v>776</v>
      </c>
      <c r="T2677" s="25" t="s">
        <v>777</v>
      </c>
      <c r="V2677" s="25" t="s">
        <v>778</v>
      </c>
      <c r="X2677" s="25" t="s">
        <v>779</v>
      </c>
      <c r="AB2677" s="25" t="s">
        <v>780</v>
      </c>
      <c r="AC2677" s="25" t="s">
        <v>781</v>
      </c>
      <c r="AD2677" s="25">
        <v>0</v>
      </c>
      <c r="AE2677" s="25" t="s">
        <v>782</v>
      </c>
      <c r="AF2677" s="25">
        <v>-23.419350567852302</v>
      </c>
      <c r="AG2677" s="25">
        <v>-68.033529426066593</v>
      </c>
      <c r="AH2677" s="25">
        <v>0.42708333333333331</v>
      </c>
      <c r="AI2677" s="25" t="s">
        <v>789</v>
      </c>
      <c r="AM2677" s="25" t="s">
        <v>784</v>
      </c>
      <c r="AN2677" s="25" t="s">
        <v>801</v>
      </c>
      <c r="AO2677" s="25" t="s">
        <v>785</v>
      </c>
      <c r="AR2677" s="25" t="s">
        <v>1217</v>
      </c>
    </row>
    <row r="2678" spans="1:44">
      <c r="A2678" s="25">
        <v>202506</v>
      </c>
      <c r="B2678" s="17" t="str">
        <f>IF(A2678="","",IFERROR(VLOOKUP(A2678,Campaña!A:K,2,0),"ID NO EXISTE"))</f>
        <v>Campaña junio 2025</v>
      </c>
      <c r="C2678" s="25">
        <v>261</v>
      </c>
      <c r="D2678" s="85" t="str">
        <f>IF(C2678="","",IFERROR(CONCATENATE(VLOOKUP(C2678,EstacionReplica!A:W,2,0)," - ",VLOOKUP(C2678,EstacionReplica!A:W,3,0)," - ",VLOOKUP(C2678,EstacionReplica!A:W,4,0)),"ID NO EXISTE"))</f>
        <v>D-85 - Registro individual - 1</v>
      </c>
      <c r="E2678" s="25">
        <v>2025</v>
      </c>
      <c r="F2678" s="25">
        <v>6</v>
      </c>
      <c r="G2678" s="25">
        <v>27</v>
      </c>
      <c r="H2678" s="86">
        <v>0.42638888888888887</v>
      </c>
      <c r="I2678" s="25" t="s">
        <v>771</v>
      </c>
      <c r="O2678" s="25" t="s">
        <v>772</v>
      </c>
      <c r="P2678" s="25" t="s">
        <v>773</v>
      </c>
      <c r="Q2678" s="25" t="s">
        <v>774</v>
      </c>
      <c r="R2678" s="25" t="s">
        <v>775</v>
      </c>
      <c r="S2678" s="25" t="s">
        <v>776</v>
      </c>
      <c r="T2678" s="25" t="s">
        <v>777</v>
      </c>
      <c r="V2678" s="25" t="s">
        <v>778</v>
      </c>
      <c r="X2678" s="25" t="s">
        <v>779</v>
      </c>
      <c r="AB2678" s="25" t="s">
        <v>780</v>
      </c>
      <c r="AC2678" s="25" t="s">
        <v>781</v>
      </c>
      <c r="AD2678" s="25">
        <v>90</v>
      </c>
      <c r="AE2678" s="25" t="s">
        <v>782</v>
      </c>
      <c r="AF2678" s="25">
        <v>-23.415766527440901</v>
      </c>
      <c r="AG2678" s="25">
        <v>-68.039662638104303</v>
      </c>
      <c r="AH2678" s="25">
        <v>0.42638888888888887</v>
      </c>
      <c r="AI2678" s="25" t="s">
        <v>787</v>
      </c>
      <c r="AM2678" s="25" t="s">
        <v>784</v>
      </c>
      <c r="AN2678" s="25" t="s">
        <v>819</v>
      </c>
      <c r="AO2678" s="25" t="s">
        <v>785</v>
      </c>
      <c r="AR2678" s="25" t="s">
        <v>1217</v>
      </c>
    </row>
    <row r="2679" spans="1:44">
      <c r="A2679" s="25">
        <v>202506</v>
      </c>
      <c r="B2679" s="17" t="str">
        <f>IF(A2679="","",IFERROR(VLOOKUP(A2679,Campaña!A:K,2,0),"ID NO EXISTE"))</f>
        <v>Campaña junio 2025</v>
      </c>
      <c r="C2679" s="25">
        <v>262</v>
      </c>
      <c r="D2679" s="85" t="str">
        <f>IF(C2679="","",IFERROR(CONCATENATE(VLOOKUP(C2679,EstacionReplica!A:W,2,0)," - ",VLOOKUP(C2679,EstacionReplica!A:W,3,0)," - ",VLOOKUP(C2679,EstacionReplica!A:W,4,0)),"ID NO EXISTE"))</f>
        <v>D-86 - Registro individual - 1</v>
      </c>
      <c r="E2679" s="25">
        <v>2025</v>
      </c>
      <c r="F2679" s="25">
        <v>6</v>
      </c>
      <c r="G2679" s="25">
        <v>27</v>
      </c>
      <c r="H2679" s="86">
        <v>0.42708333333333331</v>
      </c>
      <c r="I2679" s="25" t="s">
        <v>771</v>
      </c>
      <c r="O2679" s="25" t="s">
        <v>772</v>
      </c>
      <c r="P2679" s="25" t="s">
        <v>773</v>
      </c>
      <c r="Q2679" s="25" t="s">
        <v>774</v>
      </c>
      <c r="R2679" s="25" t="s">
        <v>775</v>
      </c>
      <c r="S2679" s="25" t="s">
        <v>776</v>
      </c>
      <c r="T2679" s="25" t="s">
        <v>777</v>
      </c>
      <c r="V2679" s="25" t="s">
        <v>778</v>
      </c>
      <c r="X2679" s="25" t="s">
        <v>779</v>
      </c>
      <c r="AB2679" s="25" t="s">
        <v>780</v>
      </c>
      <c r="AC2679" s="25" t="s">
        <v>781</v>
      </c>
      <c r="AD2679" s="25">
        <v>4</v>
      </c>
      <c r="AE2679" s="25" t="s">
        <v>782</v>
      </c>
      <c r="AF2679" s="25">
        <v>-23.419286134863199</v>
      </c>
      <c r="AG2679" s="25">
        <v>-68.033334146405195</v>
      </c>
      <c r="AH2679" s="25">
        <v>0.42708333333333331</v>
      </c>
      <c r="AI2679" s="25" t="s">
        <v>787</v>
      </c>
      <c r="AM2679" s="25" t="s">
        <v>784</v>
      </c>
      <c r="AN2679" s="25" t="s">
        <v>820</v>
      </c>
      <c r="AO2679" s="25" t="s">
        <v>785</v>
      </c>
      <c r="AR2679" s="25" t="s">
        <v>1217</v>
      </c>
    </row>
    <row r="2680" spans="1:44">
      <c r="A2680" s="25">
        <v>202506</v>
      </c>
      <c r="B2680" s="17" t="str">
        <f>IF(A2680="","",IFERROR(VLOOKUP(A2680,Campaña!A:K,2,0),"ID NO EXISTE"))</f>
        <v>Campaña junio 2025</v>
      </c>
      <c r="C2680" s="25">
        <v>263</v>
      </c>
      <c r="D2680" s="85" t="str">
        <f>IF(C2680="","",IFERROR(CONCATENATE(VLOOKUP(C2680,EstacionReplica!A:W,2,0)," - ",VLOOKUP(C2680,EstacionReplica!A:W,3,0)," - ",VLOOKUP(C2680,EstacionReplica!A:W,4,0)),"ID NO EXISTE"))</f>
        <v>D-87 - Registro individual - 1</v>
      </c>
      <c r="E2680" s="25">
        <v>2025</v>
      </c>
      <c r="F2680" s="25">
        <v>6</v>
      </c>
      <c r="G2680" s="25">
        <v>27</v>
      </c>
      <c r="H2680" s="86">
        <v>0.43819444444444444</v>
      </c>
      <c r="I2680" s="25" t="s">
        <v>771</v>
      </c>
      <c r="O2680" s="25" t="s">
        <v>772</v>
      </c>
      <c r="P2680" s="25" t="s">
        <v>773</v>
      </c>
      <c r="Q2680" s="25" t="s">
        <v>774</v>
      </c>
      <c r="R2680" s="25" t="s">
        <v>775</v>
      </c>
      <c r="S2680" s="25" t="s">
        <v>776</v>
      </c>
      <c r="T2680" s="25" t="s">
        <v>777</v>
      </c>
      <c r="V2680" s="25" t="s">
        <v>778</v>
      </c>
      <c r="X2680" s="25" t="s">
        <v>779</v>
      </c>
      <c r="AB2680" s="25" t="s">
        <v>780</v>
      </c>
      <c r="AC2680" s="25" t="s">
        <v>781</v>
      </c>
      <c r="AD2680" s="25">
        <v>0</v>
      </c>
      <c r="AE2680" s="25" t="s">
        <v>782</v>
      </c>
      <c r="AF2680" s="25">
        <v>-23.418699596417699</v>
      </c>
      <c r="AG2680" s="25">
        <v>-68.037811228520695</v>
      </c>
      <c r="AH2680" s="25">
        <v>0.43819444444444444</v>
      </c>
      <c r="AI2680" s="25" t="s">
        <v>789</v>
      </c>
      <c r="AM2680" s="25" t="s">
        <v>784</v>
      </c>
      <c r="AN2680" s="25" t="s">
        <v>801</v>
      </c>
      <c r="AO2680" s="25" t="s">
        <v>785</v>
      </c>
      <c r="AR2680" s="25" t="s">
        <v>1217</v>
      </c>
    </row>
    <row r="2681" spans="1:44">
      <c r="A2681" s="25">
        <v>202506</v>
      </c>
      <c r="B2681" s="17" t="str">
        <f>IF(A2681="","",IFERROR(VLOOKUP(A2681,Campaña!A:K,2,0),"ID NO EXISTE"))</f>
        <v>Campaña junio 2025</v>
      </c>
      <c r="C2681" s="25">
        <v>264</v>
      </c>
      <c r="D2681" s="85" t="str">
        <f>IF(C2681="","",IFERROR(CONCATENATE(VLOOKUP(C2681,EstacionReplica!A:W,2,0)," - ",VLOOKUP(C2681,EstacionReplica!A:W,3,0)," - ",VLOOKUP(C2681,EstacionReplica!A:W,4,0)),"ID NO EXISTE"))</f>
        <v>D-88 - Registro individual - 1</v>
      </c>
      <c r="E2681" s="25">
        <v>2025</v>
      </c>
      <c r="F2681" s="25">
        <v>6</v>
      </c>
      <c r="G2681" s="25">
        <v>27</v>
      </c>
      <c r="H2681" s="86">
        <v>0.4826388888888889</v>
      </c>
      <c r="I2681" s="25" t="s">
        <v>771</v>
      </c>
      <c r="O2681" s="25" t="s">
        <v>772</v>
      </c>
      <c r="P2681" s="25" t="s">
        <v>773</v>
      </c>
      <c r="Q2681" s="25" t="s">
        <v>774</v>
      </c>
      <c r="R2681" s="25" t="s">
        <v>775</v>
      </c>
      <c r="S2681" s="25" t="s">
        <v>776</v>
      </c>
      <c r="T2681" s="25" t="s">
        <v>777</v>
      </c>
      <c r="V2681" s="25" t="s">
        <v>778</v>
      </c>
      <c r="X2681" s="25" t="s">
        <v>779</v>
      </c>
      <c r="AB2681" s="25" t="s">
        <v>780</v>
      </c>
      <c r="AC2681" s="25" t="s">
        <v>781</v>
      </c>
      <c r="AD2681" s="25">
        <v>80</v>
      </c>
      <c r="AE2681" s="25" t="s">
        <v>782</v>
      </c>
      <c r="AF2681" s="25">
        <v>-23.418901403574601</v>
      </c>
      <c r="AG2681" s="25">
        <v>-68.031007550649804</v>
      </c>
      <c r="AH2681" s="25">
        <v>0.4826388888888889</v>
      </c>
      <c r="AI2681" s="25" t="s">
        <v>787</v>
      </c>
      <c r="AM2681" s="25" t="s">
        <v>784</v>
      </c>
      <c r="AN2681" s="25" t="s">
        <v>830</v>
      </c>
      <c r="AO2681" s="25" t="s">
        <v>785</v>
      </c>
      <c r="AR2681" s="25" t="s">
        <v>1217</v>
      </c>
    </row>
    <row r="2682" spans="1:44">
      <c r="A2682" s="25">
        <v>202506</v>
      </c>
      <c r="B2682" s="17" t="str">
        <f>IF(A2682="","",IFERROR(VLOOKUP(A2682,Campaña!A:K,2,0),"ID NO EXISTE"))</f>
        <v>Campaña junio 2025</v>
      </c>
      <c r="C2682" s="25">
        <v>265</v>
      </c>
      <c r="D2682" s="85" t="str">
        <f>IF(C2682="","",IFERROR(CONCATENATE(VLOOKUP(C2682,EstacionReplica!A:W,2,0)," - ",VLOOKUP(C2682,EstacionReplica!A:W,3,0)," - ",VLOOKUP(C2682,EstacionReplica!A:W,4,0)),"ID NO EXISTE"))</f>
        <v>D-89 - Registro individual - 1</v>
      </c>
      <c r="E2682" s="25">
        <v>2025</v>
      </c>
      <c r="F2682" s="25">
        <v>6</v>
      </c>
      <c r="G2682" s="25">
        <v>27</v>
      </c>
      <c r="H2682" s="86">
        <v>0.48472222222222222</v>
      </c>
      <c r="I2682" s="25" t="s">
        <v>771</v>
      </c>
      <c r="O2682" s="25" t="s">
        <v>772</v>
      </c>
      <c r="P2682" s="25" t="s">
        <v>773</v>
      </c>
      <c r="Q2682" s="25" t="s">
        <v>774</v>
      </c>
      <c r="R2682" s="25" t="s">
        <v>775</v>
      </c>
      <c r="S2682" s="25" t="s">
        <v>776</v>
      </c>
      <c r="T2682" s="25" t="s">
        <v>777</v>
      </c>
      <c r="V2682" s="25" t="s">
        <v>778</v>
      </c>
      <c r="X2682" s="25" t="s">
        <v>779</v>
      </c>
      <c r="AB2682" s="25" t="s">
        <v>780</v>
      </c>
      <c r="AC2682" s="25" t="s">
        <v>781</v>
      </c>
      <c r="AD2682" s="25">
        <v>95</v>
      </c>
      <c r="AE2682" s="25" t="s">
        <v>782</v>
      </c>
      <c r="AF2682" s="25">
        <v>-23.419040945106801</v>
      </c>
      <c r="AG2682" s="25">
        <v>-68.031662287835204</v>
      </c>
      <c r="AH2682" s="25">
        <v>0.48472222222222222</v>
      </c>
      <c r="AI2682" s="25" t="s">
        <v>787</v>
      </c>
      <c r="AM2682" s="25" t="s">
        <v>784</v>
      </c>
      <c r="AN2682" s="25" t="s">
        <v>1188</v>
      </c>
      <c r="AO2682" s="25" t="s">
        <v>785</v>
      </c>
      <c r="AR2682" s="25" t="s">
        <v>1217</v>
      </c>
    </row>
    <row r="2683" spans="1:44">
      <c r="A2683" s="25">
        <v>202506</v>
      </c>
      <c r="B2683" s="17" t="str">
        <f>IF(A2683="","",IFERROR(VLOOKUP(A2683,Campaña!A:K,2,0),"ID NO EXISTE"))</f>
        <v>Campaña junio 2025</v>
      </c>
      <c r="C2683" s="25">
        <v>266</v>
      </c>
      <c r="D2683" s="85" t="str">
        <f>IF(C2683="","",IFERROR(CONCATENATE(VLOOKUP(C2683,EstacionReplica!A:W,2,0)," - ",VLOOKUP(C2683,EstacionReplica!A:W,3,0)," - ",VLOOKUP(C2683,EstacionReplica!A:W,4,0)),"ID NO EXISTE"))</f>
        <v>D-90 - Registro individual - 1</v>
      </c>
      <c r="E2683" s="25">
        <v>2025</v>
      </c>
      <c r="F2683" s="25">
        <v>6</v>
      </c>
      <c r="G2683" s="25">
        <v>27</v>
      </c>
      <c r="H2683" s="86">
        <v>0.54097222222222219</v>
      </c>
      <c r="I2683" s="25" t="s">
        <v>771</v>
      </c>
      <c r="O2683" s="25" t="s">
        <v>772</v>
      </c>
      <c r="P2683" s="25" t="s">
        <v>773</v>
      </c>
      <c r="Q2683" s="25" t="s">
        <v>774</v>
      </c>
      <c r="R2683" s="25" t="s">
        <v>775</v>
      </c>
      <c r="S2683" s="25" t="s">
        <v>776</v>
      </c>
      <c r="T2683" s="25" t="s">
        <v>777</v>
      </c>
      <c r="V2683" s="25" t="s">
        <v>778</v>
      </c>
      <c r="X2683" s="25" t="s">
        <v>779</v>
      </c>
      <c r="AB2683" s="25" t="s">
        <v>780</v>
      </c>
      <c r="AC2683" s="25" t="s">
        <v>781</v>
      </c>
      <c r="AD2683" s="25">
        <v>90</v>
      </c>
      <c r="AE2683" s="25" t="s">
        <v>782</v>
      </c>
      <c r="AF2683" s="25">
        <v>-23.407906905704799</v>
      </c>
      <c r="AG2683" s="25">
        <v>-67.999095493677402</v>
      </c>
      <c r="AH2683" s="25">
        <v>0.54097222222222219</v>
      </c>
      <c r="AI2683" s="25" t="s">
        <v>787</v>
      </c>
      <c r="AM2683" s="25" t="s">
        <v>784</v>
      </c>
      <c r="AN2683" s="25" t="s">
        <v>819</v>
      </c>
      <c r="AO2683" s="25" t="s">
        <v>785</v>
      </c>
      <c r="AR2683" s="25" t="s">
        <v>1217</v>
      </c>
    </row>
    <row r="2684" spans="1:44">
      <c r="A2684" s="25">
        <v>202506</v>
      </c>
      <c r="B2684" s="17" t="str">
        <f>IF(A2684="","",IFERROR(VLOOKUP(A2684,Campaña!A:K,2,0),"ID NO EXISTE"))</f>
        <v>Campaña junio 2025</v>
      </c>
      <c r="C2684" s="25">
        <v>267</v>
      </c>
      <c r="D2684" s="85" t="str">
        <f>IF(C2684="","",IFERROR(CONCATENATE(VLOOKUP(C2684,EstacionReplica!A:W,2,0)," - ",VLOOKUP(C2684,EstacionReplica!A:W,3,0)," - ",VLOOKUP(C2684,EstacionReplica!A:W,4,0)),"ID NO EXISTE"))</f>
        <v>D-91 - Registro individual - 1</v>
      </c>
      <c r="E2684" s="25">
        <v>2025</v>
      </c>
      <c r="F2684" s="25">
        <v>6</v>
      </c>
      <c r="G2684" s="25">
        <v>27</v>
      </c>
      <c r="H2684" s="86">
        <v>0.43402777777777779</v>
      </c>
      <c r="I2684" s="25" t="s">
        <v>771</v>
      </c>
      <c r="O2684" s="25" t="s">
        <v>772</v>
      </c>
      <c r="P2684" s="25" t="s">
        <v>773</v>
      </c>
      <c r="Q2684" s="25" t="s">
        <v>774</v>
      </c>
      <c r="R2684" s="25" t="s">
        <v>775</v>
      </c>
      <c r="S2684" s="25" t="s">
        <v>776</v>
      </c>
      <c r="T2684" s="25" t="s">
        <v>831</v>
      </c>
      <c r="V2684" s="25" t="s">
        <v>832</v>
      </c>
      <c r="X2684" s="25" t="s">
        <v>833</v>
      </c>
      <c r="AB2684" s="25" t="s">
        <v>780</v>
      </c>
      <c r="AC2684" s="25" t="s">
        <v>781</v>
      </c>
      <c r="AD2684" s="25">
        <v>80</v>
      </c>
      <c r="AE2684" s="25" t="s">
        <v>782</v>
      </c>
      <c r="AF2684" s="25">
        <v>-23.416953835488499</v>
      </c>
      <c r="AG2684" s="25">
        <v>-68.038861301743495</v>
      </c>
      <c r="AH2684" s="25">
        <v>0.43402777777777779</v>
      </c>
      <c r="AI2684" s="25" t="s">
        <v>787</v>
      </c>
      <c r="AM2684" s="25" t="s">
        <v>784</v>
      </c>
      <c r="AN2684" s="25" t="s">
        <v>1029</v>
      </c>
      <c r="AO2684" s="25" t="s">
        <v>785</v>
      </c>
      <c r="AR2684" s="25" t="s">
        <v>1217</v>
      </c>
    </row>
    <row r="2685" spans="1:44">
      <c r="A2685" s="25">
        <v>202506</v>
      </c>
      <c r="B2685" s="17" t="str">
        <f>IF(A2685="","",IFERROR(VLOOKUP(A2685,Campaña!A:K,2,0),"ID NO EXISTE"))</f>
        <v>Campaña junio 2025</v>
      </c>
      <c r="C2685" s="25">
        <v>268</v>
      </c>
      <c r="D2685" s="85" t="str">
        <f>IF(C2685="","",IFERROR(CONCATENATE(VLOOKUP(C2685,EstacionReplica!A:W,2,0)," - ",VLOOKUP(C2685,EstacionReplica!A:W,3,0)," - ",VLOOKUP(C2685,EstacionReplica!A:W,4,0)),"ID NO EXISTE"))</f>
        <v>D-92 - Registro individual - 1</v>
      </c>
      <c r="E2685" s="25">
        <v>2025</v>
      </c>
      <c r="F2685" s="25">
        <v>6</v>
      </c>
      <c r="G2685" s="25">
        <v>27</v>
      </c>
      <c r="H2685" s="86">
        <v>0.43680555555555556</v>
      </c>
      <c r="I2685" s="25" t="s">
        <v>771</v>
      </c>
      <c r="O2685" s="25" t="s">
        <v>772</v>
      </c>
      <c r="P2685" s="25" t="s">
        <v>773</v>
      </c>
      <c r="Q2685" s="25" t="s">
        <v>774</v>
      </c>
      <c r="R2685" s="25" t="s">
        <v>775</v>
      </c>
      <c r="S2685" s="25" t="s">
        <v>776</v>
      </c>
      <c r="T2685" s="25" t="s">
        <v>777</v>
      </c>
      <c r="V2685" s="25" t="s">
        <v>778</v>
      </c>
      <c r="X2685" s="25" t="s">
        <v>779</v>
      </c>
      <c r="AB2685" s="25" t="s">
        <v>780</v>
      </c>
      <c r="AC2685" s="25" t="s">
        <v>781</v>
      </c>
      <c r="AD2685" s="25">
        <v>95</v>
      </c>
      <c r="AE2685" s="25" t="s">
        <v>782</v>
      </c>
      <c r="AF2685" s="25">
        <v>-23.419983148391999</v>
      </c>
      <c r="AG2685" s="25">
        <v>-68.033583554491003</v>
      </c>
      <c r="AH2685" s="25">
        <v>0.43680555555555556</v>
      </c>
      <c r="AI2685" s="25" t="s">
        <v>787</v>
      </c>
      <c r="AM2685" s="25" t="s">
        <v>784</v>
      </c>
      <c r="AN2685" s="25" t="s">
        <v>1189</v>
      </c>
      <c r="AO2685" s="25" t="s">
        <v>785</v>
      </c>
      <c r="AR2685" s="25" t="s">
        <v>1217</v>
      </c>
    </row>
    <row r="2686" spans="1:44">
      <c r="A2686" s="25">
        <v>202506</v>
      </c>
      <c r="B2686" s="17" t="str">
        <f>IF(A2686="","",IFERROR(VLOOKUP(A2686,Campaña!A:K,2,0),"ID NO EXISTE"))</f>
        <v>Campaña junio 2025</v>
      </c>
      <c r="C2686" s="25">
        <v>269</v>
      </c>
      <c r="D2686" s="85" t="str">
        <f>IF(C2686="","",IFERROR(CONCATENATE(VLOOKUP(C2686,EstacionReplica!A:W,2,0)," - ",VLOOKUP(C2686,EstacionReplica!A:W,3,0)," - ",VLOOKUP(C2686,EstacionReplica!A:W,4,0)),"ID NO EXISTE"))</f>
        <v>D-93 - Registro individual - 1</v>
      </c>
      <c r="E2686" s="25">
        <v>2025</v>
      </c>
      <c r="F2686" s="25">
        <v>6</v>
      </c>
      <c r="G2686" s="25">
        <v>27</v>
      </c>
      <c r="H2686" s="86">
        <v>0.43333333333333335</v>
      </c>
      <c r="I2686" s="25" t="s">
        <v>771</v>
      </c>
      <c r="O2686" s="25" t="s">
        <v>772</v>
      </c>
      <c r="P2686" s="25" t="s">
        <v>773</v>
      </c>
      <c r="Q2686" s="25" t="s">
        <v>774</v>
      </c>
      <c r="R2686" s="25" t="s">
        <v>775</v>
      </c>
      <c r="S2686" s="25" t="s">
        <v>776</v>
      </c>
      <c r="T2686" s="25" t="s">
        <v>777</v>
      </c>
      <c r="V2686" s="25" t="s">
        <v>778</v>
      </c>
      <c r="X2686" s="25" t="s">
        <v>779</v>
      </c>
      <c r="AB2686" s="25" t="s">
        <v>780</v>
      </c>
      <c r="AC2686" s="25" t="s">
        <v>781</v>
      </c>
      <c r="AD2686" s="25">
        <v>90</v>
      </c>
      <c r="AE2686" s="25" t="s">
        <v>782</v>
      </c>
      <c r="AF2686" s="25">
        <v>-23.4170899732209</v>
      </c>
      <c r="AG2686" s="25">
        <v>-68.038967977811197</v>
      </c>
      <c r="AH2686" s="25">
        <v>0.43333333333333335</v>
      </c>
      <c r="AI2686" s="25" t="s">
        <v>787</v>
      </c>
      <c r="AM2686" s="25" t="s">
        <v>784</v>
      </c>
      <c r="AN2686" s="25" t="s">
        <v>819</v>
      </c>
      <c r="AO2686" s="25" t="s">
        <v>785</v>
      </c>
      <c r="AR2686" s="25" t="s">
        <v>1217</v>
      </c>
    </row>
    <row r="2687" spans="1:44">
      <c r="A2687" s="25">
        <v>202506</v>
      </c>
      <c r="B2687" s="17" t="str">
        <f>IF(A2687="","",IFERROR(VLOOKUP(A2687,Campaña!A:K,2,0),"ID NO EXISTE"))</f>
        <v>Campaña junio 2025</v>
      </c>
      <c r="C2687" s="25">
        <v>270</v>
      </c>
      <c r="D2687" s="85" t="str">
        <f>IF(C2687="","",IFERROR(CONCATENATE(VLOOKUP(C2687,EstacionReplica!A:W,2,0)," - ",VLOOKUP(C2687,EstacionReplica!A:W,3,0)," - ",VLOOKUP(C2687,EstacionReplica!A:W,4,0)),"ID NO EXISTE"))</f>
        <v>E-001 - Registro individual - 1</v>
      </c>
      <c r="E2687" s="25">
        <v>2025</v>
      </c>
      <c r="F2687" s="25">
        <v>6</v>
      </c>
      <c r="G2687" s="25">
        <v>27</v>
      </c>
      <c r="H2687" s="86">
        <v>0.57916666666666672</v>
      </c>
      <c r="I2687" s="25" t="s">
        <v>771</v>
      </c>
      <c r="O2687" s="25" t="s">
        <v>772</v>
      </c>
      <c r="P2687" s="25" t="s">
        <v>773</v>
      </c>
      <c r="Q2687" s="25" t="s">
        <v>774</v>
      </c>
      <c r="R2687" s="25" t="s">
        <v>775</v>
      </c>
      <c r="S2687" s="25" t="s">
        <v>776</v>
      </c>
      <c r="T2687" s="25" t="s">
        <v>777</v>
      </c>
      <c r="V2687" s="25" t="s">
        <v>778</v>
      </c>
      <c r="X2687" s="25" t="s">
        <v>779</v>
      </c>
      <c r="AB2687" s="25" t="s">
        <v>780</v>
      </c>
      <c r="AC2687" s="25" t="s">
        <v>781</v>
      </c>
      <c r="AD2687" s="25">
        <v>30</v>
      </c>
      <c r="AE2687" s="25" t="s">
        <v>782</v>
      </c>
      <c r="AF2687" s="25">
        <v>-23.406266864718699</v>
      </c>
      <c r="AG2687" s="25">
        <v>-67.962291672606</v>
      </c>
      <c r="AH2687" s="25">
        <v>0.57916666666666672</v>
      </c>
      <c r="AI2687" s="25" t="s">
        <v>792</v>
      </c>
      <c r="AM2687" s="25" t="s">
        <v>784</v>
      </c>
      <c r="AN2687" s="25" t="s">
        <v>972</v>
      </c>
      <c r="AO2687" s="25" t="s">
        <v>785</v>
      </c>
      <c r="AR2687" s="25" t="s">
        <v>1217</v>
      </c>
    </row>
    <row r="2688" spans="1:44">
      <c r="A2688" s="25">
        <v>202506</v>
      </c>
      <c r="B2688" s="17" t="str">
        <f>IF(A2688="","",IFERROR(VLOOKUP(A2688,Campaña!A:K,2,0),"ID NO EXISTE"))</f>
        <v>Campaña junio 2025</v>
      </c>
      <c r="C2688" s="25">
        <v>271</v>
      </c>
      <c r="D2688" s="85" t="str">
        <f>IF(C2688="","",IFERROR(CONCATENATE(VLOOKUP(C2688,EstacionReplica!A:W,2,0)," - ",VLOOKUP(C2688,EstacionReplica!A:W,3,0)," - ",VLOOKUP(C2688,EstacionReplica!A:W,4,0)),"ID NO EXISTE"))</f>
        <v>E-002 - Registro individual - 1</v>
      </c>
      <c r="E2688" s="25">
        <v>2025</v>
      </c>
      <c r="F2688" s="25">
        <v>6</v>
      </c>
      <c r="G2688" s="25">
        <v>27</v>
      </c>
      <c r="H2688" s="86">
        <v>0.49513888888888891</v>
      </c>
      <c r="I2688" s="25" t="s">
        <v>771</v>
      </c>
      <c r="O2688" s="25" t="s">
        <v>772</v>
      </c>
      <c r="P2688" s="25" t="s">
        <v>773</v>
      </c>
      <c r="Q2688" s="25" t="s">
        <v>774</v>
      </c>
      <c r="R2688" s="25" t="s">
        <v>775</v>
      </c>
      <c r="S2688" s="25" t="s">
        <v>776</v>
      </c>
      <c r="T2688" s="25" t="s">
        <v>777</v>
      </c>
      <c r="V2688" s="25" t="s">
        <v>778</v>
      </c>
      <c r="X2688" s="25" t="s">
        <v>779</v>
      </c>
      <c r="AB2688" s="25" t="s">
        <v>780</v>
      </c>
      <c r="AC2688" s="25" t="s">
        <v>781</v>
      </c>
      <c r="AD2688" s="25">
        <v>0</v>
      </c>
      <c r="AE2688" s="25" t="s">
        <v>782</v>
      </c>
      <c r="AF2688" s="25">
        <v>-23.406519726261301</v>
      </c>
      <c r="AG2688" s="25">
        <v>-67.965010294690501</v>
      </c>
      <c r="AH2688" s="25">
        <v>0.49513888888888891</v>
      </c>
      <c r="AI2688" s="25" t="s">
        <v>783</v>
      </c>
      <c r="AM2688" s="25" t="s">
        <v>784</v>
      </c>
      <c r="AO2688" s="25" t="s">
        <v>785</v>
      </c>
      <c r="AR2688" s="25" t="s">
        <v>1217</v>
      </c>
    </row>
    <row r="2689" spans="1:44">
      <c r="A2689" s="25">
        <v>202506</v>
      </c>
      <c r="B2689" s="17" t="str">
        <f>IF(A2689="","",IFERROR(VLOOKUP(A2689,Campaña!A:K,2,0),"ID NO EXISTE"))</f>
        <v>Campaña junio 2025</v>
      </c>
      <c r="C2689" s="25">
        <v>272</v>
      </c>
      <c r="D2689" s="85" t="str">
        <f>IF(C2689="","",IFERROR(CONCATENATE(VLOOKUP(C2689,EstacionReplica!A:W,2,0)," - ",VLOOKUP(C2689,EstacionReplica!A:W,3,0)," - ",VLOOKUP(C2689,EstacionReplica!A:W,4,0)),"ID NO EXISTE"))</f>
        <v>E-003 - Registro individual - 1</v>
      </c>
      <c r="E2689" s="25">
        <v>2025</v>
      </c>
      <c r="F2689" s="25">
        <v>6</v>
      </c>
      <c r="G2689" s="25">
        <v>27</v>
      </c>
      <c r="H2689" s="86">
        <v>0.49513888888888891</v>
      </c>
      <c r="I2689" s="25" t="s">
        <v>771</v>
      </c>
      <c r="O2689" s="25" t="s">
        <v>772</v>
      </c>
      <c r="P2689" s="25" t="s">
        <v>773</v>
      </c>
      <c r="Q2689" s="25" t="s">
        <v>774</v>
      </c>
      <c r="R2689" s="25" t="s">
        <v>775</v>
      </c>
      <c r="S2689" s="25" t="s">
        <v>776</v>
      </c>
      <c r="T2689" s="25" t="s">
        <v>777</v>
      </c>
      <c r="V2689" s="25" t="s">
        <v>778</v>
      </c>
      <c r="X2689" s="25" t="s">
        <v>779</v>
      </c>
      <c r="AB2689" s="25" t="s">
        <v>780</v>
      </c>
      <c r="AC2689" s="25" t="s">
        <v>781</v>
      </c>
      <c r="AD2689" s="25">
        <v>0</v>
      </c>
      <c r="AE2689" s="25" t="s">
        <v>782</v>
      </c>
      <c r="AF2689" s="25">
        <v>-23.4065106299443</v>
      </c>
      <c r="AG2689" s="25">
        <v>-67.9650005791149</v>
      </c>
      <c r="AH2689" s="25">
        <v>0.49513888888888891</v>
      </c>
      <c r="AI2689" s="25" t="s">
        <v>783</v>
      </c>
      <c r="AM2689" s="25" t="s">
        <v>784</v>
      </c>
      <c r="AO2689" s="25" t="s">
        <v>785</v>
      </c>
      <c r="AR2689" s="25" t="s">
        <v>1217</v>
      </c>
    </row>
    <row r="2690" spans="1:44">
      <c r="A2690" s="25">
        <v>202506</v>
      </c>
      <c r="B2690" s="17" t="str">
        <f>IF(A2690="","",IFERROR(VLOOKUP(A2690,Campaña!A:K,2,0),"ID NO EXISTE"))</f>
        <v>Campaña junio 2025</v>
      </c>
      <c r="C2690" s="25">
        <v>273</v>
      </c>
      <c r="D2690" s="85" t="str">
        <f>IF(C2690="","",IFERROR(CONCATENATE(VLOOKUP(C2690,EstacionReplica!A:W,2,0)," - ",VLOOKUP(C2690,EstacionReplica!A:W,3,0)," - ",VLOOKUP(C2690,EstacionReplica!A:W,4,0)),"ID NO EXISTE"))</f>
        <v>E-004 - Registro individual - 1</v>
      </c>
      <c r="E2690" s="25">
        <v>2025</v>
      </c>
      <c r="F2690" s="25">
        <v>6</v>
      </c>
      <c r="G2690" s="25">
        <v>27</v>
      </c>
      <c r="H2690" s="86">
        <v>0.47569444444444442</v>
      </c>
      <c r="I2690" s="25" t="s">
        <v>771</v>
      </c>
      <c r="O2690" s="25" t="s">
        <v>772</v>
      </c>
      <c r="P2690" s="25" t="s">
        <v>773</v>
      </c>
      <c r="Q2690" s="25" t="s">
        <v>774</v>
      </c>
      <c r="R2690" s="25" t="s">
        <v>775</v>
      </c>
      <c r="S2690" s="25" t="s">
        <v>776</v>
      </c>
      <c r="T2690" s="25" t="s">
        <v>777</v>
      </c>
      <c r="V2690" s="25" t="s">
        <v>778</v>
      </c>
      <c r="X2690" s="25" t="s">
        <v>779</v>
      </c>
      <c r="AB2690" s="25" t="s">
        <v>780</v>
      </c>
      <c r="AC2690" s="25" t="s">
        <v>781</v>
      </c>
      <c r="AD2690" s="25">
        <v>80</v>
      </c>
      <c r="AE2690" s="25" t="s">
        <v>782</v>
      </c>
      <c r="AF2690" s="25">
        <v>-23.406119981509502</v>
      </c>
      <c r="AG2690" s="25">
        <v>-67.9660213901997</v>
      </c>
      <c r="AH2690" s="25">
        <v>0.47569444444444442</v>
      </c>
      <c r="AI2690" s="25" t="s">
        <v>792</v>
      </c>
      <c r="AM2690" s="25" t="s">
        <v>784</v>
      </c>
      <c r="AN2690" s="25" t="s">
        <v>878</v>
      </c>
      <c r="AO2690" s="25" t="s">
        <v>785</v>
      </c>
      <c r="AR2690" s="25" t="s">
        <v>1217</v>
      </c>
    </row>
    <row r="2691" spans="1:44">
      <c r="A2691" s="25">
        <v>202506</v>
      </c>
      <c r="B2691" s="17" t="str">
        <f>IF(A2691="","",IFERROR(VLOOKUP(A2691,Campaña!A:K,2,0),"ID NO EXISTE"))</f>
        <v>Campaña junio 2025</v>
      </c>
      <c r="C2691" s="25">
        <v>274</v>
      </c>
      <c r="D2691" s="85" t="str">
        <f>IF(C2691="","",IFERROR(CONCATENATE(VLOOKUP(C2691,EstacionReplica!A:W,2,0)," - ",VLOOKUP(C2691,EstacionReplica!A:W,3,0)," - ",VLOOKUP(C2691,EstacionReplica!A:W,4,0)),"ID NO EXISTE"))</f>
        <v>E-005 - Registro individual - 1</v>
      </c>
      <c r="E2691" s="25">
        <v>2025</v>
      </c>
      <c r="F2691" s="25">
        <v>6</v>
      </c>
      <c r="G2691" s="25">
        <v>27</v>
      </c>
      <c r="H2691" s="86">
        <v>0.48055555555555557</v>
      </c>
      <c r="I2691" s="25" t="s">
        <v>771</v>
      </c>
      <c r="O2691" s="25" t="s">
        <v>772</v>
      </c>
      <c r="P2691" s="25" t="s">
        <v>773</v>
      </c>
      <c r="Q2691" s="25" t="s">
        <v>774</v>
      </c>
      <c r="R2691" s="25" t="s">
        <v>775</v>
      </c>
      <c r="S2691" s="25" t="s">
        <v>776</v>
      </c>
      <c r="T2691" s="25" t="s">
        <v>777</v>
      </c>
      <c r="V2691" s="25" t="s">
        <v>778</v>
      </c>
      <c r="X2691" s="25" t="s">
        <v>779</v>
      </c>
      <c r="AB2691" s="25" t="s">
        <v>780</v>
      </c>
      <c r="AC2691" s="25" t="s">
        <v>781</v>
      </c>
      <c r="AD2691" s="25">
        <v>80</v>
      </c>
      <c r="AE2691" s="25" t="s">
        <v>782</v>
      </c>
      <c r="AF2691" s="25">
        <v>-23.405384188046099</v>
      </c>
      <c r="AG2691" s="25">
        <v>-67.966751287038207</v>
      </c>
      <c r="AH2691" s="25">
        <v>0.48055555555555557</v>
      </c>
      <c r="AI2691" s="25" t="s">
        <v>787</v>
      </c>
      <c r="AM2691" s="25" t="s">
        <v>784</v>
      </c>
      <c r="AN2691" s="25" t="s">
        <v>815</v>
      </c>
      <c r="AO2691" s="25" t="s">
        <v>785</v>
      </c>
      <c r="AR2691" s="25" t="s">
        <v>1217</v>
      </c>
    </row>
    <row r="2692" spans="1:44">
      <c r="A2692" s="25">
        <v>202506</v>
      </c>
      <c r="B2692" s="17" t="str">
        <f>IF(A2692="","",IFERROR(VLOOKUP(A2692,Campaña!A:K,2,0),"ID NO EXISTE"))</f>
        <v>Campaña junio 2025</v>
      </c>
      <c r="C2692" s="25">
        <v>275</v>
      </c>
      <c r="D2692" s="85" t="str">
        <f>IF(C2692="","",IFERROR(CONCATENATE(VLOOKUP(C2692,EstacionReplica!A:W,2,0)," - ",VLOOKUP(C2692,EstacionReplica!A:W,3,0)," - ",VLOOKUP(C2692,EstacionReplica!A:W,4,0)),"ID NO EXISTE"))</f>
        <v>E-006 - Registro individual - 1</v>
      </c>
      <c r="E2692" s="25">
        <v>2025</v>
      </c>
      <c r="F2692" s="25">
        <v>6</v>
      </c>
      <c r="G2692" s="25">
        <v>27</v>
      </c>
      <c r="H2692" s="86">
        <v>0.48194444444444445</v>
      </c>
      <c r="I2692" s="25" t="s">
        <v>771</v>
      </c>
      <c r="O2692" s="25" t="s">
        <v>772</v>
      </c>
      <c r="P2692" s="25" t="s">
        <v>773</v>
      </c>
      <c r="Q2692" s="25" t="s">
        <v>774</v>
      </c>
      <c r="R2692" s="25" t="s">
        <v>775</v>
      </c>
      <c r="S2692" s="25" t="s">
        <v>776</v>
      </c>
      <c r="T2692" s="25" t="s">
        <v>777</v>
      </c>
      <c r="V2692" s="25" t="s">
        <v>778</v>
      </c>
      <c r="X2692" s="25" t="s">
        <v>779</v>
      </c>
      <c r="AB2692" s="25" t="s">
        <v>780</v>
      </c>
      <c r="AC2692" s="25" t="s">
        <v>781</v>
      </c>
      <c r="AD2692" s="25">
        <v>80</v>
      </c>
      <c r="AE2692" s="25" t="s">
        <v>782</v>
      </c>
      <c r="AF2692" s="25">
        <v>-23.405412511847398</v>
      </c>
      <c r="AG2692" s="25">
        <v>-67.9669370055976</v>
      </c>
      <c r="AH2692" s="25">
        <v>0.48194444444444445</v>
      </c>
      <c r="AI2692" s="25" t="s">
        <v>787</v>
      </c>
      <c r="AM2692" s="25" t="s">
        <v>784</v>
      </c>
      <c r="AN2692" s="25" t="s">
        <v>807</v>
      </c>
      <c r="AO2692" s="25" t="s">
        <v>785</v>
      </c>
      <c r="AR2692" s="25" t="s">
        <v>1217</v>
      </c>
    </row>
    <row r="2693" spans="1:44">
      <c r="A2693" s="25">
        <v>202506</v>
      </c>
      <c r="B2693" s="17" t="str">
        <f>IF(A2693="","",IFERROR(VLOOKUP(A2693,Campaña!A:K,2,0),"ID NO EXISTE"))</f>
        <v>Campaña junio 2025</v>
      </c>
      <c r="C2693" s="25">
        <v>276</v>
      </c>
      <c r="D2693" s="85" t="str">
        <f>IF(C2693="","",IFERROR(CONCATENATE(VLOOKUP(C2693,EstacionReplica!A:W,2,0)," - ",VLOOKUP(C2693,EstacionReplica!A:W,3,0)," - ",VLOOKUP(C2693,EstacionReplica!A:W,4,0)),"ID NO EXISTE"))</f>
        <v>E-007 - Registro individual - 1</v>
      </c>
      <c r="E2693" s="25">
        <v>2025</v>
      </c>
      <c r="F2693" s="25">
        <v>6</v>
      </c>
      <c r="G2693" s="25">
        <v>27</v>
      </c>
      <c r="H2693" s="86">
        <v>0.4826388888888889</v>
      </c>
      <c r="I2693" s="25" t="s">
        <v>771</v>
      </c>
      <c r="O2693" s="25" t="s">
        <v>772</v>
      </c>
      <c r="P2693" s="25" t="s">
        <v>773</v>
      </c>
      <c r="Q2693" s="25" t="s">
        <v>774</v>
      </c>
      <c r="R2693" s="25" t="s">
        <v>775</v>
      </c>
      <c r="S2693" s="25" t="s">
        <v>776</v>
      </c>
      <c r="T2693" s="25" t="s">
        <v>777</v>
      </c>
      <c r="V2693" s="25" t="s">
        <v>778</v>
      </c>
      <c r="X2693" s="25" t="s">
        <v>779</v>
      </c>
      <c r="AB2693" s="25" t="s">
        <v>780</v>
      </c>
      <c r="AC2693" s="25" t="s">
        <v>781</v>
      </c>
      <c r="AD2693" s="25">
        <v>80</v>
      </c>
      <c r="AE2693" s="25" t="s">
        <v>782</v>
      </c>
      <c r="AF2693" s="25">
        <v>-23.405224208617199</v>
      </c>
      <c r="AG2693" s="25">
        <v>-67.967143977670702</v>
      </c>
      <c r="AH2693" s="25">
        <v>0.4826388888888889</v>
      </c>
      <c r="AI2693" s="25" t="s">
        <v>792</v>
      </c>
      <c r="AM2693" s="25" t="s">
        <v>784</v>
      </c>
      <c r="AN2693" s="25" t="s">
        <v>815</v>
      </c>
      <c r="AO2693" s="25" t="s">
        <v>785</v>
      </c>
      <c r="AR2693" s="25" t="s">
        <v>1217</v>
      </c>
    </row>
    <row r="2694" spans="1:44">
      <c r="A2694" s="25">
        <v>202506</v>
      </c>
      <c r="B2694" s="17" t="str">
        <f>IF(A2694="","",IFERROR(VLOOKUP(A2694,Campaña!A:K,2,0),"ID NO EXISTE"))</f>
        <v>Campaña junio 2025</v>
      </c>
      <c r="C2694" s="25">
        <v>277</v>
      </c>
      <c r="D2694" s="85" t="str">
        <f>IF(C2694="","",IFERROR(CONCATENATE(VLOOKUP(C2694,EstacionReplica!A:W,2,0)," - ",VLOOKUP(C2694,EstacionReplica!A:W,3,0)," - ",VLOOKUP(C2694,EstacionReplica!A:W,4,0)),"ID NO EXISTE"))</f>
        <v>E-008 - Registro individual - 1</v>
      </c>
      <c r="E2694" s="25">
        <v>2025</v>
      </c>
      <c r="F2694" s="25">
        <v>6</v>
      </c>
      <c r="G2694" s="25">
        <v>27</v>
      </c>
      <c r="H2694" s="86">
        <v>0.48333333333333334</v>
      </c>
      <c r="I2694" s="25" t="s">
        <v>771</v>
      </c>
      <c r="O2694" s="25" t="s">
        <v>772</v>
      </c>
      <c r="P2694" s="25" t="s">
        <v>773</v>
      </c>
      <c r="Q2694" s="25" t="s">
        <v>774</v>
      </c>
      <c r="R2694" s="25" t="s">
        <v>775</v>
      </c>
      <c r="S2694" s="25" t="s">
        <v>776</v>
      </c>
      <c r="T2694" s="25" t="s">
        <v>777</v>
      </c>
      <c r="V2694" s="25" t="s">
        <v>778</v>
      </c>
      <c r="X2694" s="25" t="s">
        <v>779</v>
      </c>
      <c r="AB2694" s="25" t="s">
        <v>780</v>
      </c>
      <c r="AC2694" s="25" t="s">
        <v>781</v>
      </c>
      <c r="AD2694" s="25">
        <v>90</v>
      </c>
      <c r="AE2694" s="25" t="s">
        <v>782</v>
      </c>
      <c r="AF2694" s="25">
        <v>-23.405460385963799</v>
      </c>
      <c r="AG2694" s="25">
        <v>-67.967347655994502</v>
      </c>
      <c r="AH2694" s="25">
        <v>0.48333333333333334</v>
      </c>
      <c r="AI2694" s="25" t="s">
        <v>792</v>
      </c>
      <c r="AM2694" s="25" t="s">
        <v>784</v>
      </c>
      <c r="AN2694" s="25" t="s">
        <v>859</v>
      </c>
      <c r="AO2694" s="25" t="s">
        <v>785</v>
      </c>
      <c r="AR2694" s="25" t="s">
        <v>1217</v>
      </c>
    </row>
    <row r="2695" spans="1:44">
      <c r="A2695" s="25">
        <v>202506</v>
      </c>
      <c r="B2695" s="17" t="str">
        <f>IF(A2695="","",IFERROR(VLOOKUP(A2695,Campaña!A:K,2,0),"ID NO EXISTE"))</f>
        <v>Campaña junio 2025</v>
      </c>
      <c r="C2695" s="25">
        <v>278</v>
      </c>
      <c r="D2695" s="85" t="str">
        <f>IF(C2695="","",IFERROR(CONCATENATE(VLOOKUP(C2695,EstacionReplica!A:W,2,0)," - ",VLOOKUP(C2695,EstacionReplica!A:W,3,0)," - ",VLOOKUP(C2695,EstacionReplica!A:W,4,0)),"ID NO EXISTE"))</f>
        <v>E-009 - Registro individual - 1</v>
      </c>
      <c r="E2695" s="25">
        <v>2025</v>
      </c>
      <c r="F2695" s="25">
        <v>6</v>
      </c>
      <c r="G2695" s="25">
        <v>27</v>
      </c>
      <c r="H2695" s="86">
        <v>0.48749999999999999</v>
      </c>
      <c r="I2695" s="25" t="s">
        <v>771</v>
      </c>
      <c r="O2695" s="25" t="s">
        <v>772</v>
      </c>
      <c r="P2695" s="25" t="s">
        <v>773</v>
      </c>
      <c r="Q2695" s="25" t="s">
        <v>774</v>
      </c>
      <c r="R2695" s="25" t="s">
        <v>775</v>
      </c>
      <c r="S2695" s="25" t="s">
        <v>776</v>
      </c>
      <c r="T2695" s="25" t="s">
        <v>777</v>
      </c>
      <c r="V2695" s="25" t="s">
        <v>778</v>
      </c>
      <c r="X2695" s="25" t="s">
        <v>779</v>
      </c>
      <c r="AB2695" s="25" t="s">
        <v>780</v>
      </c>
      <c r="AC2695" s="25" t="s">
        <v>781</v>
      </c>
      <c r="AD2695" s="25">
        <v>70</v>
      </c>
      <c r="AE2695" s="25" t="s">
        <v>782</v>
      </c>
      <c r="AF2695" s="25">
        <v>-23.404980504653899</v>
      </c>
      <c r="AG2695" s="25">
        <v>-67.968535509585607</v>
      </c>
      <c r="AH2695" s="25">
        <v>0.48749999999999999</v>
      </c>
      <c r="AI2695" s="25" t="s">
        <v>792</v>
      </c>
      <c r="AM2695" s="25" t="s">
        <v>784</v>
      </c>
      <c r="AN2695" s="25" t="s">
        <v>857</v>
      </c>
      <c r="AO2695" s="25" t="s">
        <v>785</v>
      </c>
      <c r="AR2695" s="25" t="s">
        <v>1217</v>
      </c>
    </row>
    <row r="2696" spans="1:44">
      <c r="A2696" s="25">
        <v>202506</v>
      </c>
      <c r="B2696" s="17" t="str">
        <f>IF(A2696="","",IFERROR(VLOOKUP(A2696,Campaña!A:K,2,0),"ID NO EXISTE"))</f>
        <v>Campaña junio 2025</v>
      </c>
      <c r="C2696" s="25">
        <v>279</v>
      </c>
      <c r="D2696" s="85" t="str">
        <f>IF(C2696="","",IFERROR(CONCATENATE(VLOOKUP(C2696,EstacionReplica!A:W,2,0)," - ",VLOOKUP(C2696,EstacionReplica!A:W,3,0)," - ",VLOOKUP(C2696,EstacionReplica!A:W,4,0)),"ID NO EXISTE"))</f>
        <v>E-010 - Registro individual - 1</v>
      </c>
      <c r="E2696" s="25">
        <v>2025</v>
      </c>
      <c r="F2696" s="25">
        <v>6</v>
      </c>
      <c r="G2696" s="25">
        <v>27</v>
      </c>
      <c r="H2696" s="86">
        <v>0.48749999999999999</v>
      </c>
      <c r="I2696" s="25" t="s">
        <v>771</v>
      </c>
      <c r="O2696" s="25" t="s">
        <v>772</v>
      </c>
      <c r="P2696" s="25" t="s">
        <v>773</v>
      </c>
      <c r="Q2696" s="25" t="s">
        <v>774</v>
      </c>
      <c r="R2696" s="25" t="s">
        <v>775</v>
      </c>
      <c r="S2696" s="25" t="s">
        <v>776</v>
      </c>
      <c r="T2696" s="25" t="s">
        <v>777</v>
      </c>
      <c r="V2696" s="25" t="s">
        <v>778</v>
      </c>
      <c r="X2696" s="25" t="s">
        <v>779</v>
      </c>
      <c r="AB2696" s="25" t="s">
        <v>780</v>
      </c>
      <c r="AC2696" s="25" t="s">
        <v>781</v>
      </c>
      <c r="AD2696" s="25">
        <v>90</v>
      </c>
      <c r="AE2696" s="25" t="s">
        <v>782</v>
      </c>
      <c r="AF2696" s="25">
        <v>-23.4051282376996</v>
      </c>
      <c r="AG2696" s="25">
        <v>-67.969023675595096</v>
      </c>
      <c r="AH2696" s="25">
        <v>0.48749999999999999</v>
      </c>
      <c r="AI2696" s="25" t="s">
        <v>792</v>
      </c>
      <c r="AM2696" s="25" t="s">
        <v>784</v>
      </c>
      <c r="AN2696" s="25" t="s">
        <v>858</v>
      </c>
      <c r="AO2696" s="25" t="s">
        <v>785</v>
      </c>
      <c r="AR2696" s="25" t="s">
        <v>1217</v>
      </c>
    </row>
    <row r="2697" spans="1:44">
      <c r="A2697" s="25">
        <v>202506</v>
      </c>
      <c r="B2697" s="17" t="str">
        <f>IF(A2697="","",IFERROR(VLOOKUP(A2697,Campaña!A:K,2,0),"ID NO EXISTE"))</f>
        <v>Campaña junio 2025</v>
      </c>
      <c r="C2697" s="25">
        <v>280</v>
      </c>
      <c r="D2697" s="85" t="str">
        <f>IF(C2697="","",IFERROR(CONCATENATE(VLOOKUP(C2697,EstacionReplica!A:W,2,0)," - ",VLOOKUP(C2697,EstacionReplica!A:W,3,0)," - ",VLOOKUP(C2697,EstacionReplica!A:W,4,0)),"ID NO EXISTE"))</f>
        <v>E-011 - Registro individual - 1</v>
      </c>
      <c r="E2697" s="25">
        <v>2025</v>
      </c>
      <c r="F2697" s="25">
        <v>6</v>
      </c>
      <c r="G2697" s="25">
        <v>27</v>
      </c>
      <c r="H2697" s="86">
        <v>0.3888888888888889</v>
      </c>
      <c r="I2697" s="25" t="s">
        <v>771</v>
      </c>
      <c r="O2697" s="25" t="s">
        <v>772</v>
      </c>
      <c r="P2697" s="25" t="s">
        <v>773</v>
      </c>
      <c r="Q2697" s="25" t="s">
        <v>774</v>
      </c>
      <c r="R2697" s="25" t="s">
        <v>775</v>
      </c>
      <c r="S2697" s="25" t="s">
        <v>776</v>
      </c>
      <c r="T2697" s="25" t="s">
        <v>777</v>
      </c>
      <c r="V2697" s="25" t="s">
        <v>778</v>
      </c>
      <c r="X2697" s="25" t="s">
        <v>779</v>
      </c>
      <c r="AB2697" s="25" t="s">
        <v>780</v>
      </c>
      <c r="AC2697" s="25" t="s">
        <v>781</v>
      </c>
      <c r="AD2697" s="25">
        <v>72</v>
      </c>
      <c r="AE2697" s="25" t="s">
        <v>782</v>
      </c>
      <c r="AF2697" s="25">
        <v>-23.4043544290539</v>
      </c>
      <c r="AG2697" s="25">
        <v>-67.970840108898898</v>
      </c>
      <c r="AH2697" s="25">
        <v>0.3888888888888889</v>
      </c>
      <c r="AI2697" s="25" t="s">
        <v>792</v>
      </c>
      <c r="AM2697" s="25" t="s">
        <v>784</v>
      </c>
      <c r="AN2697" s="25" t="s">
        <v>1226</v>
      </c>
      <c r="AO2697" s="25" t="s">
        <v>785</v>
      </c>
      <c r="AR2697" s="25" t="s">
        <v>1217</v>
      </c>
    </row>
    <row r="2698" spans="1:44">
      <c r="A2698" s="25">
        <v>202506</v>
      </c>
      <c r="B2698" s="17" t="str">
        <f>IF(A2698="","",IFERROR(VLOOKUP(A2698,Campaña!A:K,2,0),"ID NO EXISTE"))</f>
        <v>Campaña junio 2025</v>
      </c>
      <c r="C2698" s="25">
        <v>281</v>
      </c>
      <c r="D2698" s="85" t="str">
        <f>IF(C2698="","",IFERROR(CONCATENATE(VLOOKUP(C2698,EstacionReplica!A:W,2,0)," - ",VLOOKUP(C2698,EstacionReplica!A:W,3,0)," - ",VLOOKUP(C2698,EstacionReplica!A:W,4,0)),"ID NO EXISTE"))</f>
        <v>E-013 - Registro individual - 1</v>
      </c>
      <c r="E2698" s="25">
        <v>2025</v>
      </c>
      <c r="F2698" s="25">
        <v>6</v>
      </c>
      <c r="G2698" s="25">
        <v>27</v>
      </c>
      <c r="H2698" s="86">
        <v>0.38750000000000001</v>
      </c>
      <c r="I2698" s="25" t="s">
        <v>771</v>
      </c>
      <c r="O2698" s="25" t="s">
        <v>772</v>
      </c>
      <c r="P2698" s="25" t="s">
        <v>773</v>
      </c>
      <c r="Q2698" s="25" t="s">
        <v>774</v>
      </c>
      <c r="R2698" s="25" t="s">
        <v>775</v>
      </c>
      <c r="S2698" s="25" t="s">
        <v>776</v>
      </c>
      <c r="T2698" s="25" t="s">
        <v>777</v>
      </c>
      <c r="V2698" s="25" t="s">
        <v>778</v>
      </c>
      <c r="X2698" s="25" t="s">
        <v>779</v>
      </c>
      <c r="AB2698" s="25" t="s">
        <v>780</v>
      </c>
      <c r="AC2698" s="25" t="s">
        <v>781</v>
      </c>
      <c r="AD2698" s="25">
        <v>40</v>
      </c>
      <c r="AE2698" s="25" t="s">
        <v>782</v>
      </c>
      <c r="AF2698" s="25">
        <v>-23.404119222873099</v>
      </c>
      <c r="AG2698" s="25">
        <v>-67.970783210514</v>
      </c>
      <c r="AH2698" s="25">
        <v>0.38750000000000001</v>
      </c>
      <c r="AI2698" s="25" t="s">
        <v>787</v>
      </c>
      <c r="AM2698" s="25" t="s">
        <v>784</v>
      </c>
      <c r="AN2698" s="25" t="s">
        <v>1048</v>
      </c>
      <c r="AO2698" s="25" t="s">
        <v>785</v>
      </c>
      <c r="AR2698" s="25" t="s">
        <v>1217</v>
      </c>
    </row>
    <row r="2699" spans="1:44">
      <c r="A2699" s="25">
        <v>202506</v>
      </c>
      <c r="B2699" s="17" t="str">
        <f>IF(A2699="","",IFERROR(VLOOKUP(A2699,Campaña!A:K,2,0),"ID NO EXISTE"))</f>
        <v>Campaña junio 2025</v>
      </c>
      <c r="C2699" s="25">
        <v>282</v>
      </c>
      <c r="D2699" s="85" t="str">
        <f>IF(C2699="","",IFERROR(CONCATENATE(VLOOKUP(C2699,EstacionReplica!A:W,2,0)," - ",VLOOKUP(C2699,EstacionReplica!A:W,3,0)," - ",VLOOKUP(C2699,EstacionReplica!A:W,4,0)),"ID NO EXISTE"))</f>
        <v>E-014 - Registro individual - 1</v>
      </c>
      <c r="E2699" s="25">
        <v>2025</v>
      </c>
      <c r="F2699" s="25">
        <v>6</v>
      </c>
      <c r="G2699" s="25">
        <v>27</v>
      </c>
      <c r="H2699" s="86">
        <v>0.39444444444444443</v>
      </c>
      <c r="I2699" s="25" t="s">
        <v>771</v>
      </c>
      <c r="O2699" s="25" t="s">
        <v>772</v>
      </c>
      <c r="P2699" s="25" t="s">
        <v>773</v>
      </c>
      <c r="Q2699" s="25" t="s">
        <v>774</v>
      </c>
      <c r="R2699" s="25" t="s">
        <v>775</v>
      </c>
      <c r="S2699" s="25" t="s">
        <v>776</v>
      </c>
      <c r="T2699" s="25" t="s">
        <v>777</v>
      </c>
      <c r="V2699" s="25" t="s">
        <v>778</v>
      </c>
      <c r="X2699" s="25" t="s">
        <v>779</v>
      </c>
      <c r="AB2699" s="25" t="s">
        <v>780</v>
      </c>
      <c r="AC2699" s="25" t="s">
        <v>781</v>
      </c>
      <c r="AD2699" s="25">
        <v>80</v>
      </c>
      <c r="AE2699" s="25" t="s">
        <v>782</v>
      </c>
      <c r="AF2699" s="25">
        <v>-23.402848787588599</v>
      </c>
      <c r="AG2699" s="25">
        <v>-67.972623025251394</v>
      </c>
      <c r="AH2699" s="25">
        <v>0.39444444444444443</v>
      </c>
      <c r="AI2699" s="25" t="s">
        <v>792</v>
      </c>
      <c r="AM2699" s="25" t="s">
        <v>784</v>
      </c>
      <c r="AN2699" s="25" t="s">
        <v>878</v>
      </c>
      <c r="AO2699" s="25" t="s">
        <v>785</v>
      </c>
      <c r="AR2699" s="25" t="s">
        <v>1217</v>
      </c>
    </row>
    <row r="2700" spans="1:44">
      <c r="A2700" s="25">
        <v>202506</v>
      </c>
      <c r="B2700" s="17" t="str">
        <f>IF(A2700="","",IFERROR(VLOOKUP(A2700,Campaña!A:K,2,0),"ID NO EXISTE"))</f>
        <v>Campaña junio 2025</v>
      </c>
      <c r="C2700" s="25">
        <v>283</v>
      </c>
      <c r="D2700" s="85" t="str">
        <f>IF(C2700="","",IFERROR(CONCATENATE(VLOOKUP(C2700,EstacionReplica!A:W,2,0)," - ",VLOOKUP(C2700,EstacionReplica!A:W,3,0)," - ",VLOOKUP(C2700,EstacionReplica!A:W,4,0)),"ID NO EXISTE"))</f>
        <v>E-015 - Registro individual - 1</v>
      </c>
      <c r="E2700" s="25">
        <v>2025</v>
      </c>
      <c r="F2700" s="25">
        <v>6</v>
      </c>
      <c r="G2700" s="25">
        <v>27</v>
      </c>
      <c r="H2700" s="86">
        <v>0.39444444444444443</v>
      </c>
      <c r="I2700" s="25" t="s">
        <v>771</v>
      </c>
      <c r="O2700" s="25" t="s">
        <v>772</v>
      </c>
      <c r="P2700" s="25" t="s">
        <v>773</v>
      </c>
      <c r="Q2700" s="25" t="s">
        <v>774</v>
      </c>
      <c r="R2700" s="25" t="s">
        <v>775</v>
      </c>
      <c r="S2700" s="25" t="s">
        <v>776</v>
      </c>
      <c r="T2700" s="25" t="s">
        <v>777</v>
      </c>
      <c r="V2700" s="25" t="s">
        <v>778</v>
      </c>
      <c r="X2700" s="25" t="s">
        <v>779</v>
      </c>
      <c r="AB2700" s="25" t="s">
        <v>780</v>
      </c>
      <c r="AC2700" s="25" t="s">
        <v>781</v>
      </c>
      <c r="AD2700" s="25">
        <v>0</v>
      </c>
      <c r="AE2700" s="25" t="s">
        <v>782</v>
      </c>
      <c r="AF2700" s="25">
        <v>-23.402440602695702</v>
      </c>
      <c r="AG2700" s="25">
        <v>-67.973731996560105</v>
      </c>
      <c r="AH2700" s="25">
        <v>0.39444444444444443</v>
      </c>
      <c r="AI2700" s="25" t="s">
        <v>783</v>
      </c>
      <c r="AM2700" s="25" t="s">
        <v>784</v>
      </c>
      <c r="AO2700" s="25" t="s">
        <v>785</v>
      </c>
      <c r="AR2700" s="25" t="s">
        <v>1217</v>
      </c>
    </row>
    <row r="2701" spans="1:44">
      <c r="A2701" s="25">
        <v>202506</v>
      </c>
      <c r="B2701" s="17" t="str">
        <f>IF(A2701="","",IFERROR(VLOOKUP(A2701,Campaña!A:K,2,0),"ID NO EXISTE"))</f>
        <v>Campaña junio 2025</v>
      </c>
      <c r="C2701" s="25">
        <v>284</v>
      </c>
      <c r="D2701" s="85" t="str">
        <f>IF(C2701="","",IFERROR(CONCATENATE(VLOOKUP(C2701,EstacionReplica!A:W,2,0)," - ",VLOOKUP(C2701,EstacionReplica!A:W,3,0)," - ",VLOOKUP(C2701,EstacionReplica!A:W,4,0)),"ID NO EXISTE"))</f>
        <v>E-016 - Registro individual - 1</v>
      </c>
      <c r="E2701" s="25">
        <v>2025</v>
      </c>
      <c r="F2701" s="25">
        <v>6</v>
      </c>
      <c r="G2701" s="25">
        <v>27</v>
      </c>
      <c r="H2701" s="86">
        <v>0.39791666666666664</v>
      </c>
      <c r="I2701" s="25" t="s">
        <v>771</v>
      </c>
      <c r="O2701" s="25" t="s">
        <v>772</v>
      </c>
      <c r="P2701" s="25" t="s">
        <v>773</v>
      </c>
      <c r="Q2701" s="25" t="s">
        <v>774</v>
      </c>
      <c r="R2701" s="25" t="s">
        <v>775</v>
      </c>
      <c r="S2701" s="25" t="s">
        <v>776</v>
      </c>
      <c r="T2701" s="25" t="s">
        <v>777</v>
      </c>
      <c r="V2701" s="25" t="s">
        <v>778</v>
      </c>
      <c r="X2701" s="25" t="s">
        <v>779</v>
      </c>
      <c r="AB2701" s="25" t="s">
        <v>780</v>
      </c>
      <c r="AC2701" s="25" t="s">
        <v>781</v>
      </c>
      <c r="AD2701" s="25">
        <v>0</v>
      </c>
      <c r="AE2701" s="25" t="s">
        <v>782</v>
      </c>
      <c r="AF2701" s="25">
        <v>-23.4023972440881</v>
      </c>
      <c r="AG2701" s="25">
        <v>-67.974006339546094</v>
      </c>
      <c r="AH2701" s="25">
        <v>0.39791666666666664</v>
      </c>
      <c r="AI2701" s="25" t="s">
        <v>789</v>
      </c>
      <c r="AM2701" s="25" t="s">
        <v>784</v>
      </c>
      <c r="AN2701" s="25" t="s">
        <v>861</v>
      </c>
      <c r="AO2701" s="25" t="s">
        <v>785</v>
      </c>
      <c r="AR2701" s="25" t="s">
        <v>1217</v>
      </c>
    </row>
    <row r="2702" spans="1:44">
      <c r="A2702" s="25">
        <v>202506</v>
      </c>
      <c r="B2702" s="17" t="str">
        <f>IF(A2702="","",IFERROR(VLOOKUP(A2702,Campaña!A:K,2,0),"ID NO EXISTE"))</f>
        <v>Campaña junio 2025</v>
      </c>
      <c r="C2702" s="25">
        <v>285</v>
      </c>
      <c r="D2702" s="85" t="str">
        <f>IF(C2702="","",IFERROR(CONCATENATE(VLOOKUP(C2702,EstacionReplica!A:W,2,0)," - ",VLOOKUP(C2702,EstacionReplica!A:W,3,0)," - ",VLOOKUP(C2702,EstacionReplica!A:W,4,0)),"ID NO EXISTE"))</f>
        <v>E-017 - Registro individual - 1</v>
      </c>
      <c r="E2702" s="25">
        <v>2025</v>
      </c>
      <c r="F2702" s="25">
        <v>6</v>
      </c>
      <c r="G2702" s="25">
        <v>27</v>
      </c>
      <c r="H2702" s="86">
        <v>0.39513888888888887</v>
      </c>
      <c r="I2702" s="25" t="s">
        <v>771</v>
      </c>
      <c r="O2702" s="25" t="s">
        <v>772</v>
      </c>
      <c r="P2702" s="25" t="s">
        <v>773</v>
      </c>
      <c r="Q2702" s="25" t="s">
        <v>774</v>
      </c>
      <c r="R2702" s="25" t="s">
        <v>775</v>
      </c>
      <c r="S2702" s="25" t="s">
        <v>776</v>
      </c>
      <c r="T2702" s="25" t="s">
        <v>777</v>
      </c>
      <c r="V2702" s="25" t="s">
        <v>778</v>
      </c>
      <c r="X2702" s="25" t="s">
        <v>779</v>
      </c>
      <c r="AB2702" s="25" t="s">
        <v>780</v>
      </c>
      <c r="AC2702" s="25" t="s">
        <v>781</v>
      </c>
      <c r="AD2702" s="25">
        <v>0</v>
      </c>
      <c r="AE2702" s="25" t="s">
        <v>782</v>
      </c>
      <c r="AF2702" s="25">
        <v>-23.402334986946901</v>
      </c>
      <c r="AG2702" s="25">
        <v>-67.974153609691797</v>
      </c>
      <c r="AH2702" s="25">
        <v>0.39513888888888887</v>
      </c>
      <c r="AI2702" s="25" t="s">
        <v>783</v>
      </c>
      <c r="AM2702" s="25" t="s">
        <v>784</v>
      </c>
      <c r="AO2702" s="25" t="s">
        <v>785</v>
      </c>
      <c r="AR2702" s="25" t="s">
        <v>1217</v>
      </c>
    </row>
    <row r="2703" spans="1:44">
      <c r="A2703" s="25">
        <v>202506</v>
      </c>
      <c r="B2703" s="17" t="str">
        <f>IF(A2703="","",IFERROR(VLOOKUP(A2703,Campaña!A:K,2,0),"ID NO EXISTE"))</f>
        <v>Campaña junio 2025</v>
      </c>
      <c r="C2703" s="25">
        <v>286</v>
      </c>
      <c r="D2703" s="85" t="str">
        <f>IF(C2703="","",IFERROR(CONCATENATE(VLOOKUP(C2703,EstacionReplica!A:W,2,0)," - ",VLOOKUP(C2703,EstacionReplica!A:W,3,0)," - ",VLOOKUP(C2703,EstacionReplica!A:W,4,0)),"ID NO EXISTE"))</f>
        <v>E-018 - Registro individual - 1</v>
      </c>
      <c r="E2703" s="25">
        <v>2025</v>
      </c>
      <c r="F2703" s="25">
        <v>6</v>
      </c>
      <c r="G2703" s="25">
        <v>27</v>
      </c>
      <c r="H2703" s="86">
        <v>0.40416666666666667</v>
      </c>
      <c r="I2703" s="25" t="s">
        <v>771</v>
      </c>
      <c r="O2703" s="25" t="s">
        <v>772</v>
      </c>
      <c r="P2703" s="25" t="s">
        <v>773</v>
      </c>
      <c r="Q2703" s="25" t="s">
        <v>774</v>
      </c>
      <c r="R2703" s="25" t="s">
        <v>775</v>
      </c>
      <c r="S2703" s="25" t="s">
        <v>776</v>
      </c>
      <c r="T2703" s="25" t="s">
        <v>777</v>
      </c>
      <c r="V2703" s="25" t="s">
        <v>778</v>
      </c>
      <c r="X2703" s="25" t="s">
        <v>779</v>
      </c>
      <c r="AB2703" s="25" t="s">
        <v>780</v>
      </c>
      <c r="AC2703" s="25" t="s">
        <v>781</v>
      </c>
      <c r="AD2703" s="25">
        <v>0</v>
      </c>
      <c r="AE2703" s="25" t="s">
        <v>782</v>
      </c>
      <c r="AF2703" s="25">
        <v>-23.402855883745701</v>
      </c>
      <c r="AG2703" s="25">
        <v>-67.9750792714932</v>
      </c>
      <c r="AH2703" s="25">
        <v>0.40416666666666667</v>
      </c>
      <c r="AI2703" s="25" t="s">
        <v>789</v>
      </c>
      <c r="AM2703" s="25" t="s">
        <v>784</v>
      </c>
      <c r="AN2703" s="25" t="s">
        <v>790</v>
      </c>
      <c r="AO2703" s="25" t="s">
        <v>785</v>
      </c>
      <c r="AR2703" s="25" t="s">
        <v>1217</v>
      </c>
    </row>
    <row r="2704" spans="1:44">
      <c r="A2704" s="25">
        <v>202506</v>
      </c>
      <c r="B2704" s="17" t="str">
        <f>IF(A2704="","",IFERROR(VLOOKUP(A2704,Campaña!A:K,2,0),"ID NO EXISTE"))</f>
        <v>Campaña junio 2025</v>
      </c>
      <c r="C2704" s="25">
        <v>287</v>
      </c>
      <c r="D2704" s="85" t="str">
        <f>IF(C2704="","",IFERROR(CONCATENATE(VLOOKUP(C2704,EstacionReplica!A:W,2,0)," - ",VLOOKUP(C2704,EstacionReplica!A:W,3,0)," - ",VLOOKUP(C2704,EstacionReplica!A:W,4,0)),"ID NO EXISTE"))</f>
        <v>E-019 - Registro individual - 1</v>
      </c>
      <c r="E2704" s="25">
        <v>2025</v>
      </c>
      <c r="F2704" s="25">
        <v>6</v>
      </c>
      <c r="G2704" s="25">
        <v>27</v>
      </c>
      <c r="H2704" s="86">
        <v>0.51875000000000004</v>
      </c>
      <c r="I2704" s="25" t="s">
        <v>771</v>
      </c>
      <c r="O2704" s="25" t="s">
        <v>772</v>
      </c>
      <c r="P2704" s="25" t="s">
        <v>773</v>
      </c>
      <c r="Q2704" s="25" t="s">
        <v>774</v>
      </c>
      <c r="R2704" s="25" t="s">
        <v>775</v>
      </c>
      <c r="S2704" s="25" t="s">
        <v>776</v>
      </c>
      <c r="T2704" s="25" t="s">
        <v>777</v>
      </c>
      <c r="V2704" s="25" t="s">
        <v>778</v>
      </c>
      <c r="X2704" s="25" t="s">
        <v>779</v>
      </c>
      <c r="AB2704" s="25" t="s">
        <v>780</v>
      </c>
      <c r="AC2704" s="25" t="s">
        <v>781</v>
      </c>
      <c r="AD2704" s="25">
        <v>65</v>
      </c>
      <c r="AE2704" s="25" t="s">
        <v>782</v>
      </c>
      <c r="AF2704" s="25">
        <v>-23.403418899030399</v>
      </c>
      <c r="AG2704" s="25">
        <v>-67.974164829137095</v>
      </c>
      <c r="AH2704" s="25">
        <v>0.51875000000000004</v>
      </c>
      <c r="AI2704" s="25" t="s">
        <v>787</v>
      </c>
      <c r="AM2704" s="25" t="s">
        <v>784</v>
      </c>
      <c r="AN2704" s="25" t="s">
        <v>1037</v>
      </c>
      <c r="AO2704" s="25" t="s">
        <v>785</v>
      </c>
      <c r="AR2704" s="25" t="s">
        <v>1217</v>
      </c>
    </row>
    <row r="2705" spans="1:44">
      <c r="A2705" s="25">
        <v>202506</v>
      </c>
      <c r="B2705" s="17" t="str">
        <f>IF(A2705="","",IFERROR(VLOOKUP(A2705,Campaña!A:K,2,0),"ID NO EXISTE"))</f>
        <v>Campaña junio 2025</v>
      </c>
      <c r="C2705" s="25">
        <v>288</v>
      </c>
      <c r="D2705" s="85" t="str">
        <f>IF(C2705="","",IFERROR(CONCATENATE(VLOOKUP(C2705,EstacionReplica!A:W,2,0)," - ",VLOOKUP(C2705,EstacionReplica!A:W,3,0)," - ",VLOOKUP(C2705,EstacionReplica!A:W,4,0)),"ID NO EXISTE"))</f>
        <v>E-020 - Registro individual - 1</v>
      </c>
      <c r="E2705" s="25">
        <v>2025</v>
      </c>
      <c r="F2705" s="25">
        <v>6</v>
      </c>
      <c r="G2705" s="25">
        <v>27</v>
      </c>
      <c r="H2705" s="86">
        <v>0.40625</v>
      </c>
      <c r="I2705" s="25" t="s">
        <v>771</v>
      </c>
      <c r="O2705" s="25" t="s">
        <v>772</v>
      </c>
      <c r="P2705" s="25" t="s">
        <v>773</v>
      </c>
      <c r="Q2705" s="25" t="s">
        <v>774</v>
      </c>
      <c r="R2705" s="25" t="s">
        <v>775</v>
      </c>
      <c r="S2705" s="25" t="s">
        <v>776</v>
      </c>
      <c r="T2705" s="25" t="s">
        <v>777</v>
      </c>
      <c r="V2705" s="25" t="s">
        <v>778</v>
      </c>
      <c r="X2705" s="25" t="s">
        <v>779</v>
      </c>
      <c r="AB2705" s="25" t="s">
        <v>780</v>
      </c>
      <c r="AC2705" s="25" t="s">
        <v>781</v>
      </c>
      <c r="AD2705" s="25">
        <v>100</v>
      </c>
      <c r="AE2705" s="25" t="s">
        <v>782</v>
      </c>
      <c r="AF2705" s="25">
        <v>-23.404317772356499</v>
      </c>
      <c r="AG2705" s="25">
        <v>-67.974882078546202</v>
      </c>
      <c r="AH2705" s="25">
        <v>0.40625</v>
      </c>
      <c r="AI2705" s="25" t="s">
        <v>787</v>
      </c>
      <c r="AM2705" s="25" t="s">
        <v>784</v>
      </c>
      <c r="AN2705" s="25" t="s">
        <v>828</v>
      </c>
      <c r="AO2705" s="25" t="s">
        <v>785</v>
      </c>
      <c r="AR2705" s="25" t="s">
        <v>1217</v>
      </c>
    </row>
    <row r="2706" spans="1:44">
      <c r="A2706" s="25">
        <v>202506</v>
      </c>
      <c r="B2706" s="17" t="str">
        <f>IF(A2706="","",IFERROR(VLOOKUP(A2706,Campaña!A:K,2,0),"ID NO EXISTE"))</f>
        <v>Campaña junio 2025</v>
      </c>
      <c r="C2706" s="25">
        <v>289</v>
      </c>
      <c r="D2706" s="85" t="str">
        <f>IF(C2706="","",IFERROR(CONCATENATE(VLOOKUP(C2706,EstacionReplica!A:W,2,0)," - ",VLOOKUP(C2706,EstacionReplica!A:W,3,0)," - ",VLOOKUP(C2706,EstacionReplica!A:W,4,0)),"ID NO EXISTE"))</f>
        <v>E-021 - Registro individual - 1</v>
      </c>
      <c r="E2706" s="25">
        <v>2025</v>
      </c>
      <c r="F2706" s="25">
        <v>6</v>
      </c>
      <c r="G2706" s="25">
        <v>27</v>
      </c>
      <c r="H2706" s="86">
        <v>0.45416666666666666</v>
      </c>
      <c r="I2706" s="25" t="s">
        <v>771</v>
      </c>
      <c r="O2706" s="25" t="s">
        <v>772</v>
      </c>
      <c r="P2706" s="25" t="s">
        <v>773</v>
      </c>
      <c r="Q2706" s="25" t="s">
        <v>774</v>
      </c>
      <c r="R2706" s="25" t="s">
        <v>775</v>
      </c>
      <c r="S2706" s="25" t="s">
        <v>776</v>
      </c>
      <c r="T2706" s="25" t="s">
        <v>777</v>
      </c>
      <c r="V2706" s="25" t="s">
        <v>778</v>
      </c>
      <c r="X2706" s="25" t="s">
        <v>779</v>
      </c>
      <c r="AB2706" s="25" t="s">
        <v>780</v>
      </c>
      <c r="AC2706" s="25" t="s">
        <v>781</v>
      </c>
      <c r="AD2706" s="25">
        <v>20</v>
      </c>
      <c r="AE2706" s="25" t="s">
        <v>782</v>
      </c>
      <c r="AF2706" s="25">
        <v>-23.406082139781901</v>
      </c>
      <c r="AG2706" s="25">
        <v>-67.976737673752794</v>
      </c>
      <c r="AH2706" s="25">
        <v>0.45416666666666666</v>
      </c>
      <c r="AI2706" s="25" t="s">
        <v>787</v>
      </c>
      <c r="AM2706" s="25" t="s">
        <v>784</v>
      </c>
      <c r="AN2706" s="25" t="s">
        <v>883</v>
      </c>
      <c r="AO2706" s="25" t="s">
        <v>785</v>
      </c>
      <c r="AR2706" s="25" t="s">
        <v>1217</v>
      </c>
    </row>
    <row r="2707" spans="1:44">
      <c r="A2707" s="25">
        <v>202506</v>
      </c>
      <c r="B2707" s="17" t="str">
        <f>IF(A2707="","",IFERROR(VLOOKUP(A2707,Campaña!A:K,2,0),"ID NO EXISTE"))</f>
        <v>Campaña junio 2025</v>
      </c>
      <c r="C2707" s="25">
        <v>290</v>
      </c>
      <c r="D2707" s="85" t="str">
        <f>IF(C2707="","",IFERROR(CONCATENATE(VLOOKUP(C2707,EstacionReplica!A:W,2,0)," - ",VLOOKUP(C2707,EstacionReplica!A:W,3,0)," - ",VLOOKUP(C2707,EstacionReplica!A:W,4,0)),"ID NO EXISTE"))</f>
        <v>E-022 - Registro individual - 1</v>
      </c>
      <c r="E2707" s="25">
        <v>2025</v>
      </c>
      <c r="F2707" s="25">
        <v>6</v>
      </c>
      <c r="G2707" s="25">
        <v>27</v>
      </c>
      <c r="H2707" s="86">
        <v>0.45416666666666666</v>
      </c>
      <c r="I2707" s="25" t="s">
        <v>771</v>
      </c>
      <c r="O2707" s="25" t="s">
        <v>772</v>
      </c>
      <c r="P2707" s="25" t="s">
        <v>773</v>
      </c>
      <c r="Q2707" s="25" t="s">
        <v>774</v>
      </c>
      <c r="R2707" s="25" t="s">
        <v>775</v>
      </c>
      <c r="S2707" s="25" t="s">
        <v>776</v>
      </c>
      <c r="T2707" s="25" t="s">
        <v>777</v>
      </c>
      <c r="V2707" s="25" t="s">
        <v>778</v>
      </c>
      <c r="X2707" s="25" t="s">
        <v>779</v>
      </c>
      <c r="AB2707" s="25" t="s">
        <v>780</v>
      </c>
      <c r="AC2707" s="25" t="s">
        <v>781</v>
      </c>
      <c r="AD2707" s="25">
        <v>0</v>
      </c>
      <c r="AE2707" s="25" t="s">
        <v>782</v>
      </c>
      <c r="AF2707" s="25">
        <v>-23.406082139781901</v>
      </c>
      <c r="AG2707" s="25">
        <v>-67.976737673752794</v>
      </c>
      <c r="AH2707" s="25">
        <v>0.45416666666666666</v>
      </c>
      <c r="AI2707" s="25" t="s">
        <v>789</v>
      </c>
      <c r="AM2707" s="25" t="s">
        <v>784</v>
      </c>
      <c r="AN2707" s="25" t="s">
        <v>801</v>
      </c>
      <c r="AO2707" s="25" t="s">
        <v>785</v>
      </c>
      <c r="AR2707" s="25" t="s">
        <v>1217</v>
      </c>
    </row>
    <row r="2708" spans="1:44">
      <c r="A2708" s="25">
        <v>202506</v>
      </c>
      <c r="B2708" s="17" t="str">
        <f>IF(A2708="","",IFERROR(VLOOKUP(A2708,Campaña!A:K,2,0),"ID NO EXISTE"))</f>
        <v>Campaña junio 2025</v>
      </c>
      <c r="C2708" s="25">
        <v>291</v>
      </c>
      <c r="D2708" s="85" t="str">
        <f>IF(C2708="","",IFERROR(CONCATENATE(VLOOKUP(C2708,EstacionReplica!A:W,2,0)," - ",VLOOKUP(C2708,EstacionReplica!A:W,3,0)," - ",VLOOKUP(C2708,EstacionReplica!A:W,4,0)),"ID NO EXISTE"))</f>
        <v>E-023 - Registro individual - 1</v>
      </c>
      <c r="E2708" s="25">
        <v>2025</v>
      </c>
      <c r="F2708" s="25">
        <v>6</v>
      </c>
      <c r="G2708" s="25">
        <v>27</v>
      </c>
      <c r="H2708" s="86">
        <v>0.45347222222222222</v>
      </c>
      <c r="I2708" s="25" t="s">
        <v>771</v>
      </c>
      <c r="O2708" s="25" t="s">
        <v>772</v>
      </c>
      <c r="P2708" s="25" t="s">
        <v>773</v>
      </c>
      <c r="Q2708" s="25" t="s">
        <v>774</v>
      </c>
      <c r="R2708" s="25" t="s">
        <v>775</v>
      </c>
      <c r="S2708" s="25" t="s">
        <v>776</v>
      </c>
      <c r="T2708" s="25" t="s">
        <v>777</v>
      </c>
      <c r="V2708" s="25" t="s">
        <v>778</v>
      </c>
      <c r="X2708" s="25" t="s">
        <v>779</v>
      </c>
      <c r="AB2708" s="25" t="s">
        <v>780</v>
      </c>
      <c r="AC2708" s="25" t="s">
        <v>781</v>
      </c>
      <c r="AD2708" s="25">
        <v>0</v>
      </c>
      <c r="AE2708" s="25" t="s">
        <v>782</v>
      </c>
      <c r="AF2708" s="25">
        <v>-23.406027822415801</v>
      </c>
      <c r="AG2708" s="25">
        <v>-67.976718518737997</v>
      </c>
      <c r="AH2708" s="25">
        <v>0.45347222222222222</v>
      </c>
      <c r="AI2708" s="25" t="s">
        <v>789</v>
      </c>
      <c r="AM2708" s="25" t="s">
        <v>784</v>
      </c>
      <c r="AN2708" s="25" t="s">
        <v>801</v>
      </c>
      <c r="AO2708" s="25" t="s">
        <v>785</v>
      </c>
      <c r="AR2708" s="25" t="s">
        <v>1217</v>
      </c>
    </row>
    <row r="2709" spans="1:44">
      <c r="A2709" s="25">
        <v>202506</v>
      </c>
      <c r="B2709" s="17" t="str">
        <f>IF(A2709="","",IFERROR(VLOOKUP(A2709,Campaña!A:K,2,0),"ID NO EXISTE"))</f>
        <v>Campaña junio 2025</v>
      </c>
      <c r="C2709" s="25">
        <v>292</v>
      </c>
      <c r="D2709" s="85" t="str">
        <f>IF(C2709="","",IFERROR(CONCATENATE(VLOOKUP(C2709,EstacionReplica!A:W,2,0)," - ",VLOOKUP(C2709,EstacionReplica!A:W,3,0)," - ",VLOOKUP(C2709,EstacionReplica!A:W,4,0)),"ID NO EXISTE"))</f>
        <v>E-024 - Registro individual - 1</v>
      </c>
      <c r="E2709" s="25">
        <v>2025</v>
      </c>
      <c r="F2709" s="25">
        <v>6</v>
      </c>
      <c r="G2709" s="25">
        <v>27</v>
      </c>
      <c r="H2709" s="86">
        <v>0.46180555555555558</v>
      </c>
      <c r="I2709" s="25" t="s">
        <v>771</v>
      </c>
      <c r="O2709" s="25" t="s">
        <v>772</v>
      </c>
      <c r="P2709" s="25" t="s">
        <v>773</v>
      </c>
      <c r="Q2709" s="25" t="s">
        <v>774</v>
      </c>
      <c r="R2709" s="25" t="s">
        <v>775</v>
      </c>
      <c r="S2709" s="25" t="s">
        <v>776</v>
      </c>
      <c r="T2709" s="25" t="s">
        <v>777</v>
      </c>
      <c r="V2709" s="25" t="s">
        <v>778</v>
      </c>
      <c r="X2709" s="25" t="s">
        <v>779</v>
      </c>
      <c r="AB2709" s="25" t="s">
        <v>780</v>
      </c>
      <c r="AC2709" s="25" t="s">
        <v>781</v>
      </c>
      <c r="AD2709" s="25">
        <v>68</v>
      </c>
      <c r="AE2709" s="25" t="s">
        <v>782</v>
      </c>
      <c r="AF2709" s="25">
        <v>-23.407238881343101</v>
      </c>
      <c r="AG2709" s="25">
        <v>-67.967226207360298</v>
      </c>
      <c r="AH2709" s="25">
        <v>0.46180555555555558</v>
      </c>
      <c r="AI2709" s="25" t="s">
        <v>787</v>
      </c>
      <c r="AM2709" s="25" t="s">
        <v>784</v>
      </c>
      <c r="AN2709" s="25" t="s">
        <v>1210</v>
      </c>
      <c r="AO2709" s="25" t="s">
        <v>785</v>
      </c>
      <c r="AR2709" s="25" t="s">
        <v>1217</v>
      </c>
    </row>
    <row r="2710" spans="1:44">
      <c r="A2710" s="25">
        <v>202506</v>
      </c>
      <c r="B2710" s="17" t="str">
        <f>IF(A2710="","",IFERROR(VLOOKUP(A2710,Campaña!A:K,2,0),"ID NO EXISTE"))</f>
        <v>Campaña junio 2025</v>
      </c>
      <c r="C2710" s="25">
        <v>293</v>
      </c>
      <c r="D2710" s="85" t="str">
        <f>IF(C2710="","",IFERROR(CONCATENATE(VLOOKUP(C2710,EstacionReplica!A:W,2,0)," - ",VLOOKUP(C2710,EstacionReplica!A:W,3,0)," - ",VLOOKUP(C2710,EstacionReplica!A:W,4,0)),"ID NO EXISTE"))</f>
        <v>E-025 - Registro individual - 1</v>
      </c>
      <c r="E2710" s="25">
        <v>2025</v>
      </c>
      <c r="F2710" s="25">
        <v>6</v>
      </c>
      <c r="G2710" s="25">
        <v>27</v>
      </c>
      <c r="H2710" s="86">
        <v>0.46319444444444446</v>
      </c>
      <c r="I2710" s="25" t="s">
        <v>771</v>
      </c>
      <c r="O2710" s="25" t="s">
        <v>772</v>
      </c>
      <c r="P2710" s="25" t="s">
        <v>773</v>
      </c>
      <c r="Q2710" s="25" t="s">
        <v>774</v>
      </c>
      <c r="R2710" s="25" t="s">
        <v>775</v>
      </c>
      <c r="S2710" s="25" t="s">
        <v>776</v>
      </c>
      <c r="T2710" s="25" t="s">
        <v>777</v>
      </c>
      <c r="V2710" s="25" t="s">
        <v>778</v>
      </c>
      <c r="X2710" s="25" t="s">
        <v>779</v>
      </c>
      <c r="AB2710" s="25" t="s">
        <v>780</v>
      </c>
      <c r="AC2710" s="25" t="s">
        <v>781</v>
      </c>
      <c r="AD2710" s="25">
        <v>80</v>
      </c>
      <c r="AE2710" s="25" t="s">
        <v>782</v>
      </c>
      <c r="AF2710" s="25">
        <v>-23.4072173894392</v>
      </c>
      <c r="AG2710" s="25">
        <v>-67.966707696732598</v>
      </c>
      <c r="AH2710" s="25">
        <v>0.46319444444444446</v>
      </c>
      <c r="AI2710" s="25" t="s">
        <v>792</v>
      </c>
      <c r="AM2710" s="25" t="s">
        <v>784</v>
      </c>
      <c r="AN2710" s="25" t="s">
        <v>815</v>
      </c>
      <c r="AO2710" s="25" t="s">
        <v>785</v>
      </c>
      <c r="AR2710" s="25" t="s">
        <v>1217</v>
      </c>
    </row>
    <row r="2711" spans="1:44">
      <c r="A2711" s="25">
        <v>202506</v>
      </c>
      <c r="B2711" s="17" t="str">
        <f>IF(A2711="","",IFERROR(VLOOKUP(A2711,Campaña!A:K,2,0),"ID NO EXISTE"))</f>
        <v>Campaña junio 2025</v>
      </c>
      <c r="C2711" s="25">
        <v>294</v>
      </c>
      <c r="D2711" s="85" t="str">
        <f>IF(C2711="","",IFERROR(CONCATENATE(VLOOKUP(C2711,EstacionReplica!A:W,2,0)," - ",VLOOKUP(C2711,EstacionReplica!A:W,3,0)," - ",VLOOKUP(C2711,EstacionReplica!A:W,4,0)),"ID NO EXISTE"))</f>
        <v>E-026 - Registro individual - 1</v>
      </c>
      <c r="E2711" s="25">
        <v>2025</v>
      </c>
      <c r="F2711" s="25">
        <v>6</v>
      </c>
      <c r="G2711" s="25">
        <v>27</v>
      </c>
      <c r="H2711" s="86">
        <v>0.46458333333333335</v>
      </c>
      <c r="I2711" s="25" t="s">
        <v>771</v>
      </c>
      <c r="O2711" s="25" t="s">
        <v>772</v>
      </c>
      <c r="P2711" s="25" t="s">
        <v>773</v>
      </c>
      <c r="Q2711" s="25" t="s">
        <v>774</v>
      </c>
      <c r="R2711" s="25" t="s">
        <v>775</v>
      </c>
      <c r="S2711" s="25" t="s">
        <v>776</v>
      </c>
      <c r="T2711" s="25" t="s">
        <v>777</v>
      </c>
      <c r="V2711" s="25" t="s">
        <v>778</v>
      </c>
      <c r="X2711" s="25" t="s">
        <v>779</v>
      </c>
      <c r="AB2711" s="25" t="s">
        <v>780</v>
      </c>
      <c r="AC2711" s="25" t="s">
        <v>781</v>
      </c>
      <c r="AD2711" s="25">
        <v>100</v>
      </c>
      <c r="AE2711" s="25" t="s">
        <v>782</v>
      </c>
      <c r="AF2711" s="25">
        <v>-23.4070548223673</v>
      </c>
      <c r="AG2711" s="25">
        <v>-67.966708958840997</v>
      </c>
      <c r="AH2711" s="25">
        <v>0.46458333333333335</v>
      </c>
      <c r="AI2711" s="25" t="s">
        <v>792</v>
      </c>
      <c r="AM2711" s="25" t="s">
        <v>784</v>
      </c>
      <c r="AN2711" s="25" t="s">
        <v>865</v>
      </c>
      <c r="AO2711" s="25" t="s">
        <v>785</v>
      </c>
      <c r="AR2711" s="25" t="s">
        <v>1217</v>
      </c>
    </row>
    <row r="2712" spans="1:44">
      <c r="A2712" s="25">
        <v>202506</v>
      </c>
      <c r="B2712" s="17" t="str">
        <f>IF(A2712="","",IFERROR(VLOOKUP(A2712,Campaña!A:K,2,0),"ID NO EXISTE"))</f>
        <v>Campaña junio 2025</v>
      </c>
      <c r="C2712" s="25">
        <v>295</v>
      </c>
      <c r="D2712" s="85" t="str">
        <f>IF(C2712="","",IFERROR(CONCATENATE(VLOOKUP(C2712,EstacionReplica!A:W,2,0)," - ",VLOOKUP(C2712,EstacionReplica!A:W,3,0)," - ",VLOOKUP(C2712,EstacionReplica!A:W,4,0)),"ID NO EXISTE"))</f>
        <v>E-027 - Registro individual - 1</v>
      </c>
      <c r="E2712" s="25">
        <v>2025</v>
      </c>
      <c r="F2712" s="25">
        <v>6</v>
      </c>
      <c r="G2712" s="25">
        <v>27</v>
      </c>
      <c r="H2712" s="86">
        <v>0.46666666666666667</v>
      </c>
      <c r="I2712" s="25" t="s">
        <v>771</v>
      </c>
      <c r="O2712" s="25" t="s">
        <v>772</v>
      </c>
      <c r="P2712" s="25" t="s">
        <v>773</v>
      </c>
      <c r="Q2712" s="25" t="s">
        <v>774</v>
      </c>
      <c r="R2712" s="25" t="s">
        <v>775</v>
      </c>
      <c r="S2712" s="25" t="s">
        <v>776</v>
      </c>
      <c r="T2712" s="25" t="s">
        <v>777</v>
      </c>
      <c r="V2712" s="25" t="s">
        <v>778</v>
      </c>
      <c r="X2712" s="25" t="s">
        <v>779</v>
      </c>
      <c r="AB2712" s="25" t="s">
        <v>780</v>
      </c>
      <c r="AC2712" s="25" t="s">
        <v>781</v>
      </c>
      <c r="AD2712" s="25">
        <v>40</v>
      </c>
      <c r="AE2712" s="25" t="s">
        <v>782</v>
      </c>
      <c r="AF2712" s="25">
        <v>-23.406540220744901</v>
      </c>
      <c r="AG2712" s="25">
        <v>-67.9667423128829</v>
      </c>
      <c r="AH2712" s="25">
        <v>0.46666666666666667</v>
      </c>
      <c r="AI2712" s="25" t="s">
        <v>787</v>
      </c>
      <c r="AM2712" s="25" t="s">
        <v>784</v>
      </c>
      <c r="AN2712" s="25" t="s">
        <v>1191</v>
      </c>
      <c r="AO2712" s="25" t="s">
        <v>785</v>
      </c>
      <c r="AR2712" s="25" t="s">
        <v>1217</v>
      </c>
    </row>
    <row r="2713" spans="1:44">
      <c r="A2713" s="25">
        <v>202506</v>
      </c>
      <c r="B2713" s="17" t="str">
        <f>IF(A2713="","",IFERROR(VLOOKUP(A2713,Campaña!A:K,2,0),"ID NO EXISTE"))</f>
        <v>Campaña junio 2025</v>
      </c>
      <c r="C2713" s="25">
        <v>296</v>
      </c>
      <c r="D2713" s="85" t="str">
        <f>IF(C2713="","",IFERROR(CONCATENATE(VLOOKUP(C2713,EstacionReplica!A:W,2,0)," - ",VLOOKUP(C2713,EstacionReplica!A:W,3,0)," - ",VLOOKUP(C2713,EstacionReplica!A:W,4,0)),"ID NO EXISTE"))</f>
        <v>E-028 - Registro individual - 1</v>
      </c>
      <c r="E2713" s="25">
        <v>2025</v>
      </c>
      <c r="F2713" s="25">
        <v>6</v>
      </c>
      <c r="G2713" s="25">
        <v>27</v>
      </c>
      <c r="H2713" s="86">
        <v>0.46875</v>
      </c>
      <c r="I2713" s="25" t="s">
        <v>771</v>
      </c>
      <c r="O2713" s="25" t="s">
        <v>772</v>
      </c>
      <c r="P2713" s="25" t="s">
        <v>773</v>
      </c>
      <c r="Q2713" s="25" t="s">
        <v>774</v>
      </c>
      <c r="R2713" s="25" t="s">
        <v>775</v>
      </c>
      <c r="S2713" s="25" t="s">
        <v>776</v>
      </c>
      <c r="T2713" s="25" t="s">
        <v>831</v>
      </c>
      <c r="V2713" s="25" t="s">
        <v>832</v>
      </c>
      <c r="X2713" s="25" t="s">
        <v>833</v>
      </c>
      <c r="AB2713" s="25" t="s">
        <v>780</v>
      </c>
      <c r="AC2713" s="25" t="s">
        <v>781</v>
      </c>
      <c r="AD2713" s="25">
        <v>100</v>
      </c>
      <c r="AE2713" s="25" t="s">
        <v>782</v>
      </c>
      <c r="AF2713" s="25">
        <v>-23.406574146320299</v>
      </c>
      <c r="AG2713" s="25">
        <v>-67.9664093147057</v>
      </c>
      <c r="AH2713" s="25">
        <v>0.46875</v>
      </c>
      <c r="AI2713" s="25" t="s">
        <v>787</v>
      </c>
      <c r="AM2713" s="25" t="s">
        <v>784</v>
      </c>
      <c r="AN2713" s="25" t="s">
        <v>865</v>
      </c>
      <c r="AO2713" s="25" t="s">
        <v>785</v>
      </c>
      <c r="AR2713" s="25" t="s">
        <v>1217</v>
      </c>
    </row>
    <row r="2714" spans="1:44">
      <c r="A2714" s="25">
        <v>202506</v>
      </c>
      <c r="B2714" s="17" t="str">
        <f>IF(A2714="","",IFERROR(VLOOKUP(A2714,Campaña!A:K,2,0),"ID NO EXISTE"))</f>
        <v>Campaña junio 2025</v>
      </c>
      <c r="C2714" s="25">
        <v>297</v>
      </c>
      <c r="D2714" s="85" t="str">
        <f>IF(C2714="","",IFERROR(CONCATENATE(VLOOKUP(C2714,EstacionReplica!A:W,2,0)," - ",VLOOKUP(C2714,EstacionReplica!A:W,3,0)," - ",VLOOKUP(C2714,EstacionReplica!A:W,4,0)),"ID NO EXISTE"))</f>
        <v>E-029 - Registro individual - 1</v>
      </c>
      <c r="E2714" s="25">
        <v>2025</v>
      </c>
      <c r="F2714" s="25">
        <v>6</v>
      </c>
      <c r="G2714" s="25">
        <v>27</v>
      </c>
      <c r="H2714" s="86">
        <v>0.49861111111111112</v>
      </c>
      <c r="I2714" s="25" t="s">
        <v>771</v>
      </c>
      <c r="O2714" s="25" t="s">
        <v>772</v>
      </c>
      <c r="P2714" s="25" t="s">
        <v>773</v>
      </c>
      <c r="Q2714" s="25" t="s">
        <v>774</v>
      </c>
      <c r="R2714" s="25" t="s">
        <v>775</v>
      </c>
      <c r="S2714" s="25" t="s">
        <v>776</v>
      </c>
      <c r="T2714" s="25" t="s">
        <v>777</v>
      </c>
      <c r="V2714" s="25" t="s">
        <v>778</v>
      </c>
      <c r="X2714" s="25" t="s">
        <v>779</v>
      </c>
      <c r="AB2714" s="25" t="s">
        <v>780</v>
      </c>
      <c r="AC2714" s="25" t="s">
        <v>781</v>
      </c>
      <c r="AD2714" s="25">
        <v>65</v>
      </c>
      <c r="AE2714" s="25" t="s">
        <v>782</v>
      </c>
      <c r="AF2714" s="25">
        <v>-23.406560993640799</v>
      </c>
      <c r="AG2714" s="25">
        <v>-67.964422795011103</v>
      </c>
      <c r="AH2714" s="25">
        <v>0.49861111111111112</v>
      </c>
      <c r="AI2714" s="25" t="s">
        <v>787</v>
      </c>
      <c r="AM2714" s="25" t="s">
        <v>784</v>
      </c>
      <c r="AN2714" s="25" t="s">
        <v>1192</v>
      </c>
      <c r="AO2714" s="25" t="s">
        <v>785</v>
      </c>
      <c r="AR2714" s="25" t="s">
        <v>1217</v>
      </c>
    </row>
    <row r="2715" spans="1:44">
      <c r="A2715" s="25">
        <v>202506</v>
      </c>
      <c r="B2715" s="17" t="str">
        <f>IF(A2715="","",IFERROR(VLOOKUP(A2715,Campaña!A:K,2,0),"ID NO EXISTE"))</f>
        <v>Campaña junio 2025</v>
      </c>
      <c r="C2715" s="25">
        <v>298</v>
      </c>
      <c r="D2715" s="85" t="str">
        <f>IF(C2715="","",IFERROR(CONCATENATE(VLOOKUP(C2715,EstacionReplica!A:W,2,0)," - ",VLOOKUP(C2715,EstacionReplica!A:W,3,0)," - ",VLOOKUP(C2715,EstacionReplica!A:W,4,0)),"ID NO EXISTE"))</f>
        <v>E-030 - Registro individual - 1</v>
      </c>
      <c r="E2715" s="25">
        <v>2025</v>
      </c>
      <c r="F2715" s="25">
        <v>6</v>
      </c>
      <c r="G2715" s="25">
        <v>27</v>
      </c>
      <c r="H2715" s="86">
        <v>0.50069444444444444</v>
      </c>
      <c r="I2715" s="25" t="s">
        <v>771</v>
      </c>
      <c r="O2715" s="25" t="s">
        <v>772</v>
      </c>
      <c r="P2715" s="25" t="s">
        <v>773</v>
      </c>
      <c r="Q2715" s="25" t="s">
        <v>774</v>
      </c>
      <c r="R2715" s="25" t="s">
        <v>775</v>
      </c>
      <c r="S2715" s="25" t="s">
        <v>776</v>
      </c>
      <c r="T2715" s="25" t="s">
        <v>777</v>
      </c>
      <c r="V2715" s="25" t="s">
        <v>778</v>
      </c>
      <c r="X2715" s="25" t="s">
        <v>779</v>
      </c>
      <c r="AB2715" s="25" t="s">
        <v>780</v>
      </c>
      <c r="AC2715" s="25" t="s">
        <v>781</v>
      </c>
      <c r="AD2715" s="25">
        <v>90</v>
      </c>
      <c r="AE2715" s="25" t="s">
        <v>782</v>
      </c>
      <c r="AF2715" s="25">
        <v>-23.406511035308998</v>
      </c>
      <c r="AG2715" s="25">
        <v>-67.963698996931001</v>
      </c>
      <c r="AH2715" s="25">
        <v>0.50069444444444444</v>
      </c>
      <c r="AI2715" s="25" t="s">
        <v>787</v>
      </c>
      <c r="AM2715" s="25" t="s">
        <v>784</v>
      </c>
      <c r="AN2715" s="25" t="s">
        <v>819</v>
      </c>
      <c r="AO2715" s="25" t="s">
        <v>785</v>
      </c>
      <c r="AR2715" s="25" t="s">
        <v>1217</v>
      </c>
    </row>
    <row r="2716" spans="1:44">
      <c r="A2716" s="25">
        <v>202506</v>
      </c>
      <c r="B2716" s="17" t="str">
        <f>IF(A2716="","",IFERROR(VLOOKUP(A2716,Campaña!A:K,2,0),"ID NO EXISTE"))</f>
        <v>Campaña junio 2025</v>
      </c>
      <c r="C2716" s="25">
        <v>299</v>
      </c>
      <c r="D2716" s="85" t="str">
        <f>IF(C2716="","",IFERROR(CONCATENATE(VLOOKUP(C2716,EstacionReplica!A:W,2,0)," - ",VLOOKUP(C2716,EstacionReplica!A:W,3,0)," - ",VLOOKUP(C2716,EstacionReplica!A:W,4,0)),"ID NO EXISTE"))</f>
        <v>E-031 - Registro individual - 1</v>
      </c>
      <c r="E2716" s="25">
        <v>2025</v>
      </c>
      <c r="F2716" s="25">
        <v>6</v>
      </c>
      <c r="G2716" s="25">
        <v>27</v>
      </c>
      <c r="H2716" s="86">
        <v>0.50208333333333333</v>
      </c>
      <c r="I2716" s="25" t="s">
        <v>771</v>
      </c>
      <c r="O2716" s="25" t="s">
        <v>772</v>
      </c>
      <c r="P2716" s="25" t="s">
        <v>773</v>
      </c>
      <c r="Q2716" s="25" t="s">
        <v>774</v>
      </c>
      <c r="R2716" s="25" t="s">
        <v>775</v>
      </c>
      <c r="S2716" s="25" t="s">
        <v>776</v>
      </c>
      <c r="T2716" s="25" t="s">
        <v>777</v>
      </c>
      <c r="V2716" s="25" t="s">
        <v>778</v>
      </c>
      <c r="X2716" s="25" t="s">
        <v>779</v>
      </c>
      <c r="AB2716" s="25" t="s">
        <v>780</v>
      </c>
      <c r="AC2716" s="25" t="s">
        <v>781</v>
      </c>
      <c r="AD2716" s="25">
        <v>90</v>
      </c>
      <c r="AE2716" s="25" t="s">
        <v>782</v>
      </c>
      <c r="AF2716" s="25">
        <v>-23.4065016144087</v>
      </c>
      <c r="AG2716" s="25">
        <v>-67.963640352443903</v>
      </c>
      <c r="AH2716" s="25">
        <v>0.50208333333333333</v>
      </c>
      <c r="AI2716" s="25" t="s">
        <v>787</v>
      </c>
      <c r="AM2716" s="25" t="s">
        <v>784</v>
      </c>
      <c r="AN2716" s="25" t="s">
        <v>819</v>
      </c>
      <c r="AO2716" s="25" t="s">
        <v>785</v>
      </c>
      <c r="AR2716" s="25" t="s">
        <v>1217</v>
      </c>
    </row>
    <row r="2717" spans="1:44">
      <c r="A2717" s="25">
        <v>202506</v>
      </c>
      <c r="B2717" s="17" t="str">
        <f>IF(A2717="","",IFERROR(VLOOKUP(A2717,Campaña!A:K,2,0),"ID NO EXISTE"))</f>
        <v>Campaña junio 2025</v>
      </c>
      <c r="C2717" s="25">
        <v>300</v>
      </c>
      <c r="D2717" s="85" t="str">
        <f>IF(C2717="","",IFERROR(CONCATENATE(VLOOKUP(C2717,EstacionReplica!A:W,2,0)," - ",VLOOKUP(C2717,EstacionReplica!A:W,3,0)," - ",VLOOKUP(C2717,EstacionReplica!A:W,4,0)),"ID NO EXISTE"))</f>
        <v>E-032 - Registro individual - 1</v>
      </c>
      <c r="E2717" s="25">
        <v>2025</v>
      </c>
      <c r="F2717" s="25">
        <v>6</v>
      </c>
      <c r="G2717" s="25">
        <v>27</v>
      </c>
      <c r="H2717" s="86">
        <v>0.49652777777777779</v>
      </c>
      <c r="I2717" s="25" t="s">
        <v>771</v>
      </c>
      <c r="O2717" s="25" t="s">
        <v>772</v>
      </c>
      <c r="P2717" s="25" t="s">
        <v>773</v>
      </c>
      <c r="Q2717" s="25" t="s">
        <v>774</v>
      </c>
      <c r="R2717" s="25" t="s">
        <v>775</v>
      </c>
      <c r="S2717" s="25" t="s">
        <v>776</v>
      </c>
      <c r="T2717" s="25" t="s">
        <v>777</v>
      </c>
      <c r="V2717" s="25" t="s">
        <v>778</v>
      </c>
      <c r="X2717" s="25" t="s">
        <v>779</v>
      </c>
      <c r="AB2717" s="25" t="s">
        <v>780</v>
      </c>
      <c r="AC2717" s="25" t="s">
        <v>781</v>
      </c>
      <c r="AD2717" s="25">
        <v>0</v>
      </c>
      <c r="AE2717" s="25" t="s">
        <v>782</v>
      </c>
      <c r="AF2717" s="25">
        <v>-23.406501419698301</v>
      </c>
      <c r="AG2717" s="25">
        <v>-67.963610995041194</v>
      </c>
      <c r="AH2717" s="25">
        <v>0.49652777777777779</v>
      </c>
      <c r="AI2717" s="25" t="s">
        <v>783</v>
      </c>
      <c r="AM2717" s="25" t="s">
        <v>784</v>
      </c>
      <c r="AO2717" s="25" t="s">
        <v>785</v>
      </c>
      <c r="AR2717" s="25" t="s">
        <v>1217</v>
      </c>
    </row>
    <row r="2718" spans="1:44">
      <c r="A2718" s="25">
        <v>202506</v>
      </c>
      <c r="B2718" s="17" t="str">
        <f>IF(A2718="","",IFERROR(VLOOKUP(A2718,Campaña!A:K,2,0),"ID NO EXISTE"))</f>
        <v>Campaña junio 2025</v>
      </c>
      <c r="C2718" s="25">
        <v>301</v>
      </c>
      <c r="D2718" s="85" t="str">
        <f>IF(C2718="","",IFERROR(CONCATENATE(VLOOKUP(C2718,EstacionReplica!A:W,2,0)," - ",VLOOKUP(C2718,EstacionReplica!A:W,3,0)," - ",VLOOKUP(C2718,EstacionReplica!A:W,4,0)),"ID NO EXISTE"))</f>
        <v>E-033 - Registro individual - 1</v>
      </c>
      <c r="E2718" s="25">
        <v>2025</v>
      </c>
      <c r="F2718" s="25">
        <v>6</v>
      </c>
      <c r="G2718" s="25">
        <v>27</v>
      </c>
      <c r="H2718" s="86">
        <v>0.57777777777777772</v>
      </c>
      <c r="I2718" s="25" t="s">
        <v>771</v>
      </c>
      <c r="O2718" s="25" t="s">
        <v>772</v>
      </c>
      <c r="P2718" s="25" t="s">
        <v>773</v>
      </c>
      <c r="Q2718" s="25" t="s">
        <v>774</v>
      </c>
      <c r="R2718" s="25" t="s">
        <v>775</v>
      </c>
      <c r="S2718" s="25" t="s">
        <v>776</v>
      </c>
      <c r="T2718" s="25" t="s">
        <v>777</v>
      </c>
      <c r="V2718" s="25" t="s">
        <v>778</v>
      </c>
      <c r="X2718" s="25" t="s">
        <v>779</v>
      </c>
      <c r="AB2718" s="25" t="s">
        <v>780</v>
      </c>
      <c r="AC2718" s="25" t="s">
        <v>781</v>
      </c>
      <c r="AD2718" s="25">
        <v>65</v>
      </c>
      <c r="AE2718" s="25" t="s">
        <v>782</v>
      </c>
      <c r="AF2718" s="25">
        <v>-23.406487453702201</v>
      </c>
      <c r="AG2718" s="25">
        <v>-67.962867344654299</v>
      </c>
      <c r="AH2718" s="25">
        <v>0.57777777777777772</v>
      </c>
      <c r="AI2718" s="25" t="s">
        <v>787</v>
      </c>
      <c r="AM2718" s="25" t="s">
        <v>784</v>
      </c>
      <c r="AN2718" s="25" t="s">
        <v>900</v>
      </c>
      <c r="AO2718" s="25" t="s">
        <v>785</v>
      </c>
      <c r="AR2718" s="25" t="s">
        <v>1217</v>
      </c>
    </row>
    <row r="2719" spans="1:44">
      <c r="A2719" s="25">
        <v>202506</v>
      </c>
      <c r="B2719" s="17" t="str">
        <f>IF(A2719="","",IFERROR(VLOOKUP(A2719,Campaña!A:K,2,0),"ID NO EXISTE"))</f>
        <v>Campaña junio 2025</v>
      </c>
      <c r="C2719" s="25">
        <v>302</v>
      </c>
      <c r="D2719" s="85" t="str">
        <f>IF(C2719="","",IFERROR(CONCATENATE(VLOOKUP(C2719,EstacionReplica!A:W,2,0)," - ",VLOOKUP(C2719,EstacionReplica!A:W,3,0)," - ",VLOOKUP(C2719,EstacionReplica!A:W,4,0)),"ID NO EXISTE"))</f>
        <v>E-034 - Registro individual - 1</v>
      </c>
      <c r="E2719" s="25">
        <v>2025</v>
      </c>
      <c r="F2719" s="25">
        <v>6</v>
      </c>
      <c r="G2719" s="25">
        <v>27</v>
      </c>
      <c r="H2719" s="86">
        <v>0.56874999999999998</v>
      </c>
      <c r="I2719" s="25" t="s">
        <v>771</v>
      </c>
      <c r="O2719" s="25" t="s">
        <v>772</v>
      </c>
      <c r="P2719" s="25" t="s">
        <v>773</v>
      </c>
      <c r="Q2719" s="25" t="s">
        <v>774</v>
      </c>
      <c r="R2719" s="25" t="s">
        <v>775</v>
      </c>
      <c r="S2719" s="25" t="s">
        <v>776</v>
      </c>
      <c r="T2719" s="25" t="s">
        <v>777</v>
      </c>
      <c r="V2719" s="25" t="s">
        <v>778</v>
      </c>
      <c r="X2719" s="25" t="s">
        <v>779</v>
      </c>
      <c r="AB2719" s="25" t="s">
        <v>780</v>
      </c>
      <c r="AC2719" s="25" t="s">
        <v>781</v>
      </c>
      <c r="AD2719" s="25">
        <v>65</v>
      </c>
      <c r="AE2719" s="25" t="s">
        <v>782</v>
      </c>
      <c r="AF2719" s="25">
        <v>-23.406514418280199</v>
      </c>
      <c r="AG2719" s="25">
        <v>-67.962847561928598</v>
      </c>
      <c r="AH2719" s="25">
        <v>0.56874999999999998</v>
      </c>
      <c r="AI2719" s="25" t="s">
        <v>787</v>
      </c>
      <c r="AM2719" s="25" t="s">
        <v>784</v>
      </c>
      <c r="AN2719" s="25" t="s">
        <v>900</v>
      </c>
      <c r="AO2719" s="25" t="s">
        <v>785</v>
      </c>
      <c r="AR2719" s="25" t="s">
        <v>1217</v>
      </c>
    </row>
    <row r="2720" spans="1:44">
      <c r="A2720" s="25">
        <v>202506</v>
      </c>
      <c r="B2720" s="17" t="str">
        <f>IF(A2720="","",IFERROR(VLOOKUP(A2720,Campaña!A:K,2,0),"ID NO EXISTE"))</f>
        <v>Campaña junio 2025</v>
      </c>
      <c r="C2720" s="25">
        <v>303</v>
      </c>
      <c r="D2720" s="85" t="str">
        <f>IF(C2720="","",IFERROR(CONCATENATE(VLOOKUP(C2720,EstacionReplica!A:W,2,0)," - ",VLOOKUP(C2720,EstacionReplica!A:W,3,0)," - ",VLOOKUP(C2720,EstacionReplica!A:W,4,0)),"ID NO EXISTE"))</f>
        <v>E-035 - Registro individual - 1</v>
      </c>
      <c r="E2720" s="25">
        <v>2025</v>
      </c>
      <c r="F2720" s="25">
        <v>6</v>
      </c>
      <c r="G2720" s="25">
        <v>27</v>
      </c>
      <c r="H2720" s="86">
        <v>0.57777777777777772</v>
      </c>
      <c r="I2720" s="25" t="s">
        <v>771</v>
      </c>
      <c r="O2720" s="25" t="s">
        <v>772</v>
      </c>
      <c r="P2720" s="25" t="s">
        <v>773</v>
      </c>
      <c r="Q2720" s="25" t="s">
        <v>774</v>
      </c>
      <c r="R2720" s="25" t="s">
        <v>775</v>
      </c>
      <c r="S2720" s="25" t="s">
        <v>776</v>
      </c>
      <c r="T2720" s="25" t="s">
        <v>777</v>
      </c>
      <c r="V2720" s="25" t="s">
        <v>778</v>
      </c>
      <c r="X2720" s="25" t="s">
        <v>779</v>
      </c>
      <c r="AB2720" s="25" t="s">
        <v>780</v>
      </c>
      <c r="AC2720" s="25" t="s">
        <v>781</v>
      </c>
      <c r="AD2720" s="25">
        <v>80</v>
      </c>
      <c r="AE2720" s="25" t="s">
        <v>782</v>
      </c>
      <c r="AF2720" s="25">
        <v>-23.406496160433601</v>
      </c>
      <c r="AG2720" s="25">
        <v>-67.962818345288298</v>
      </c>
      <c r="AH2720" s="25">
        <v>0.57777777777777772</v>
      </c>
      <c r="AI2720" s="25" t="s">
        <v>792</v>
      </c>
      <c r="AM2720" s="25" t="s">
        <v>784</v>
      </c>
      <c r="AN2720" s="25" t="s">
        <v>815</v>
      </c>
      <c r="AO2720" s="25" t="s">
        <v>785</v>
      </c>
      <c r="AR2720" s="25" t="s">
        <v>1217</v>
      </c>
    </row>
    <row r="2721" spans="1:44">
      <c r="A2721" s="25">
        <v>202506</v>
      </c>
      <c r="B2721" s="17" t="str">
        <f>IF(A2721="","",IFERROR(VLOOKUP(A2721,Campaña!A:K,2,0),"ID NO EXISTE"))</f>
        <v>Campaña junio 2025</v>
      </c>
      <c r="C2721" s="25">
        <v>304</v>
      </c>
      <c r="D2721" s="85" t="str">
        <f>IF(C2721="","",IFERROR(CONCATENATE(VLOOKUP(C2721,EstacionReplica!A:W,2,0)," - ",VLOOKUP(C2721,EstacionReplica!A:W,3,0)," - ",VLOOKUP(C2721,EstacionReplica!A:W,4,0)),"ID NO EXISTE"))</f>
        <v>E-036 - Registro individual - 1</v>
      </c>
      <c r="E2721" s="25">
        <v>2025</v>
      </c>
      <c r="F2721" s="25">
        <v>6</v>
      </c>
      <c r="G2721" s="25">
        <v>27</v>
      </c>
      <c r="H2721" s="86">
        <v>0.57430555555555551</v>
      </c>
      <c r="I2721" s="25" t="s">
        <v>771</v>
      </c>
      <c r="O2721" s="25" t="s">
        <v>772</v>
      </c>
      <c r="P2721" s="25" t="s">
        <v>773</v>
      </c>
      <c r="Q2721" s="25" t="s">
        <v>774</v>
      </c>
      <c r="R2721" s="25" t="s">
        <v>775</v>
      </c>
      <c r="S2721" s="25" t="s">
        <v>776</v>
      </c>
      <c r="T2721" s="25" t="s">
        <v>777</v>
      </c>
      <c r="V2721" s="25" t="s">
        <v>778</v>
      </c>
      <c r="X2721" s="25" t="s">
        <v>779</v>
      </c>
      <c r="AB2721" s="25" t="s">
        <v>780</v>
      </c>
      <c r="AC2721" s="25" t="s">
        <v>781</v>
      </c>
      <c r="AD2721" s="25">
        <v>90</v>
      </c>
      <c r="AE2721" s="25" t="s">
        <v>782</v>
      </c>
      <c r="AF2721" s="25">
        <v>-23.406477967537299</v>
      </c>
      <c r="AG2721" s="25">
        <v>-67.962798914452804</v>
      </c>
      <c r="AH2721" s="25">
        <v>0.57430555555555551</v>
      </c>
      <c r="AI2721" s="25" t="s">
        <v>792</v>
      </c>
      <c r="AM2721" s="25" t="s">
        <v>784</v>
      </c>
      <c r="AN2721" s="25" t="s">
        <v>858</v>
      </c>
      <c r="AO2721" s="25" t="s">
        <v>785</v>
      </c>
      <c r="AR2721" s="25" t="s">
        <v>1217</v>
      </c>
    </row>
    <row r="2722" spans="1:44">
      <c r="A2722" s="25">
        <v>202506</v>
      </c>
      <c r="B2722" s="17" t="str">
        <f>IF(A2722="","",IFERROR(VLOOKUP(A2722,Campaña!A:K,2,0),"ID NO EXISTE"))</f>
        <v>Campaña junio 2025</v>
      </c>
      <c r="C2722" s="25">
        <v>305</v>
      </c>
      <c r="D2722" s="85" t="str">
        <f>IF(C2722="","",IFERROR(CONCATENATE(VLOOKUP(C2722,EstacionReplica!A:W,2,0)," - ",VLOOKUP(C2722,EstacionReplica!A:W,3,0)," - ",VLOOKUP(C2722,EstacionReplica!A:W,4,0)),"ID NO EXISTE"))</f>
        <v>E-037 - Registro individual - 1</v>
      </c>
      <c r="E2722" s="25">
        <v>2025</v>
      </c>
      <c r="F2722" s="25">
        <v>6</v>
      </c>
      <c r="G2722" s="25">
        <v>27</v>
      </c>
      <c r="H2722" s="86">
        <v>0.56805555555555554</v>
      </c>
      <c r="I2722" s="25" t="s">
        <v>771</v>
      </c>
      <c r="O2722" s="25" t="s">
        <v>772</v>
      </c>
      <c r="P2722" s="25" t="s">
        <v>773</v>
      </c>
      <c r="Q2722" s="25" t="s">
        <v>774</v>
      </c>
      <c r="R2722" s="25" t="s">
        <v>775</v>
      </c>
      <c r="S2722" s="25" t="s">
        <v>776</v>
      </c>
      <c r="T2722" s="25" t="s">
        <v>777</v>
      </c>
      <c r="V2722" s="25" t="s">
        <v>778</v>
      </c>
      <c r="X2722" s="25" t="s">
        <v>779</v>
      </c>
      <c r="AB2722" s="25" t="s">
        <v>780</v>
      </c>
      <c r="AC2722" s="25" t="s">
        <v>781</v>
      </c>
      <c r="AD2722" s="25">
        <v>20</v>
      </c>
      <c r="AE2722" s="25" t="s">
        <v>782</v>
      </c>
      <c r="AF2722" s="25">
        <v>-23.406523514725802</v>
      </c>
      <c r="AG2722" s="25">
        <v>-67.962857277351603</v>
      </c>
      <c r="AH2722" s="25">
        <v>0.56805555555555554</v>
      </c>
      <c r="AI2722" s="25" t="s">
        <v>787</v>
      </c>
      <c r="AM2722" s="25" t="s">
        <v>784</v>
      </c>
      <c r="AN2722" s="25" t="s">
        <v>1194</v>
      </c>
      <c r="AO2722" s="25" t="s">
        <v>785</v>
      </c>
      <c r="AR2722" s="25" t="s">
        <v>1217</v>
      </c>
    </row>
    <row r="2723" spans="1:44">
      <c r="A2723" s="25">
        <v>202506</v>
      </c>
      <c r="B2723" s="17" t="str">
        <f>IF(A2723="","",IFERROR(VLOOKUP(A2723,Campaña!A:K,2,0),"ID NO EXISTE"))</f>
        <v>Campaña junio 2025</v>
      </c>
      <c r="C2723" s="25">
        <v>306</v>
      </c>
      <c r="D2723" s="85" t="str">
        <f>IF(C2723="","",IFERROR(CONCATENATE(VLOOKUP(C2723,EstacionReplica!A:W,2,0)," - ",VLOOKUP(C2723,EstacionReplica!A:W,3,0)," - ",VLOOKUP(C2723,EstacionReplica!A:W,4,0)),"ID NO EXISTE"))</f>
        <v>E-038 - Registro individual - 1</v>
      </c>
      <c r="E2723" s="25">
        <v>2025</v>
      </c>
      <c r="F2723" s="25">
        <v>6</v>
      </c>
      <c r="G2723" s="25">
        <v>27</v>
      </c>
      <c r="H2723" s="86">
        <v>0.57777777777777772</v>
      </c>
      <c r="I2723" s="25" t="s">
        <v>771</v>
      </c>
      <c r="O2723" s="25" t="s">
        <v>772</v>
      </c>
      <c r="P2723" s="25" t="s">
        <v>773</v>
      </c>
      <c r="Q2723" s="25" t="s">
        <v>774</v>
      </c>
      <c r="R2723" s="25" t="s">
        <v>775</v>
      </c>
      <c r="S2723" s="25" t="s">
        <v>776</v>
      </c>
      <c r="T2723" s="25" t="s">
        <v>777</v>
      </c>
      <c r="V2723" s="25" t="s">
        <v>778</v>
      </c>
      <c r="X2723" s="25" t="s">
        <v>779</v>
      </c>
      <c r="AB2723" s="25" t="s">
        <v>780</v>
      </c>
      <c r="AC2723" s="25" t="s">
        <v>781</v>
      </c>
      <c r="AD2723" s="25">
        <v>0</v>
      </c>
      <c r="AE2723" s="25" t="s">
        <v>782</v>
      </c>
      <c r="AF2723" s="25">
        <v>-23.406523709578</v>
      </c>
      <c r="AG2723" s="25">
        <v>-67.962886634752195</v>
      </c>
      <c r="AH2723" s="25">
        <v>0.57777777777777772</v>
      </c>
      <c r="AI2723" s="25" t="s">
        <v>783</v>
      </c>
      <c r="AM2723" s="25" t="s">
        <v>784</v>
      </c>
      <c r="AO2723" s="25" t="s">
        <v>785</v>
      </c>
      <c r="AR2723" s="25" t="s">
        <v>1217</v>
      </c>
    </row>
    <row r="2724" spans="1:44">
      <c r="A2724" s="25">
        <v>202506</v>
      </c>
      <c r="B2724" s="17" t="str">
        <f>IF(A2724="","",IFERROR(VLOOKUP(A2724,Campaña!A:K,2,0),"ID NO EXISTE"))</f>
        <v>Campaña junio 2025</v>
      </c>
      <c r="C2724" s="25">
        <v>307</v>
      </c>
      <c r="D2724" s="85" t="str">
        <f>IF(C2724="","",IFERROR(CONCATENATE(VLOOKUP(C2724,EstacionReplica!A:W,2,0)," - ",VLOOKUP(C2724,EstacionReplica!A:W,3,0)," - ",VLOOKUP(C2724,EstacionReplica!A:W,4,0)),"ID NO EXISTE"))</f>
        <v>E-039 - Registro individual - 1</v>
      </c>
      <c r="E2724" s="25">
        <v>2025</v>
      </c>
      <c r="F2724" s="25">
        <v>6</v>
      </c>
      <c r="G2724" s="25">
        <v>27</v>
      </c>
      <c r="H2724" s="86">
        <v>0.56458333333333333</v>
      </c>
      <c r="I2724" s="25" t="s">
        <v>771</v>
      </c>
      <c r="O2724" s="25" t="s">
        <v>772</v>
      </c>
      <c r="P2724" s="25" t="s">
        <v>773</v>
      </c>
      <c r="Q2724" s="25" t="s">
        <v>774</v>
      </c>
      <c r="R2724" s="25" t="s">
        <v>775</v>
      </c>
      <c r="S2724" s="25" t="s">
        <v>776</v>
      </c>
      <c r="T2724" s="25" t="s">
        <v>777</v>
      </c>
      <c r="V2724" s="25" t="s">
        <v>778</v>
      </c>
      <c r="X2724" s="25" t="s">
        <v>779</v>
      </c>
      <c r="AB2724" s="25" t="s">
        <v>780</v>
      </c>
      <c r="AC2724" s="25" t="s">
        <v>781</v>
      </c>
      <c r="AD2724" s="25">
        <v>20</v>
      </c>
      <c r="AE2724" s="25" t="s">
        <v>782</v>
      </c>
      <c r="AF2724" s="25">
        <v>-23.4065142234208</v>
      </c>
      <c r="AG2724" s="25">
        <v>-67.962818204530393</v>
      </c>
      <c r="AH2724" s="25">
        <v>0.56458333333333333</v>
      </c>
      <c r="AI2724" s="25" t="s">
        <v>787</v>
      </c>
      <c r="AM2724" s="25" t="s">
        <v>784</v>
      </c>
      <c r="AN2724" s="25" t="s">
        <v>840</v>
      </c>
      <c r="AO2724" s="25" t="s">
        <v>785</v>
      </c>
      <c r="AR2724" s="25" t="s">
        <v>1217</v>
      </c>
    </row>
    <row r="2725" spans="1:44">
      <c r="A2725" s="25">
        <v>202506</v>
      </c>
      <c r="B2725" s="17" t="str">
        <f>IF(A2725="","",IFERROR(VLOOKUP(A2725,Campaña!A:K,2,0),"ID NO EXISTE"))</f>
        <v>Campaña junio 2025</v>
      </c>
      <c r="C2725" s="25">
        <v>308</v>
      </c>
      <c r="D2725" s="85" t="str">
        <f>IF(C2725="","",IFERROR(CONCATENATE(VLOOKUP(C2725,EstacionReplica!A:W,2,0)," - ",VLOOKUP(C2725,EstacionReplica!A:W,3,0)," - ",VLOOKUP(C2725,EstacionReplica!A:W,4,0)),"ID NO EXISTE"))</f>
        <v>E-040 - Registro individual - 1</v>
      </c>
      <c r="E2725" s="25">
        <v>2025</v>
      </c>
      <c r="F2725" s="25">
        <v>6</v>
      </c>
      <c r="G2725" s="25">
        <v>27</v>
      </c>
      <c r="H2725" s="86">
        <v>0.57777777777777772</v>
      </c>
      <c r="I2725" s="25" t="s">
        <v>771</v>
      </c>
      <c r="O2725" s="25" t="s">
        <v>772</v>
      </c>
      <c r="P2725" s="25" t="s">
        <v>773</v>
      </c>
      <c r="Q2725" s="25" t="s">
        <v>774</v>
      </c>
      <c r="R2725" s="25" t="s">
        <v>775</v>
      </c>
      <c r="S2725" s="25" t="s">
        <v>776</v>
      </c>
      <c r="T2725" s="25" t="s">
        <v>777</v>
      </c>
      <c r="V2725" s="25" t="s">
        <v>778</v>
      </c>
      <c r="X2725" s="25" t="s">
        <v>779</v>
      </c>
      <c r="AB2725" s="25" t="s">
        <v>780</v>
      </c>
      <c r="AC2725" s="25" t="s">
        <v>781</v>
      </c>
      <c r="AD2725" s="25">
        <v>0</v>
      </c>
      <c r="AE2725" s="25" t="s">
        <v>782</v>
      </c>
      <c r="AF2725" s="25">
        <v>-23.406559640700401</v>
      </c>
      <c r="AG2725" s="25">
        <v>-67.962856995845897</v>
      </c>
      <c r="AH2725" s="25">
        <v>0.57777777777777772</v>
      </c>
      <c r="AI2725" s="25" t="s">
        <v>783</v>
      </c>
      <c r="AM2725" s="25" t="s">
        <v>784</v>
      </c>
      <c r="AO2725" s="25" t="s">
        <v>785</v>
      </c>
      <c r="AR2725" s="25" t="s">
        <v>1217</v>
      </c>
    </row>
    <row r="2726" spans="1:44">
      <c r="A2726" s="25">
        <v>202506</v>
      </c>
      <c r="B2726" s="17" t="str">
        <f>IF(A2726="","",IFERROR(VLOOKUP(A2726,Campaña!A:K,2,0),"ID NO EXISTE"))</f>
        <v>Campaña junio 2025</v>
      </c>
      <c r="C2726" s="25">
        <v>309</v>
      </c>
      <c r="D2726" s="85" t="str">
        <f>IF(C2726="","",IFERROR(CONCATENATE(VLOOKUP(C2726,EstacionReplica!A:W,2,0)," - ",VLOOKUP(C2726,EstacionReplica!A:W,3,0)," - ",VLOOKUP(C2726,EstacionReplica!A:W,4,0)),"ID NO EXISTE"))</f>
        <v>E-041 - Registro individual - 1</v>
      </c>
      <c r="E2726" s="25">
        <v>2025</v>
      </c>
      <c r="F2726" s="25">
        <v>6</v>
      </c>
      <c r="G2726" s="25">
        <v>27</v>
      </c>
      <c r="H2726" s="86">
        <v>0.57013888888888886</v>
      </c>
      <c r="I2726" s="25" t="s">
        <v>771</v>
      </c>
      <c r="O2726" s="25" t="s">
        <v>772</v>
      </c>
      <c r="P2726" s="25" t="s">
        <v>773</v>
      </c>
      <c r="Q2726" s="25" t="s">
        <v>774</v>
      </c>
      <c r="R2726" s="25" t="s">
        <v>775</v>
      </c>
      <c r="S2726" s="25" t="s">
        <v>776</v>
      </c>
      <c r="T2726" s="25" t="s">
        <v>777</v>
      </c>
      <c r="V2726" s="25" t="s">
        <v>778</v>
      </c>
      <c r="X2726" s="25" t="s">
        <v>779</v>
      </c>
      <c r="AB2726" s="25" t="s">
        <v>780</v>
      </c>
      <c r="AC2726" s="25" t="s">
        <v>781</v>
      </c>
      <c r="AD2726" s="25">
        <v>10</v>
      </c>
      <c r="AE2726" s="25" t="s">
        <v>782</v>
      </c>
      <c r="AF2726" s="25">
        <v>-23.406505321834</v>
      </c>
      <c r="AG2726" s="25">
        <v>-67.962837846506801</v>
      </c>
      <c r="AH2726" s="25">
        <v>0.57013888888888886</v>
      </c>
      <c r="AI2726" s="25" t="s">
        <v>787</v>
      </c>
      <c r="AM2726" s="25" t="s">
        <v>784</v>
      </c>
      <c r="AN2726" s="25" t="s">
        <v>821</v>
      </c>
      <c r="AO2726" s="25" t="s">
        <v>785</v>
      </c>
      <c r="AR2726" s="25" t="s">
        <v>1217</v>
      </c>
    </row>
    <row r="2727" spans="1:44">
      <c r="A2727" s="25">
        <v>202506</v>
      </c>
      <c r="B2727" s="17" t="str">
        <f>IF(A2727="","",IFERROR(VLOOKUP(A2727,Campaña!A:K,2,0),"ID NO EXISTE"))</f>
        <v>Campaña junio 2025</v>
      </c>
      <c r="C2727" s="25">
        <v>310</v>
      </c>
      <c r="D2727" s="85" t="str">
        <f>IF(C2727="","",IFERROR(CONCATENATE(VLOOKUP(C2727,EstacionReplica!A:W,2,0)," - ",VLOOKUP(C2727,EstacionReplica!A:W,3,0)," - ",VLOOKUP(C2727,EstacionReplica!A:W,4,0)),"ID NO EXISTE"))</f>
        <v>E-042 - Registro individual - 1</v>
      </c>
      <c r="E2727" s="25">
        <v>2025</v>
      </c>
      <c r="F2727" s="25">
        <v>6</v>
      </c>
      <c r="G2727" s="25">
        <v>27</v>
      </c>
      <c r="H2727" s="86">
        <v>0.57013888888888886</v>
      </c>
      <c r="I2727" s="25" t="s">
        <v>771</v>
      </c>
      <c r="O2727" s="25" t="s">
        <v>772</v>
      </c>
      <c r="P2727" s="25" t="s">
        <v>773</v>
      </c>
      <c r="Q2727" s="25" t="s">
        <v>774</v>
      </c>
      <c r="R2727" s="25" t="s">
        <v>775</v>
      </c>
      <c r="S2727" s="25" t="s">
        <v>776</v>
      </c>
      <c r="T2727" s="25" t="s">
        <v>777</v>
      </c>
      <c r="V2727" s="25" t="s">
        <v>778</v>
      </c>
      <c r="X2727" s="25" t="s">
        <v>779</v>
      </c>
      <c r="AB2727" s="25" t="s">
        <v>780</v>
      </c>
      <c r="AC2727" s="25" t="s">
        <v>781</v>
      </c>
      <c r="AD2727" s="25">
        <v>10</v>
      </c>
      <c r="AE2727" s="25" t="s">
        <v>782</v>
      </c>
      <c r="AF2727" s="25">
        <v>-23.406505191927199</v>
      </c>
      <c r="AG2727" s="25">
        <v>-67.962818274909395</v>
      </c>
      <c r="AH2727" s="25">
        <v>0.57013888888888886</v>
      </c>
      <c r="AI2727" s="25" t="s">
        <v>787</v>
      </c>
      <c r="AM2727" s="25" t="s">
        <v>784</v>
      </c>
      <c r="AN2727" s="25" t="s">
        <v>821</v>
      </c>
      <c r="AO2727" s="25" t="s">
        <v>785</v>
      </c>
      <c r="AR2727" s="25" t="s">
        <v>1217</v>
      </c>
    </row>
    <row r="2728" spans="1:44">
      <c r="A2728" s="25">
        <v>202506</v>
      </c>
      <c r="B2728" s="17" t="str">
        <f>IF(A2728="","",IFERROR(VLOOKUP(A2728,Campaña!A:K,2,0),"ID NO EXISTE"))</f>
        <v>Campaña junio 2025</v>
      </c>
      <c r="C2728" s="25">
        <v>311</v>
      </c>
      <c r="D2728" s="85" t="str">
        <f>IF(C2728="","",IFERROR(CONCATENATE(VLOOKUP(C2728,EstacionReplica!A:W,2,0)," - ",VLOOKUP(C2728,EstacionReplica!A:W,3,0)," - ",VLOOKUP(C2728,EstacionReplica!A:W,4,0)),"ID NO EXISTE"))</f>
        <v>E-043 - Registro individual - 1</v>
      </c>
      <c r="E2728" s="25">
        <v>2025</v>
      </c>
      <c r="F2728" s="25">
        <v>6</v>
      </c>
      <c r="G2728" s="25">
        <v>27</v>
      </c>
      <c r="H2728" s="86">
        <v>0.57361111111111107</v>
      </c>
      <c r="I2728" s="25" t="s">
        <v>771</v>
      </c>
      <c r="O2728" s="25" t="s">
        <v>772</v>
      </c>
      <c r="P2728" s="25" t="s">
        <v>773</v>
      </c>
      <c r="Q2728" s="25" t="s">
        <v>774</v>
      </c>
      <c r="R2728" s="25" t="s">
        <v>775</v>
      </c>
      <c r="S2728" s="25" t="s">
        <v>776</v>
      </c>
      <c r="T2728" s="25" t="s">
        <v>777</v>
      </c>
      <c r="V2728" s="25" t="s">
        <v>778</v>
      </c>
      <c r="X2728" s="25" t="s">
        <v>779</v>
      </c>
      <c r="AB2728" s="25" t="s">
        <v>780</v>
      </c>
      <c r="AC2728" s="25" t="s">
        <v>781</v>
      </c>
      <c r="AD2728" s="25">
        <v>10</v>
      </c>
      <c r="AE2728" s="25" t="s">
        <v>782</v>
      </c>
      <c r="AF2728" s="25">
        <v>-23.406496030524401</v>
      </c>
      <c r="AG2728" s="25">
        <v>-67.962798773692398</v>
      </c>
      <c r="AH2728" s="25">
        <v>0.57361111111111107</v>
      </c>
      <c r="AI2728" s="25" t="s">
        <v>787</v>
      </c>
      <c r="AM2728" s="25" t="s">
        <v>784</v>
      </c>
      <c r="AN2728" s="25" t="s">
        <v>951</v>
      </c>
      <c r="AO2728" s="25" t="s">
        <v>785</v>
      </c>
      <c r="AR2728" s="25" t="s">
        <v>1217</v>
      </c>
    </row>
    <row r="2729" spans="1:44">
      <c r="A2729" s="25">
        <v>202506</v>
      </c>
      <c r="B2729" s="17" t="str">
        <f>IF(A2729="","",IFERROR(VLOOKUP(A2729,Campaña!A:K,2,0),"ID NO EXISTE"))</f>
        <v>Campaña junio 2025</v>
      </c>
      <c r="C2729" s="25">
        <v>312</v>
      </c>
      <c r="D2729" s="85" t="str">
        <f>IF(C2729="","",IFERROR(CONCATENATE(VLOOKUP(C2729,EstacionReplica!A:W,2,0)," - ",VLOOKUP(C2729,EstacionReplica!A:W,3,0)," - ",VLOOKUP(C2729,EstacionReplica!A:W,4,0)),"ID NO EXISTE"))</f>
        <v>E-044 - Registro individual - 1</v>
      </c>
      <c r="E2729" s="25">
        <v>2025</v>
      </c>
      <c r="F2729" s="25">
        <v>6</v>
      </c>
      <c r="G2729" s="25">
        <v>27</v>
      </c>
      <c r="H2729" s="86">
        <v>0.57777777777777772</v>
      </c>
      <c r="I2729" s="25" t="s">
        <v>771</v>
      </c>
      <c r="O2729" s="25" t="s">
        <v>772</v>
      </c>
      <c r="P2729" s="25" t="s">
        <v>773</v>
      </c>
      <c r="Q2729" s="25" t="s">
        <v>774</v>
      </c>
      <c r="R2729" s="25" t="s">
        <v>775</v>
      </c>
      <c r="S2729" s="25" t="s">
        <v>776</v>
      </c>
      <c r="T2729" s="25" t="s">
        <v>777</v>
      </c>
      <c r="V2729" s="25" t="s">
        <v>778</v>
      </c>
      <c r="X2729" s="25" t="s">
        <v>779</v>
      </c>
      <c r="AB2729" s="25" t="s">
        <v>780</v>
      </c>
      <c r="AC2729" s="25" t="s">
        <v>781</v>
      </c>
      <c r="AD2729" s="25">
        <v>0</v>
      </c>
      <c r="AE2729" s="25" t="s">
        <v>782</v>
      </c>
      <c r="AF2729" s="25">
        <v>-23.406496160433601</v>
      </c>
      <c r="AG2729" s="25">
        <v>-67.962818345288298</v>
      </c>
      <c r="AH2729" s="25">
        <v>0.57777777777777772</v>
      </c>
      <c r="AI2729" s="25" t="s">
        <v>783</v>
      </c>
      <c r="AM2729" s="25" t="s">
        <v>784</v>
      </c>
      <c r="AO2729" s="25" t="s">
        <v>785</v>
      </c>
      <c r="AR2729" s="25" t="s">
        <v>1217</v>
      </c>
    </row>
    <row r="2730" spans="1:44">
      <c r="A2730" s="25">
        <v>202506</v>
      </c>
      <c r="B2730" s="17" t="str">
        <f>IF(A2730="","",IFERROR(VLOOKUP(A2730,Campaña!A:K,2,0),"ID NO EXISTE"))</f>
        <v>Campaña junio 2025</v>
      </c>
      <c r="C2730" s="25">
        <v>313</v>
      </c>
      <c r="D2730" s="85" t="str">
        <f>IF(C2730="","",IFERROR(CONCATENATE(VLOOKUP(C2730,EstacionReplica!A:W,2,0)," - ",VLOOKUP(C2730,EstacionReplica!A:W,3,0)," - ",VLOOKUP(C2730,EstacionReplica!A:W,4,0)),"ID NO EXISTE"))</f>
        <v>E-045 - Registro individual - 1</v>
      </c>
      <c r="E2730" s="25">
        <v>2025</v>
      </c>
      <c r="F2730" s="25">
        <v>6</v>
      </c>
      <c r="G2730" s="25">
        <v>27</v>
      </c>
      <c r="H2730" s="86">
        <v>0.56527777777777777</v>
      </c>
      <c r="I2730" s="25" t="s">
        <v>771</v>
      </c>
      <c r="O2730" s="25" t="s">
        <v>772</v>
      </c>
      <c r="P2730" s="25" t="s">
        <v>773</v>
      </c>
      <c r="Q2730" s="25" t="s">
        <v>774</v>
      </c>
      <c r="R2730" s="25" t="s">
        <v>775</v>
      </c>
      <c r="S2730" s="25" t="s">
        <v>776</v>
      </c>
      <c r="T2730" s="25" t="s">
        <v>777</v>
      </c>
      <c r="V2730" s="25" t="s">
        <v>778</v>
      </c>
      <c r="X2730" s="25" t="s">
        <v>779</v>
      </c>
      <c r="AB2730" s="25" t="s">
        <v>780</v>
      </c>
      <c r="AC2730" s="25" t="s">
        <v>781</v>
      </c>
      <c r="AD2730" s="25">
        <v>80</v>
      </c>
      <c r="AE2730" s="25" t="s">
        <v>782</v>
      </c>
      <c r="AF2730" s="25">
        <v>-23.406487323799201</v>
      </c>
      <c r="AG2730" s="25">
        <v>-67.962847773059394</v>
      </c>
      <c r="AH2730" s="25">
        <v>0.56527777777777777</v>
      </c>
      <c r="AI2730" s="25" t="s">
        <v>787</v>
      </c>
      <c r="AM2730" s="25" t="s">
        <v>784</v>
      </c>
      <c r="AN2730" s="25" t="s">
        <v>830</v>
      </c>
      <c r="AO2730" s="25" t="s">
        <v>785</v>
      </c>
      <c r="AR2730" s="25" t="s">
        <v>1217</v>
      </c>
    </row>
    <row r="2731" spans="1:44">
      <c r="A2731" s="25">
        <v>202506</v>
      </c>
      <c r="B2731" s="17" t="str">
        <f>IF(A2731="","",IFERROR(VLOOKUP(A2731,Campaña!A:K,2,0),"ID NO EXISTE"))</f>
        <v>Campaña junio 2025</v>
      </c>
      <c r="C2731" s="25">
        <v>314</v>
      </c>
      <c r="D2731" s="85" t="str">
        <f>IF(C2731="","",IFERROR(CONCATENATE(VLOOKUP(C2731,EstacionReplica!A:W,2,0)," - ",VLOOKUP(C2731,EstacionReplica!A:W,3,0)," - ",VLOOKUP(C2731,EstacionReplica!A:W,4,0)),"ID NO EXISTE"))</f>
        <v>E-046 - Registro individual - 1</v>
      </c>
      <c r="E2731" s="25">
        <v>2025</v>
      </c>
      <c r="F2731" s="25">
        <v>6</v>
      </c>
      <c r="G2731" s="25">
        <v>27</v>
      </c>
      <c r="H2731" s="86">
        <v>0.52361111111111114</v>
      </c>
      <c r="I2731" s="25" t="s">
        <v>771</v>
      </c>
      <c r="O2731" s="25" t="s">
        <v>772</v>
      </c>
      <c r="P2731" s="25" t="s">
        <v>773</v>
      </c>
      <c r="Q2731" s="25" t="s">
        <v>774</v>
      </c>
      <c r="R2731" s="25" t="s">
        <v>775</v>
      </c>
      <c r="S2731" s="25" t="s">
        <v>776</v>
      </c>
      <c r="T2731" s="25" t="s">
        <v>777</v>
      </c>
      <c r="V2731" s="25" t="s">
        <v>778</v>
      </c>
      <c r="X2731" s="25" t="s">
        <v>779</v>
      </c>
      <c r="AB2731" s="25" t="s">
        <v>780</v>
      </c>
      <c r="AC2731" s="25" t="s">
        <v>781</v>
      </c>
      <c r="AD2731" s="25">
        <v>50</v>
      </c>
      <c r="AE2731" s="25" t="s">
        <v>782</v>
      </c>
      <c r="AF2731" s="25">
        <v>-23.406514288374499</v>
      </c>
      <c r="AG2731" s="25">
        <v>-67.962827990329799</v>
      </c>
      <c r="AH2731" s="25">
        <v>0.52361111111111114</v>
      </c>
      <c r="AI2731" s="25" t="s">
        <v>787</v>
      </c>
      <c r="AM2731" s="25" t="s">
        <v>784</v>
      </c>
      <c r="AN2731" s="25" t="s">
        <v>1227</v>
      </c>
      <c r="AO2731" s="25" t="s">
        <v>785</v>
      </c>
      <c r="AR2731" s="25" t="s">
        <v>1217</v>
      </c>
    </row>
    <row r="2732" spans="1:44">
      <c r="A2732" s="25">
        <v>202506</v>
      </c>
      <c r="B2732" s="17" t="str">
        <f>IF(A2732="","",IFERROR(VLOOKUP(A2732,Campaña!A:K,2,0),"ID NO EXISTE"))</f>
        <v>Campaña junio 2025</v>
      </c>
      <c r="C2732" s="25">
        <v>315</v>
      </c>
      <c r="D2732" s="85" t="str">
        <f>IF(C2732="","",IFERROR(CONCATENATE(VLOOKUP(C2732,EstacionReplica!A:W,2,0)," - ",VLOOKUP(C2732,EstacionReplica!A:W,3,0)," - ",VLOOKUP(C2732,EstacionReplica!A:W,4,0)),"ID NO EXISTE"))</f>
        <v>E-047 - Registro individual - 1</v>
      </c>
      <c r="E2732" s="25">
        <v>2025</v>
      </c>
      <c r="F2732" s="25">
        <v>6</v>
      </c>
      <c r="G2732" s="25">
        <v>27</v>
      </c>
      <c r="H2732" s="86">
        <v>0.5131944444444444</v>
      </c>
      <c r="I2732" s="25" t="s">
        <v>771</v>
      </c>
      <c r="O2732" s="25" t="s">
        <v>772</v>
      </c>
      <c r="P2732" s="25" t="s">
        <v>773</v>
      </c>
      <c r="Q2732" s="25" t="s">
        <v>774</v>
      </c>
      <c r="R2732" s="25" t="s">
        <v>775</v>
      </c>
      <c r="S2732" s="25" t="s">
        <v>776</v>
      </c>
      <c r="T2732" s="25" t="s">
        <v>777</v>
      </c>
      <c r="V2732" s="25" t="s">
        <v>778</v>
      </c>
      <c r="X2732" s="25" t="s">
        <v>779</v>
      </c>
      <c r="AB2732" s="25" t="s">
        <v>780</v>
      </c>
      <c r="AC2732" s="25" t="s">
        <v>781</v>
      </c>
      <c r="AD2732" s="25">
        <v>100</v>
      </c>
      <c r="AE2732" s="25" t="s">
        <v>782</v>
      </c>
      <c r="AF2732" s="25">
        <v>-23.407873755247099</v>
      </c>
      <c r="AG2732" s="25">
        <v>-67.962171493505593</v>
      </c>
      <c r="AH2732" s="25">
        <v>0.5131944444444444</v>
      </c>
      <c r="AI2732" s="25" t="s">
        <v>787</v>
      </c>
      <c r="AM2732" s="25" t="s">
        <v>784</v>
      </c>
      <c r="AN2732" s="25" t="s">
        <v>870</v>
      </c>
      <c r="AO2732" s="25" t="s">
        <v>785</v>
      </c>
      <c r="AR2732" s="25" t="s">
        <v>1217</v>
      </c>
    </row>
    <row r="2733" spans="1:44">
      <c r="A2733" s="25">
        <v>202506</v>
      </c>
      <c r="B2733" s="17" t="str">
        <f>IF(A2733="","",IFERROR(VLOOKUP(A2733,Campaña!A:K,2,0),"ID NO EXISTE"))</f>
        <v>Campaña junio 2025</v>
      </c>
      <c r="C2733" s="25">
        <v>316</v>
      </c>
      <c r="D2733" s="85" t="str">
        <f>IF(C2733="","",IFERROR(CONCATENATE(VLOOKUP(C2733,EstacionReplica!A:W,2,0)," - ",VLOOKUP(C2733,EstacionReplica!A:W,3,0)," - ",VLOOKUP(C2733,EstacionReplica!A:W,4,0)),"ID NO EXISTE"))</f>
        <v>E-048 - Registro individual - 1</v>
      </c>
      <c r="E2733" s="25">
        <v>2025</v>
      </c>
      <c r="F2733" s="25">
        <v>6</v>
      </c>
      <c r="G2733" s="25">
        <v>27</v>
      </c>
      <c r="H2733" s="86">
        <v>0.52569444444444446</v>
      </c>
      <c r="I2733" s="25" t="s">
        <v>771</v>
      </c>
      <c r="O2733" s="25" t="s">
        <v>772</v>
      </c>
      <c r="P2733" s="25" t="s">
        <v>773</v>
      </c>
      <c r="Q2733" s="25" t="s">
        <v>774</v>
      </c>
      <c r="R2733" s="25" t="s">
        <v>775</v>
      </c>
      <c r="S2733" s="25" t="s">
        <v>776</v>
      </c>
      <c r="T2733" s="25" t="s">
        <v>777</v>
      </c>
      <c r="V2733" s="25" t="s">
        <v>778</v>
      </c>
      <c r="X2733" s="25" t="s">
        <v>779</v>
      </c>
      <c r="AB2733" s="25" t="s">
        <v>780</v>
      </c>
      <c r="AC2733" s="25" t="s">
        <v>781</v>
      </c>
      <c r="AD2733" s="25">
        <v>80</v>
      </c>
      <c r="AE2733" s="25" t="s">
        <v>782</v>
      </c>
      <c r="AF2733" s="25">
        <v>-23.4078285327979</v>
      </c>
      <c r="AG2733" s="25">
        <v>-67.962162059748493</v>
      </c>
      <c r="AH2733" s="25">
        <v>0.52569444444444446</v>
      </c>
      <c r="AI2733" s="25" t="s">
        <v>787</v>
      </c>
      <c r="AM2733" s="25" t="s">
        <v>784</v>
      </c>
      <c r="AN2733" s="25" t="s">
        <v>815</v>
      </c>
      <c r="AO2733" s="25" t="s">
        <v>785</v>
      </c>
      <c r="AR2733" s="25" t="s">
        <v>1217</v>
      </c>
    </row>
    <row r="2734" spans="1:44">
      <c r="A2734" s="25">
        <v>202506</v>
      </c>
      <c r="B2734" s="17" t="str">
        <f>IF(A2734="","",IFERROR(VLOOKUP(A2734,Campaña!A:K,2,0),"ID NO EXISTE"))</f>
        <v>Campaña junio 2025</v>
      </c>
      <c r="C2734" s="25">
        <v>317</v>
      </c>
      <c r="D2734" s="85" t="str">
        <f>IF(C2734="","",IFERROR(CONCATENATE(VLOOKUP(C2734,EstacionReplica!A:W,2,0)," - ",VLOOKUP(C2734,EstacionReplica!A:W,3,0)," - ",VLOOKUP(C2734,EstacionReplica!A:W,4,0)),"ID NO EXISTE"))</f>
        <v>E-049 - Registro individual - 1</v>
      </c>
      <c r="E2734" s="25">
        <v>2025</v>
      </c>
      <c r="F2734" s="25">
        <v>6</v>
      </c>
      <c r="G2734" s="25">
        <v>27</v>
      </c>
      <c r="H2734" s="86">
        <v>0.55208333333333337</v>
      </c>
      <c r="I2734" s="25" t="s">
        <v>771</v>
      </c>
      <c r="O2734" s="25" t="s">
        <v>772</v>
      </c>
      <c r="P2734" s="25" t="s">
        <v>773</v>
      </c>
      <c r="Q2734" s="25" t="s">
        <v>774</v>
      </c>
      <c r="R2734" s="25" t="s">
        <v>775</v>
      </c>
      <c r="S2734" s="25" t="s">
        <v>776</v>
      </c>
      <c r="T2734" s="25" t="s">
        <v>777</v>
      </c>
      <c r="V2734" s="25" t="s">
        <v>778</v>
      </c>
      <c r="X2734" s="25" t="s">
        <v>779</v>
      </c>
      <c r="AB2734" s="25" t="s">
        <v>780</v>
      </c>
      <c r="AC2734" s="25" t="s">
        <v>781</v>
      </c>
      <c r="AD2734" s="25">
        <v>0</v>
      </c>
      <c r="AE2734" s="25" t="s">
        <v>782</v>
      </c>
      <c r="AF2734" s="25">
        <v>-23.407846660776599</v>
      </c>
      <c r="AG2734" s="25">
        <v>-67.962171704787806</v>
      </c>
      <c r="AH2734" s="25">
        <v>0.55208333333333337</v>
      </c>
      <c r="AI2734" s="25" t="s">
        <v>783</v>
      </c>
      <c r="AM2734" s="25" t="s">
        <v>784</v>
      </c>
      <c r="AO2734" s="25" t="s">
        <v>785</v>
      </c>
      <c r="AR2734" s="25" t="s">
        <v>1217</v>
      </c>
    </row>
    <row r="2735" spans="1:44">
      <c r="A2735" s="25">
        <v>202506</v>
      </c>
      <c r="B2735" s="17" t="str">
        <f>IF(A2735="","",IFERROR(VLOOKUP(A2735,Campaña!A:K,2,0),"ID NO EXISTE"))</f>
        <v>Campaña junio 2025</v>
      </c>
      <c r="C2735" s="25">
        <v>318</v>
      </c>
      <c r="D2735" s="85" t="str">
        <f>IF(C2735="","",IFERROR(CONCATENATE(VLOOKUP(C2735,EstacionReplica!A:W,2,0)," - ",VLOOKUP(C2735,EstacionReplica!A:W,3,0)," - ",VLOOKUP(C2735,EstacionReplica!A:W,4,0)),"ID NO EXISTE"))</f>
        <v>E-050 - Registro individual - 1</v>
      </c>
      <c r="E2735" s="25">
        <v>2025</v>
      </c>
      <c r="F2735" s="25">
        <v>6</v>
      </c>
      <c r="G2735" s="25">
        <v>27</v>
      </c>
      <c r="H2735" s="86">
        <v>0.52638888888888891</v>
      </c>
      <c r="I2735" s="25" t="s">
        <v>771</v>
      </c>
      <c r="O2735" s="25" t="s">
        <v>772</v>
      </c>
      <c r="P2735" s="25" t="s">
        <v>773</v>
      </c>
      <c r="Q2735" s="25" t="s">
        <v>774</v>
      </c>
      <c r="R2735" s="25" t="s">
        <v>775</v>
      </c>
      <c r="S2735" s="25" t="s">
        <v>776</v>
      </c>
      <c r="T2735" s="25" t="s">
        <v>777</v>
      </c>
      <c r="V2735" s="25" t="s">
        <v>778</v>
      </c>
      <c r="X2735" s="25" t="s">
        <v>779</v>
      </c>
      <c r="AB2735" s="25" t="s">
        <v>780</v>
      </c>
      <c r="AC2735" s="25" t="s">
        <v>781</v>
      </c>
      <c r="AD2735" s="25">
        <v>90</v>
      </c>
      <c r="AE2735" s="25" t="s">
        <v>782</v>
      </c>
      <c r="AF2735" s="25">
        <v>-23.4078017633122</v>
      </c>
      <c r="AG2735" s="25">
        <v>-67.962211200492106</v>
      </c>
      <c r="AH2735" s="25">
        <v>0.52638888888888891</v>
      </c>
      <c r="AI2735" s="25" t="s">
        <v>787</v>
      </c>
      <c r="AM2735" s="25" t="s">
        <v>784</v>
      </c>
      <c r="AN2735" s="25" t="s">
        <v>793</v>
      </c>
      <c r="AO2735" s="25" t="s">
        <v>785</v>
      </c>
      <c r="AR2735" s="25" t="s">
        <v>1217</v>
      </c>
    </row>
    <row r="2736" spans="1:44">
      <c r="A2736" s="25">
        <v>202506</v>
      </c>
      <c r="B2736" s="17" t="str">
        <f>IF(A2736="","",IFERROR(VLOOKUP(A2736,Campaña!A:K,2,0),"ID NO EXISTE"))</f>
        <v>Campaña junio 2025</v>
      </c>
      <c r="C2736" s="25">
        <v>319</v>
      </c>
      <c r="D2736" s="85" t="str">
        <f>IF(C2736="","",IFERROR(CONCATENATE(VLOOKUP(C2736,EstacionReplica!A:W,2,0)," - ",VLOOKUP(C2736,EstacionReplica!A:W,3,0)," - ",VLOOKUP(C2736,EstacionReplica!A:W,4,0)),"ID NO EXISTE"))</f>
        <v>E-051 - Registro individual - 1</v>
      </c>
      <c r="E2736" s="25">
        <v>2025</v>
      </c>
      <c r="F2736" s="25">
        <v>6</v>
      </c>
      <c r="G2736" s="25">
        <v>27</v>
      </c>
      <c r="H2736" s="86">
        <v>0.55208333333333337</v>
      </c>
      <c r="I2736" s="25" t="s">
        <v>771</v>
      </c>
      <c r="O2736" s="25" t="s">
        <v>772</v>
      </c>
      <c r="P2736" s="25" t="s">
        <v>773</v>
      </c>
      <c r="Q2736" s="25" t="s">
        <v>774</v>
      </c>
      <c r="R2736" s="25" t="s">
        <v>775</v>
      </c>
      <c r="S2736" s="25" t="s">
        <v>776</v>
      </c>
      <c r="T2736" s="25" t="s">
        <v>777</v>
      </c>
      <c r="V2736" s="25" t="s">
        <v>778</v>
      </c>
      <c r="X2736" s="25" t="s">
        <v>779</v>
      </c>
      <c r="AB2736" s="25" t="s">
        <v>780</v>
      </c>
      <c r="AC2736" s="25" t="s">
        <v>781</v>
      </c>
      <c r="AD2736" s="25">
        <v>0</v>
      </c>
      <c r="AE2736" s="25" t="s">
        <v>782</v>
      </c>
      <c r="AF2736" s="25">
        <v>-23.407756735849599</v>
      </c>
      <c r="AG2736" s="25">
        <v>-67.962231124391906</v>
      </c>
      <c r="AH2736" s="25">
        <v>0.55208333333333337</v>
      </c>
      <c r="AI2736" s="25" t="s">
        <v>783</v>
      </c>
      <c r="AM2736" s="25" t="s">
        <v>784</v>
      </c>
      <c r="AO2736" s="25" t="s">
        <v>785</v>
      </c>
      <c r="AR2736" s="25" t="s">
        <v>1217</v>
      </c>
    </row>
    <row r="2737" spans="1:44">
      <c r="A2737" s="25">
        <v>202506</v>
      </c>
      <c r="B2737" s="17" t="str">
        <f>IF(A2737="","",IFERROR(VLOOKUP(A2737,Campaña!A:K,2,0),"ID NO EXISTE"))</f>
        <v>Campaña junio 2025</v>
      </c>
      <c r="C2737" s="25">
        <v>320</v>
      </c>
      <c r="D2737" s="85" t="str">
        <f>IF(C2737="","",IFERROR(CONCATENATE(VLOOKUP(C2737,EstacionReplica!A:W,2,0)," - ",VLOOKUP(C2737,EstacionReplica!A:W,3,0)," - ",VLOOKUP(C2737,EstacionReplica!A:W,4,0)),"ID NO EXISTE"))</f>
        <v>E-052 - Registro individual - 1</v>
      </c>
      <c r="E2737" s="25">
        <v>2025</v>
      </c>
      <c r="F2737" s="25">
        <v>6</v>
      </c>
      <c r="G2737" s="25">
        <v>27</v>
      </c>
      <c r="H2737" s="86">
        <v>0.52569444444444446</v>
      </c>
      <c r="I2737" s="25" t="s">
        <v>771</v>
      </c>
      <c r="O2737" s="25" t="s">
        <v>772</v>
      </c>
      <c r="P2737" s="25" t="s">
        <v>773</v>
      </c>
      <c r="Q2737" s="25" t="s">
        <v>774</v>
      </c>
      <c r="R2737" s="25" t="s">
        <v>775</v>
      </c>
      <c r="S2737" s="25" t="s">
        <v>776</v>
      </c>
      <c r="T2737" s="25" t="s">
        <v>777</v>
      </c>
      <c r="V2737" s="25" t="s">
        <v>778</v>
      </c>
      <c r="X2737" s="25" t="s">
        <v>779</v>
      </c>
      <c r="AB2737" s="25" t="s">
        <v>780</v>
      </c>
      <c r="AC2737" s="25" t="s">
        <v>781</v>
      </c>
      <c r="AD2737" s="25">
        <v>95</v>
      </c>
      <c r="AE2737" s="25" t="s">
        <v>782</v>
      </c>
      <c r="AF2737" s="25">
        <v>-23.4077748638244</v>
      </c>
      <c r="AG2737" s="25">
        <v>-67.962240769435994</v>
      </c>
      <c r="AH2737" s="25">
        <v>0.52569444444444446</v>
      </c>
      <c r="AI2737" s="25" t="s">
        <v>792</v>
      </c>
      <c r="AM2737" s="25" t="s">
        <v>784</v>
      </c>
      <c r="AN2737" s="25" t="s">
        <v>1228</v>
      </c>
      <c r="AO2737" s="25" t="s">
        <v>785</v>
      </c>
      <c r="AR2737" s="25" t="s">
        <v>1217</v>
      </c>
    </row>
    <row r="2738" spans="1:44">
      <c r="A2738" s="25">
        <v>202506</v>
      </c>
      <c r="B2738" s="17" t="str">
        <f>IF(A2738="","",IFERROR(VLOOKUP(A2738,Campaña!A:K,2,0),"ID NO EXISTE"))</f>
        <v>Campaña junio 2025</v>
      </c>
      <c r="C2738" s="25">
        <v>321</v>
      </c>
      <c r="D2738" s="85" t="str">
        <f>IF(C2738="","",IFERROR(CONCATENATE(VLOOKUP(C2738,EstacionReplica!A:W,2,0)," - ",VLOOKUP(C2738,EstacionReplica!A:W,3,0)," - ",VLOOKUP(C2738,EstacionReplica!A:W,4,0)),"ID NO EXISTE"))</f>
        <v>E-053-A - Registro individual - 1</v>
      </c>
      <c r="E2738" s="25">
        <v>2025</v>
      </c>
      <c r="F2738" s="25">
        <v>6</v>
      </c>
      <c r="G2738" s="25">
        <v>27</v>
      </c>
      <c r="H2738" s="86">
        <v>0.55208333333333337</v>
      </c>
      <c r="I2738" s="25" t="s">
        <v>771</v>
      </c>
      <c r="O2738" s="25" t="s">
        <v>772</v>
      </c>
      <c r="P2738" s="25" t="s">
        <v>773</v>
      </c>
      <c r="Q2738" s="25" t="s">
        <v>774</v>
      </c>
      <c r="R2738" s="25" t="s">
        <v>775</v>
      </c>
      <c r="S2738" s="25" t="s">
        <v>776</v>
      </c>
      <c r="T2738" s="25" t="s">
        <v>777</v>
      </c>
      <c r="V2738" s="25" t="s">
        <v>778</v>
      </c>
      <c r="X2738" s="25" t="s">
        <v>779</v>
      </c>
      <c r="AB2738" s="25" t="s">
        <v>780</v>
      </c>
      <c r="AC2738" s="25" t="s">
        <v>781</v>
      </c>
      <c r="AD2738" s="25">
        <v>0</v>
      </c>
      <c r="AE2738" s="25" t="s">
        <v>782</v>
      </c>
      <c r="AF2738" s="25">
        <v>-23.407828142795399</v>
      </c>
      <c r="AG2738" s="25">
        <v>-67.962103344385596</v>
      </c>
      <c r="AH2738" s="25">
        <v>0.55208333333333337</v>
      </c>
      <c r="AI2738" s="25" t="s">
        <v>783</v>
      </c>
      <c r="AM2738" s="25" t="s">
        <v>784</v>
      </c>
      <c r="AO2738" s="25" t="s">
        <v>785</v>
      </c>
      <c r="AR2738" s="25" t="s">
        <v>1217</v>
      </c>
    </row>
    <row r="2739" spans="1:44">
      <c r="A2739" s="25">
        <v>202506</v>
      </c>
      <c r="B2739" s="17" t="str">
        <f>IF(A2739="","",IFERROR(VLOOKUP(A2739,Campaña!A:K,2,0),"ID NO EXISTE"))</f>
        <v>Campaña junio 2025</v>
      </c>
      <c r="C2739" s="25">
        <v>322</v>
      </c>
      <c r="D2739" s="85" t="str">
        <f>IF(C2739="","",IFERROR(CONCATENATE(VLOOKUP(C2739,EstacionReplica!A:W,2,0)," - ",VLOOKUP(C2739,EstacionReplica!A:W,3,0)," - ",VLOOKUP(C2739,EstacionReplica!A:W,4,0)),"ID NO EXISTE"))</f>
        <v>E-053-B - Registro individual - 1</v>
      </c>
      <c r="E2739" s="25">
        <v>2025</v>
      </c>
      <c r="F2739" s="25">
        <v>6</v>
      </c>
      <c r="G2739" s="25">
        <v>27</v>
      </c>
      <c r="H2739" s="86">
        <v>0.55208333333333337</v>
      </c>
      <c r="I2739" s="25" t="s">
        <v>771</v>
      </c>
      <c r="O2739" s="25" t="s">
        <v>772</v>
      </c>
      <c r="P2739" s="25" t="s">
        <v>773</v>
      </c>
      <c r="Q2739" s="25" t="s">
        <v>774</v>
      </c>
      <c r="R2739" s="25" t="s">
        <v>775</v>
      </c>
      <c r="S2739" s="25" t="s">
        <v>776</v>
      </c>
      <c r="T2739" s="25" t="s">
        <v>777</v>
      </c>
      <c r="V2739" s="25" t="s">
        <v>778</v>
      </c>
      <c r="X2739" s="25" t="s">
        <v>779</v>
      </c>
      <c r="AB2739" s="25" t="s">
        <v>780</v>
      </c>
      <c r="AC2739" s="25" t="s">
        <v>781</v>
      </c>
      <c r="AD2739" s="25">
        <v>0</v>
      </c>
      <c r="AE2739" s="25" t="s">
        <v>782</v>
      </c>
      <c r="AF2739" s="25">
        <v>-23.407828142795399</v>
      </c>
      <c r="AG2739" s="25">
        <v>-67.962103344385596</v>
      </c>
      <c r="AH2739" s="25">
        <v>0.55208333333333337</v>
      </c>
      <c r="AI2739" s="25" t="s">
        <v>783</v>
      </c>
      <c r="AM2739" s="25" t="s">
        <v>784</v>
      </c>
      <c r="AO2739" s="25" t="s">
        <v>785</v>
      </c>
      <c r="AR2739" s="25" t="s">
        <v>1217</v>
      </c>
    </row>
    <row r="2740" spans="1:44">
      <c r="A2740" s="25">
        <v>202506</v>
      </c>
      <c r="B2740" s="17" t="str">
        <f>IF(A2740="","",IFERROR(VLOOKUP(A2740,Campaña!A:K,2,0),"ID NO EXISTE"))</f>
        <v>Campaña junio 2025</v>
      </c>
      <c r="C2740" s="25">
        <v>323</v>
      </c>
      <c r="D2740" s="85" t="str">
        <f>IF(C2740="","",IFERROR(CONCATENATE(VLOOKUP(C2740,EstacionReplica!A:W,2,0)," - ",VLOOKUP(C2740,EstacionReplica!A:W,3,0)," - ",VLOOKUP(C2740,EstacionReplica!A:W,4,0)),"ID NO EXISTE"))</f>
        <v>E-054 - Registro individual - 1</v>
      </c>
      <c r="E2740" s="25">
        <v>2025</v>
      </c>
      <c r="F2740" s="25">
        <v>6</v>
      </c>
      <c r="G2740" s="25">
        <v>27</v>
      </c>
      <c r="H2740" s="86">
        <v>0.53125</v>
      </c>
      <c r="I2740" s="25" t="s">
        <v>771</v>
      </c>
      <c r="O2740" s="25" t="s">
        <v>772</v>
      </c>
      <c r="P2740" s="25" t="s">
        <v>773</v>
      </c>
      <c r="Q2740" s="25" t="s">
        <v>774</v>
      </c>
      <c r="R2740" s="25" t="s">
        <v>775</v>
      </c>
      <c r="S2740" s="25" t="s">
        <v>776</v>
      </c>
      <c r="T2740" s="25" t="s">
        <v>777</v>
      </c>
      <c r="V2740" s="25" t="s">
        <v>778</v>
      </c>
      <c r="X2740" s="25" t="s">
        <v>779</v>
      </c>
      <c r="AB2740" s="25" t="s">
        <v>780</v>
      </c>
      <c r="AC2740" s="25" t="s">
        <v>781</v>
      </c>
      <c r="AD2740" s="25">
        <v>80</v>
      </c>
      <c r="AE2740" s="25" t="s">
        <v>782</v>
      </c>
      <c r="AF2740" s="25">
        <v>-23.407828207797401</v>
      </c>
      <c r="AG2740" s="25">
        <v>-67.962113130279405</v>
      </c>
      <c r="AH2740" s="25">
        <v>0.53125</v>
      </c>
      <c r="AI2740" s="25" t="s">
        <v>787</v>
      </c>
      <c r="AM2740" s="25" t="s">
        <v>784</v>
      </c>
      <c r="AN2740" s="25" t="s">
        <v>969</v>
      </c>
      <c r="AO2740" s="25" t="s">
        <v>785</v>
      </c>
      <c r="AR2740" s="25" t="s">
        <v>1217</v>
      </c>
    </row>
    <row r="2741" spans="1:44">
      <c r="A2741" s="25">
        <v>202506</v>
      </c>
      <c r="B2741" s="17" t="str">
        <f>IF(A2741="","",IFERROR(VLOOKUP(A2741,Campaña!A:K,2,0),"ID NO EXISTE"))</f>
        <v>Campaña junio 2025</v>
      </c>
      <c r="C2741" s="25">
        <v>324</v>
      </c>
      <c r="D2741" s="85" t="str">
        <f>IF(C2741="","",IFERROR(CONCATENATE(VLOOKUP(C2741,EstacionReplica!A:W,2,0)," - ",VLOOKUP(C2741,EstacionReplica!A:W,3,0)," - ",VLOOKUP(C2741,EstacionReplica!A:W,4,0)),"ID NO EXISTE"))</f>
        <v>E-055 - Registro individual - 1</v>
      </c>
      <c r="E2741" s="25">
        <v>2025</v>
      </c>
      <c r="F2741" s="25">
        <v>6</v>
      </c>
      <c r="G2741" s="25">
        <v>27</v>
      </c>
      <c r="H2741" s="86">
        <v>0.55208333333333337</v>
      </c>
      <c r="I2741" s="25" t="s">
        <v>771</v>
      </c>
      <c r="O2741" s="25" t="s">
        <v>772</v>
      </c>
      <c r="P2741" s="25" t="s">
        <v>773</v>
      </c>
      <c r="Q2741" s="25" t="s">
        <v>774</v>
      </c>
      <c r="R2741" s="25" t="s">
        <v>775</v>
      </c>
      <c r="S2741" s="25" t="s">
        <v>776</v>
      </c>
      <c r="T2741" s="25" t="s">
        <v>777</v>
      </c>
      <c r="V2741" s="25" t="s">
        <v>778</v>
      </c>
      <c r="X2741" s="25" t="s">
        <v>779</v>
      </c>
      <c r="AB2741" s="25" t="s">
        <v>780</v>
      </c>
      <c r="AC2741" s="25" t="s">
        <v>781</v>
      </c>
      <c r="AD2741" s="25">
        <v>0</v>
      </c>
      <c r="AE2741" s="25" t="s">
        <v>782</v>
      </c>
      <c r="AF2741" s="25">
        <v>-23.407873820244902</v>
      </c>
      <c r="AG2741" s="25">
        <v>-67.962181279402898</v>
      </c>
      <c r="AH2741" s="25">
        <v>0.55208333333333337</v>
      </c>
      <c r="AI2741" s="25" t="s">
        <v>783</v>
      </c>
      <c r="AM2741" s="25" t="s">
        <v>784</v>
      </c>
      <c r="AO2741" s="25" t="s">
        <v>785</v>
      </c>
      <c r="AR2741" s="25" t="s">
        <v>1217</v>
      </c>
    </row>
    <row r="2742" spans="1:44">
      <c r="A2742" s="25">
        <v>202506</v>
      </c>
      <c r="B2742" s="17" t="str">
        <f>IF(A2742="","",IFERROR(VLOOKUP(A2742,Campaña!A:K,2,0),"ID NO EXISTE"))</f>
        <v>Campaña junio 2025</v>
      </c>
      <c r="C2742" s="25">
        <v>325</v>
      </c>
      <c r="D2742" s="85" t="str">
        <f>IF(C2742="","",IFERROR(CONCATENATE(VLOOKUP(C2742,EstacionReplica!A:W,2,0)," - ",VLOOKUP(C2742,EstacionReplica!A:W,3,0)," - ",VLOOKUP(C2742,EstacionReplica!A:W,4,0)),"ID NO EXISTE"))</f>
        <v>E-056 - Registro individual - 1</v>
      </c>
      <c r="E2742" s="25">
        <v>2025</v>
      </c>
      <c r="F2742" s="25">
        <v>6</v>
      </c>
      <c r="G2742" s="25">
        <v>27</v>
      </c>
      <c r="H2742" s="86">
        <v>0.53611111111111109</v>
      </c>
      <c r="I2742" s="25" t="s">
        <v>771</v>
      </c>
      <c r="O2742" s="25" t="s">
        <v>772</v>
      </c>
      <c r="P2742" s="25" t="s">
        <v>773</v>
      </c>
      <c r="Q2742" s="25" t="s">
        <v>774</v>
      </c>
      <c r="R2742" s="25" t="s">
        <v>775</v>
      </c>
      <c r="S2742" s="25" t="s">
        <v>776</v>
      </c>
      <c r="T2742" s="25" t="s">
        <v>777</v>
      </c>
      <c r="V2742" s="25" t="s">
        <v>778</v>
      </c>
      <c r="X2742" s="25" t="s">
        <v>779</v>
      </c>
      <c r="AB2742" s="25" t="s">
        <v>780</v>
      </c>
      <c r="AC2742" s="25" t="s">
        <v>781</v>
      </c>
      <c r="AD2742" s="25">
        <v>100</v>
      </c>
      <c r="AE2742" s="25" t="s">
        <v>782</v>
      </c>
      <c r="AF2742" s="25">
        <v>-23.4078916232301</v>
      </c>
      <c r="AG2742" s="25">
        <v>-67.962141994955005</v>
      </c>
      <c r="AH2742" s="25">
        <v>0.53611111111111109</v>
      </c>
      <c r="AI2742" s="25" t="s">
        <v>787</v>
      </c>
      <c r="AM2742" s="25" t="s">
        <v>784</v>
      </c>
      <c r="AN2742" s="25" t="s">
        <v>1197</v>
      </c>
      <c r="AO2742" s="25" t="s">
        <v>785</v>
      </c>
      <c r="AR2742" s="25" t="s">
        <v>1217</v>
      </c>
    </row>
    <row r="2743" spans="1:44">
      <c r="A2743" s="25">
        <v>202506</v>
      </c>
      <c r="B2743" s="17" t="str">
        <f>IF(A2743="","",IFERROR(VLOOKUP(A2743,Campaña!A:K,2,0),"ID NO EXISTE"))</f>
        <v>Campaña junio 2025</v>
      </c>
      <c r="C2743" s="25">
        <v>326</v>
      </c>
      <c r="D2743" s="85" t="str">
        <f>IF(C2743="","",IFERROR(CONCATENATE(VLOOKUP(C2743,EstacionReplica!A:W,2,0)," - ",VLOOKUP(C2743,EstacionReplica!A:W,3,0)," - ",VLOOKUP(C2743,EstacionReplica!A:W,4,0)),"ID NO EXISTE"))</f>
        <v>E-057 - Registro individual - 1</v>
      </c>
      <c r="E2743" s="25">
        <v>2025</v>
      </c>
      <c r="F2743" s="25">
        <v>6</v>
      </c>
      <c r="G2743" s="25">
        <v>27</v>
      </c>
      <c r="H2743" s="86">
        <v>0.51180555555555551</v>
      </c>
      <c r="I2743" s="25" t="s">
        <v>771</v>
      </c>
      <c r="O2743" s="25" t="s">
        <v>772</v>
      </c>
      <c r="P2743" s="25" t="s">
        <v>773</v>
      </c>
      <c r="Q2743" s="25" t="s">
        <v>774</v>
      </c>
      <c r="R2743" s="25" t="s">
        <v>775</v>
      </c>
      <c r="S2743" s="25" t="s">
        <v>776</v>
      </c>
      <c r="T2743" s="25" t="s">
        <v>777</v>
      </c>
      <c r="V2743" s="25" t="s">
        <v>778</v>
      </c>
      <c r="X2743" s="25" t="s">
        <v>779</v>
      </c>
      <c r="AB2743" s="25" t="s">
        <v>780</v>
      </c>
      <c r="AC2743" s="25" t="s">
        <v>781</v>
      </c>
      <c r="AD2743" s="25">
        <v>90</v>
      </c>
      <c r="AE2743" s="25" t="s">
        <v>782</v>
      </c>
      <c r="AF2743" s="25">
        <v>-23.407827882781501</v>
      </c>
      <c r="AG2743" s="25">
        <v>-67.962064200811199</v>
      </c>
      <c r="AH2743" s="25">
        <v>0.51180555555555551</v>
      </c>
      <c r="AI2743" s="25" t="s">
        <v>787</v>
      </c>
      <c r="AM2743" s="25" t="s">
        <v>784</v>
      </c>
      <c r="AN2743" s="25" t="s">
        <v>805</v>
      </c>
      <c r="AO2743" s="25" t="s">
        <v>785</v>
      </c>
      <c r="AR2743" s="25" t="s">
        <v>1217</v>
      </c>
    </row>
    <row r="2744" spans="1:44">
      <c r="A2744" s="25">
        <v>202506</v>
      </c>
      <c r="B2744" s="17" t="str">
        <f>IF(A2744="","",IFERROR(VLOOKUP(A2744,Campaña!A:K,2,0),"ID NO EXISTE"))</f>
        <v>Campaña junio 2025</v>
      </c>
      <c r="C2744" s="25">
        <v>327</v>
      </c>
      <c r="D2744" s="85" t="str">
        <f>IF(C2744="","",IFERROR(CONCATENATE(VLOOKUP(C2744,EstacionReplica!A:W,2,0)," - ",VLOOKUP(C2744,EstacionReplica!A:W,3,0)," - ",VLOOKUP(C2744,EstacionReplica!A:W,4,0)),"ID NO EXISTE"))</f>
        <v>E-058 - Registro individual - 1</v>
      </c>
      <c r="E2744" s="25">
        <v>2025</v>
      </c>
      <c r="F2744" s="25">
        <v>6</v>
      </c>
      <c r="G2744" s="25">
        <v>27</v>
      </c>
      <c r="H2744" s="86">
        <v>0.51527777777777772</v>
      </c>
      <c r="I2744" s="25" t="s">
        <v>771</v>
      </c>
      <c r="O2744" s="25" t="s">
        <v>772</v>
      </c>
      <c r="P2744" s="25" t="s">
        <v>773</v>
      </c>
      <c r="Q2744" s="25" t="s">
        <v>774</v>
      </c>
      <c r="R2744" s="25" t="s">
        <v>775</v>
      </c>
      <c r="S2744" s="25" t="s">
        <v>776</v>
      </c>
      <c r="T2744" s="25" t="s">
        <v>777</v>
      </c>
      <c r="V2744" s="25" t="s">
        <v>778</v>
      </c>
      <c r="X2744" s="25" t="s">
        <v>779</v>
      </c>
      <c r="AB2744" s="25" t="s">
        <v>780</v>
      </c>
      <c r="AC2744" s="25" t="s">
        <v>781</v>
      </c>
      <c r="AD2744" s="25">
        <v>60</v>
      </c>
      <c r="AE2744" s="25" t="s">
        <v>782</v>
      </c>
      <c r="AF2744" s="25">
        <v>-23.4078366542475</v>
      </c>
      <c r="AG2744" s="25">
        <v>-67.962024986800003</v>
      </c>
      <c r="AH2744" s="25">
        <v>0.51527777777777772</v>
      </c>
      <c r="AI2744" s="25" t="s">
        <v>787</v>
      </c>
      <c r="AM2744" s="25" t="s">
        <v>784</v>
      </c>
      <c r="AN2744" s="25" t="s">
        <v>1035</v>
      </c>
      <c r="AO2744" s="25" t="s">
        <v>785</v>
      </c>
      <c r="AR2744" s="25" t="s">
        <v>1217</v>
      </c>
    </row>
    <row r="2745" spans="1:44">
      <c r="A2745" s="25">
        <v>202506</v>
      </c>
      <c r="B2745" s="17" t="str">
        <f>IF(A2745="","",IFERROR(VLOOKUP(A2745,Campaña!A:K,2,0),"ID NO EXISTE"))</f>
        <v>Campaña junio 2025</v>
      </c>
      <c r="C2745" s="25">
        <v>328</v>
      </c>
      <c r="D2745" s="85" t="str">
        <f>IF(C2745="","",IFERROR(CONCATENATE(VLOOKUP(C2745,EstacionReplica!A:W,2,0)," - ",VLOOKUP(C2745,EstacionReplica!A:W,3,0)," - ",VLOOKUP(C2745,EstacionReplica!A:W,4,0)),"ID NO EXISTE"))</f>
        <v>E-059 - Registro individual - 1</v>
      </c>
      <c r="E2745" s="25">
        <v>2025</v>
      </c>
      <c r="F2745" s="25">
        <v>6</v>
      </c>
      <c r="G2745" s="25">
        <v>27</v>
      </c>
      <c r="H2745" s="86">
        <v>0.52500000000000002</v>
      </c>
      <c r="I2745" s="25" t="s">
        <v>771</v>
      </c>
      <c r="O2745" s="25" t="s">
        <v>772</v>
      </c>
      <c r="P2745" s="25" t="s">
        <v>773</v>
      </c>
      <c r="Q2745" s="25" t="s">
        <v>774</v>
      </c>
      <c r="R2745" s="25" t="s">
        <v>775</v>
      </c>
      <c r="S2745" s="25" t="s">
        <v>776</v>
      </c>
      <c r="T2745" s="25" t="s">
        <v>777</v>
      </c>
      <c r="V2745" s="25" t="s">
        <v>778</v>
      </c>
      <c r="X2745" s="25" t="s">
        <v>779</v>
      </c>
      <c r="AB2745" s="25" t="s">
        <v>780</v>
      </c>
      <c r="AC2745" s="25" t="s">
        <v>781</v>
      </c>
      <c r="AD2745" s="25">
        <v>90</v>
      </c>
      <c r="AE2745" s="25" t="s">
        <v>782</v>
      </c>
      <c r="AF2745" s="25">
        <v>-23.407783050347</v>
      </c>
      <c r="AG2745" s="25">
        <v>-67.9621134824352</v>
      </c>
      <c r="AH2745" s="25">
        <v>0.52500000000000002</v>
      </c>
      <c r="AI2745" s="25" t="s">
        <v>792</v>
      </c>
      <c r="AM2745" s="25" t="s">
        <v>784</v>
      </c>
      <c r="AN2745" s="25" t="s">
        <v>817</v>
      </c>
      <c r="AO2745" s="25" t="s">
        <v>785</v>
      </c>
      <c r="AR2745" s="25" t="s">
        <v>1217</v>
      </c>
    </row>
    <row r="2746" spans="1:44">
      <c r="A2746" s="25">
        <v>202506</v>
      </c>
      <c r="B2746" s="17" t="str">
        <f>IF(A2746="","",IFERROR(VLOOKUP(A2746,Campaña!A:K,2,0),"ID NO EXISTE"))</f>
        <v>Campaña junio 2025</v>
      </c>
      <c r="C2746" s="25">
        <v>329</v>
      </c>
      <c r="D2746" s="85" t="str">
        <f>IF(C2746="","",IFERROR(CONCATENATE(VLOOKUP(C2746,EstacionReplica!A:W,2,0)," - ",VLOOKUP(C2746,EstacionReplica!A:W,3,0)," - ",VLOOKUP(C2746,EstacionReplica!A:W,4,0)),"ID NO EXISTE"))</f>
        <v>E-060 - Registro individual - 1</v>
      </c>
      <c r="E2746" s="25">
        <v>2025</v>
      </c>
      <c r="F2746" s="25">
        <v>6</v>
      </c>
      <c r="G2746" s="25">
        <v>27</v>
      </c>
      <c r="H2746" s="86">
        <v>0.52083333333333337</v>
      </c>
      <c r="I2746" s="25" t="s">
        <v>771</v>
      </c>
      <c r="O2746" s="25" t="s">
        <v>772</v>
      </c>
      <c r="P2746" s="25" t="s">
        <v>773</v>
      </c>
      <c r="Q2746" s="25" t="s">
        <v>774</v>
      </c>
      <c r="R2746" s="25" t="s">
        <v>775</v>
      </c>
      <c r="S2746" s="25" t="s">
        <v>776</v>
      </c>
      <c r="T2746" s="25" t="s">
        <v>777</v>
      </c>
      <c r="V2746" s="25" t="s">
        <v>778</v>
      </c>
      <c r="X2746" s="25" t="s">
        <v>779</v>
      </c>
      <c r="AB2746" s="25" t="s">
        <v>780</v>
      </c>
      <c r="AC2746" s="25" t="s">
        <v>781</v>
      </c>
      <c r="AD2746" s="25">
        <v>80</v>
      </c>
      <c r="AE2746" s="25" t="s">
        <v>782</v>
      </c>
      <c r="AF2746" s="25">
        <v>-23.407746599372</v>
      </c>
      <c r="AG2746" s="25">
        <v>-67.962064834720906</v>
      </c>
      <c r="AH2746" s="25">
        <v>0.52083333333333337</v>
      </c>
      <c r="AI2746" s="25" t="s">
        <v>792</v>
      </c>
      <c r="AM2746" s="25" t="s">
        <v>784</v>
      </c>
      <c r="AN2746" s="25" t="s">
        <v>878</v>
      </c>
      <c r="AO2746" s="25" t="s">
        <v>785</v>
      </c>
      <c r="AR2746" s="25" t="s">
        <v>1217</v>
      </c>
    </row>
    <row r="2747" spans="1:44">
      <c r="A2747" s="25">
        <v>202506</v>
      </c>
      <c r="B2747" s="17" t="str">
        <f>IF(A2747="","",IFERROR(VLOOKUP(A2747,Campaña!A:K,2,0),"ID NO EXISTE"))</f>
        <v>Campaña junio 2025</v>
      </c>
      <c r="C2747" s="25">
        <v>330</v>
      </c>
      <c r="D2747" s="85" t="str">
        <f>IF(C2747="","",IFERROR(CONCATENATE(VLOOKUP(C2747,EstacionReplica!A:W,2,0)," - ",VLOOKUP(C2747,EstacionReplica!A:W,3,0)," - ",VLOOKUP(C2747,EstacionReplica!A:W,4,0)),"ID NO EXISTE"))</f>
        <v>E-061 - Registro individual - 1</v>
      </c>
      <c r="E2747" s="25">
        <v>2025</v>
      </c>
      <c r="F2747" s="25">
        <v>6</v>
      </c>
      <c r="G2747" s="25">
        <v>27</v>
      </c>
      <c r="H2747" s="86">
        <v>0.52500000000000002</v>
      </c>
      <c r="I2747" s="25" t="s">
        <v>771</v>
      </c>
      <c r="O2747" s="25" t="s">
        <v>772</v>
      </c>
      <c r="P2747" s="25" t="s">
        <v>773</v>
      </c>
      <c r="Q2747" s="25" t="s">
        <v>774</v>
      </c>
      <c r="R2747" s="25" t="s">
        <v>775</v>
      </c>
      <c r="S2747" s="25" t="s">
        <v>776</v>
      </c>
      <c r="T2747" s="25" t="s">
        <v>777</v>
      </c>
      <c r="V2747" s="25" t="s">
        <v>778</v>
      </c>
      <c r="X2747" s="25" t="s">
        <v>779</v>
      </c>
      <c r="AB2747" s="25" t="s">
        <v>780</v>
      </c>
      <c r="AC2747" s="25" t="s">
        <v>781</v>
      </c>
      <c r="AD2747" s="25">
        <v>90</v>
      </c>
      <c r="AE2747" s="25" t="s">
        <v>782</v>
      </c>
      <c r="AF2747" s="25">
        <v>-23.407747054388199</v>
      </c>
      <c r="AG2747" s="25">
        <v>-67.962133335934794</v>
      </c>
      <c r="AH2747" s="25">
        <v>0.52500000000000002</v>
      </c>
      <c r="AI2747" s="25" t="s">
        <v>787</v>
      </c>
      <c r="AM2747" s="25" t="s">
        <v>784</v>
      </c>
      <c r="AN2747" s="25" t="s">
        <v>871</v>
      </c>
      <c r="AO2747" s="25" t="s">
        <v>785</v>
      </c>
      <c r="AR2747" s="25" t="s">
        <v>1217</v>
      </c>
    </row>
    <row r="2748" spans="1:44">
      <c r="A2748" s="25">
        <v>202506</v>
      </c>
      <c r="B2748" s="17" t="str">
        <f>IF(A2748="","",IFERROR(VLOOKUP(A2748,Campaña!A:K,2,0),"ID NO EXISTE"))</f>
        <v>Campaña junio 2025</v>
      </c>
      <c r="C2748" s="25">
        <v>331</v>
      </c>
      <c r="D2748" s="85" t="str">
        <f>IF(C2748="","",IFERROR(CONCATENATE(VLOOKUP(C2748,EstacionReplica!A:W,2,0)," - ",VLOOKUP(C2748,EstacionReplica!A:W,3,0)," - ",VLOOKUP(C2748,EstacionReplica!A:W,4,0)),"ID NO EXISTE"))</f>
        <v>E-062 - Registro individual - 1</v>
      </c>
      <c r="E2748" s="25">
        <v>2025</v>
      </c>
      <c r="F2748" s="25">
        <v>6</v>
      </c>
      <c r="G2748" s="25">
        <v>27</v>
      </c>
      <c r="H2748" s="86">
        <v>0.52916666666666667</v>
      </c>
      <c r="I2748" s="25" t="s">
        <v>771</v>
      </c>
      <c r="O2748" s="25" t="s">
        <v>772</v>
      </c>
      <c r="P2748" s="25" t="s">
        <v>773</v>
      </c>
      <c r="Q2748" s="25" t="s">
        <v>774</v>
      </c>
      <c r="R2748" s="25" t="s">
        <v>775</v>
      </c>
      <c r="S2748" s="25" t="s">
        <v>776</v>
      </c>
      <c r="T2748" s="25" t="s">
        <v>777</v>
      </c>
      <c r="V2748" s="25" t="s">
        <v>778</v>
      </c>
      <c r="X2748" s="25" t="s">
        <v>779</v>
      </c>
      <c r="AB2748" s="25" t="s">
        <v>780</v>
      </c>
      <c r="AC2748" s="25" t="s">
        <v>781</v>
      </c>
      <c r="AD2748" s="25">
        <v>90</v>
      </c>
      <c r="AE2748" s="25" t="s">
        <v>782</v>
      </c>
      <c r="AF2748" s="25">
        <v>-23.407692475435798</v>
      </c>
      <c r="AG2748" s="25">
        <v>-67.962075043209396</v>
      </c>
      <c r="AH2748" s="25">
        <v>0.52916666666666667</v>
      </c>
      <c r="AI2748" s="25" t="s">
        <v>792</v>
      </c>
      <c r="AM2748" s="25" t="s">
        <v>784</v>
      </c>
      <c r="AN2748" s="25" t="s">
        <v>793</v>
      </c>
      <c r="AO2748" s="25" t="s">
        <v>785</v>
      </c>
      <c r="AR2748" s="25" t="s">
        <v>1217</v>
      </c>
    </row>
    <row r="2749" spans="1:44">
      <c r="A2749" s="25">
        <v>202506</v>
      </c>
      <c r="B2749" s="17" t="str">
        <f>IF(A2749="","",IFERROR(VLOOKUP(A2749,Campaña!A:K,2,0),"ID NO EXISTE"))</f>
        <v>Campaña junio 2025</v>
      </c>
      <c r="C2749" s="25">
        <v>332</v>
      </c>
      <c r="D2749" s="85" t="str">
        <f>IF(C2749="","",IFERROR(CONCATENATE(VLOOKUP(C2749,EstacionReplica!A:W,2,0)," - ",VLOOKUP(C2749,EstacionReplica!A:W,3,0)," - ",VLOOKUP(C2749,EstacionReplica!A:W,4,0)),"ID NO EXISTE"))</f>
        <v>E-063 - Registro individual - 1</v>
      </c>
      <c r="E2749" s="25">
        <v>2025</v>
      </c>
      <c r="F2749" s="25">
        <v>6</v>
      </c>
      <c r="G2749" s="25">
        <v>27</v>
      </c>
      <c r="H2749" s="86">
        <v>0.52916666666666667</v>
      </c>
      <c r="I2749" s="25" t="s">
        <v>771</v>
      </c>
      <c r="O2749" s="25" t="s">
        <v>772</v>
      </c>
      <c r="P2749" s="25" t="s">
        <v>773</v>
      </c>
      <c r="Q2749" s="25" t="s">
        <v>774</v>
      </c>
      <c r="R2749" s="25" t="s">
        <v>775</v>
      </c>
      <c r="S2749" s="25" t="s">
        <v>776</v>
      </c>
      <c r="T2749" s="25" t="s">
        <v>777</v>
      </c>
      <c r="V2749" s="25" t="s">
        <v>778</v>
      </c>
      <c r="X2749" s="25" t="s">
        <v>779</v>
      </c>
      <c r="AB2749" s="25" t="s">
        <v>780</v>
      </c>
      <c r="AC2749" s="25" t="s">
        <v>781</v>
      </c>
      <c r="AD2749" s="25">
        <v>20</v>
      </c>
      <c r="AE2749" s="25" t="s">
        <v>782</v>
      </c>
      <c r="AF2749" s="25">
        <v>-23.4076560894562</v>
      </c>
      <c r="AG2749" s="25">
        <v>-67.962036181418995</v>
      </c>
      <c r="AH2749" s="25">
        <v>0.52916666666666667</v>
      </c>
      <c r="AI2749" s="25" t="s">
        <v>787</v>
      </c>
      <c r="AM2749" s="25" t="s">
        <v>784</v>
      </c>
      <c r="AN2749" s="25" t="s">
        <v>884</v>
      </c>
      <c r="AO2749" s="25" t="s">
        <v>785</v>
      </c>
      <c r="AR2749" s="25" t="s">
        <v>1217</v>
      </c>
    </row>
    <row r="2750" spans="1:44">
      <c r="A2750" s="25">
        <v>202506</v>
      </c>
      <c r="B2750" s="17" t="str">
        <f>IF(A2750="","",IFERROR(VLOOKUP(A2750,Campaña!A:K,2,0),"ID NO EXISTE"))</f>
        <v>Campaña junio 2025</v>
      </c>
      <c r="C2750" s="25">
        <v>333</v>
      </c>
      <c r="D2750" s="85" t="str">
        <f>IF(C2750="","",IFERROR(CONCATENATE(VLOOKUP(C2750,EstacionReplica!A:W,2,0)," - ",VLOOKUP(C2750,EstacionReplica!A:W,3,0)," - ",VLOOKUP(C2750,EstacionReplica!A:W,4,0)),"ID NO EXISTE"))</f>
        <v>E-064 - Registro individual - 1</v>
      </c>
      <c r="E2750" s="25">
        <v>2025</v>
      </c>
      <c r="F2750" s="25">
        <v>6</v>
      </c>
      <c r="G2750" s="25">
        <v>27</v>
      </c>
      <c r="H2750" s="86">
        <v>0.53541666666666665</v>
      </c>
      <c r="I2750" s="25" t="s">
        <v>771</v>
      </c>
      <c r="O2750" s="25" t="s">
        <v>772</v>
      </c>
      <c r="P2750" s="25" t="s">
        <v>773</v>
      </c>
      <c r="Q2750" s="25" t="s">
        <v>774</v>
      </c>
      <c r="R2750" s="25" t="s">
        <v>775</v>
      </c>
      <c r="S2750" s="25" t="s">
        <v>776</v>
      </c>
      <c r="T2750" s="25" t="s">
        <v>777</v>
      </c>
      <c r="V2750" s="25" t="s">
        <v>778</v>
      </c>
      <c r="X2750" s="25" t="s">
        <v>779</v>
      </c>
      <c r="AB2750" s="25" t="s">
        <v>780</v>
      </c>
      <c r="AC2750" s="25" t="s">
        <v>781</v>
      </c>
      <c r="AD2750" s="25">
        <v>90</v>
      </c>
      <c r="AE2750" s="25" t="s">
        <v>782</v>
      </c>
      <c r="AF2750" s="25">
        <v>-23.407674932465</v>
      </c>
      <c r="AG2750" s="25">
        <v>-67.962153471135693</v>
      </c>
      <c r="AH2750" s="25">
        <v>0.53541666666666665</v>
      </c>
      <c r="AI2750" s="25" t="s">
        <v>787</v>
      </c>
      <c r="AM2750" s="25" t="s">
        <v>784</v>
      </c>
      <c r="AN2750" s="25" t="s">
        <v>793</v>
      </c>
      <c r="AO2750" s="25" t="s">
        <v>785</v>
      </c>
      <c r="AR2750" s="25" t="s">
        <v>1217</v>
      </c>
    </row>
    <row r="2751" spans="1:44">
      <c r="A2751" s="25">
        <v>202506</v>
      </c>
      <c r="B2751" s="17" t="str">
        <f>IF(A2751="","",IFERROR(VLOOKUP(A2751,Campaña!A:K,2,0),"ID NO EXISTE"))</f>
        <v>Campaña junio 2025</v>
      </c>
      <c r="C2751" s="25">
        <v>334</v>
      </c>
      <c r="D2751" s="85" t="str">
        <f>IF(C2751="","",IFERROR(CONCATENATE(VLOOKUP(C2751,EstacionReplica!A:W,2,0)," - ",VLOOKUP(C2751,EstacionReplica!A:W,3,0)," - ",VLOOKUP(C2751,EstacionReplica!A:W,4,0)),"ID NO EXISTE"))</f>
        <v>E-065 - Registro individual - 1</v>
      </c>
      <c r="E2751" s="25">
        <v>2025</v>
      </c>
      <c r="F2751" s="25">
        <v>6</v>
      </c>
      <c r="G2751" s="25">
        <v>27</v>
      </c>
      <c r="H2751" s="86">
        <v>0.55208333333333337</v>
      </c>
      <c r="I2751" s="25" t="s">
        <v>771</v>
      </c>
      <c r="O2751" s="25" t="s">
        <v>772</v>
      </c>
      <c r="P2751" s="25" t="s">
        <v>773</v>
      </c>
      <c r="Q2751" s="25" t="s">
        <v>774</v>
      </c>
      <c r="R2751" s="25" t="s">
        <v>775</v>
      </c>
      <c r="S2751" s="25" t="s">
        <v>776</v>
      </c>
      <c r="T2751" s="25" t="s">
        <v>777</v>
      </c>
      <c r="V2751" s="25" t="s">
        <v>778</v>
      </c>
      <c r="X2751" s="25" t="s">
        <v>779</v>
      </c>
      <c r="AB2751" s="25" t="s">
        <v>780</v>
      </c>
      <c r="AC2751" s="25" t="s">
        <v>781</v>
      </c>
      <c r="AD2751" s="25">
        <v>0</v>
      </c>
      <c r="AE2751" s="25" t="s">
        <v>782</v>
      </c>
      <c r="AF2751" s="25">
        <v>-23.407928659131802</v>
      </c>
      <c r="AG2751" s="25">
        <v>-67.962278715856101</v>
      </c>
      <c r="AH2751" s="25">
        <v>0.55208333333333337</v>
      </c>
      <c r="AI2751" s="25" t="s">
        <v>783</v>
      </c>
      <c r="AM2751" s="25" t="s">
        <v>784</v>
      </c>
      <c r="AO2751" s="25" t="s">
        <v>785</v>
      </c>
      <c r="AR2751" s="25" t="s">
        <v>1217</v>
      </c>
    </row>
    <row r="2752" spans="1:44">
      <c r="A2752" s="25">
        <v>202506</v>
      </c>
      <c r="B2752" s="17" t="str">
        <f>IF(A2752="","",IFERROR(VLOOKUP(A2752,Campaña!A:K,2,0),"ID NO EXISTE"))</f>
        <v>Campaña junio 2025</v>
      </c>
      <c r="C2752" s="25">
        <v>335</v>
      </c>
      <c r="D2752" s="85" t="str">
        <f>IF(C2752="","",IFERROR(CONCATENATE(VLOOKUP(C2752,EstacionReplica!A:W,2,0)," - ",VLOOKUP(C2752,EstacionReplica!A:W,3,0)," - ",VLOOKUP(C2752,EstacionReplica!A:W,4,0)),"ID NO EXISTE"))</f>
        <v>E-066 - Registro individual - 1</v>
      </c>
      <c r="E2752" s="25">
        <v>2025</v>
      </c>
      <c r="F2752" s="25">
        <v>6</v>
      </c>
      <c r="G2752" s="25">
        <v>27</v>
      </c>
      <c r="H2752" s="86">
        <v>0.48402777777777778</v>
      </c>
      <c r="I2752" s="25" t="s">
        <v>771</v>
      </c>
      <c r="O2752" s="25" t="s">
        <v>772</v>
      </c>
      <c r="P2752" s="25" t="s">
        <v>773</v>
      </c>
      <c r="Q2752" s="25" t="s">
        <v>774</v>
      </c>
      <c r="R2752" s="25" t="s">
        <v>775</v>
      </c>
      <c r="S2752" s="25" t="s">
        <v>776</v>
      </c>
      <c r="T2752" s="25" t="s">
        <v>777</v>
      </c>
      <c r="V2752" s="25" t="s">
        <v>778</v>
      </c>
      <c r="X2752" s="25" t="s">
        <v>779</v>
      </c>
      <c r="AB2752" s="25" t="s">
        <v>780</v>
      </c>
      <c r="AC2752" s="25" t="s">
        <v>781</v>
      </c>
      <c r="AD2752" s="25">
        <v>50</v>
      </c>
      <c r="AE2752" s="25" t="s">
        <v>782</v>
      </c>
      <c r="AF2752" s="25">
        <v>-23.408200123758299</v>
      </c>
      <c r="AG2752" s="25">
        <v>-67.962354890602995</v>
      </c>
      <c r="AH2752" s="25">
        <v>0.48402777777777778</v>
      </c>
      <c r="AI2752" s="25" t="s">
        <v>787</v>
      </c>
      <c r="AM2752" s="25" t="s">
        <v>784</v>
      </c>
      <c r="AN2752" s="25" t="s">
        <v>1229</v>
      </c>
      <c r="AO2752" s="25" t="s">
        <v>785</v>
      </c>
      <c r="AR2752" s="25" t="s">
        <v>1217</v>
      </c>
    </row>
    <row r="2753" spans="1:44">
      <c r="A2753" s="25">
        <v>202506</v>
      </c>
      <c r="B2753" s="17" t="str">
        <f>IF(A2753="","",IFERROR(VLOOKUP(A2753,Campaña!A:K,2,0),"ID NO EXISTE"))</f>
        <v>Campaña junio 2025</v>
      </c>
      <c r="C2753" s="25">
        <v>336</v>
      </c>
      <c r="D2753" s="85" t="str">
        <f>IF(C2753="","",IFERROR(CONCATENATE(VLOOKUP(C2753,EstacionReplica!A:W,2,0)," - ",VLOOKUP(C2753,EstacionReplica!A:W,3,0)," - ",VLOOKUP(C2753,EstacionReplica!A:W,4,0)),"ID NO EXISTE"))</f>
        <v>E-067 - Registro individual - 1</v>
      </c>
      <c r="E2753" s="25">
        <v>2025</v>
      </c>
      <c r="F2753" s="25">
        <v>6</v>
      </c>
      <c r="G2753" s="25">
        <v>27</v>
      </c>
      <c r="H2753" s="86">
        <v>0.48402777777777778</v>
      </c>
      <c r="I2753" s="25" t="s">
        <v>771</v>
      </c>
      <c r="O2753" s="25" t="s">
        <v>772</v>
      </c>
      <c r="P2753" s="25" t="s">
        <v>773</v>
      </c>
      <c r="Q2753" s="25" t="s">
        <v>774</v>
      </c>
      <c r="R2753" s="25" t="s">
        <v>775</v>
      </c>
      <c r="S2753" s="25" t="s">
        <v>776</v>
      </c>
      <c r="T2753" s="25" t="s">
        <v>777</v>
      </c>
      <c r="V2753" s="25" t="s">
        <v>778</v>
      </c>
      <c r="X2753" s="25" t="s">
        <v>779</v>
      </c>
      <c r="AB2753" s="25" t="s">
        <v>780</v>
      </c>
      <c r="AC2753" s="25" t="s">
        <v>781</v>
      </c>
      <c r="AD2753" s="25">
        <v>50</v>
      </c>
      <c r="AE2753" s="25" t="s">
        <v>782</v>
      </c>
      <c r="AF2753" s="25">
        <v>-23.408209025272399</v>
      </c>
      <c r="AG2753" s="25">
        <v>-67.962335248342001</v>
      </c>
      <c r="AH2753" s="25">
        <v>0.48402777777777778</v>
      </c>
      <c r="AI2753" s="25" t="s">
        <v>787</v>
      </c>
      <c r="AM2753" s="25" t="s">
        <v>784</v>
      </c>
      <c r="AN2753" s="25" t="s">
        <v>1230</v>
      </c>
      <c r="AO2753" s="25" t="s">
        <v>785</v>
      </c>
      <c r="AR2753" s="25" t="s">
        <v>1217</v>
      </c>
    </row>
    <row r="2754" spans="1:44">
      <c r="A2754" s="25">
        <v>202506</v>
      </c>
      <c r="B2754" s="17" t="str">
        <f>IF(A2754="","",IFERROR(VLOOKUP(A2754,Campaña!A:K,2,0),"ID NO EXISTE"))</f>
        <v>Campaña junio 2025</v>
      </c>
      <c r="C2754" s="25">
        <v>337</v>
      </c>
      <c r="D2754" s="85" t="str">
        <f>IF(C2754="","",IFERROR(CONCATENATE(VLOOKUP(C2754,EstacionReplica!A:W,2,0)," - ",VLOOKUP(C2754,EstacionReplica!A:W,3,0)," - ",VLOOKUP(C2754,EstacionReplica!A:W,4,0)),"ID NO EXISTE"))</f>
        <v>E-068 - Registro individual - 1</v>
      </c>
      <c r="E2754" s="25">
        <v>2025</v>
      </c>
      <c r="F2754" s="25">
        <v>6</v>
      </c>
      <c r="G2754" s="25">
        <v>27</v>
      </c>
      <c r="H2754" s="86">
        <v>0.48402777777777778</v>
      </c>
      <c r="I2754" s="25" t="s">
        <v>771</v>
      </c>
      <c r="O2754" s="25" t="s">
        <v>772</v>
      </c>
      <c r="P2754" s="25" t="s">
        <v>773</v>
      </c>
      <c r="Q2754" s="25" t="s">
        <v>774</v>
      </c>
      <c r="R2754" s="25" t="s">
        <v>775</v>
      </c>
      <c r="S2754" s="25" t="s">
        <v>776</v>
      </c>
      <c r="T2754" s="25" t="s">
        <v>777</v>
      </c>
      <c r="V2754" s="25" t="s">
        <v>778</v>
      </c>
      <c r="X2754" s="25" t="s">
        <v>779</v>
      </c>
      <c r="AB2754" s="25" t="s">
        <v>780</v>
      </c>
      <c r="AC2754" s="25" t="s">
        <v>781</v>
      </c>
      <c r="AD2754" s="25">
        <v>70</v>
      </c>
      <c r="AE2754" s="25" t="s">
        <v>782</v>
      </c>
      <c r="AF2754" s="25">
        <v>-23.408190897302902</v>
      </c>
      <c r="AG2754" s="25">
        <v>-67.962325603255806</v>
      </c>
      <c r="AH2754" s="25">
        <v>0.48402777777777778</v>
      </c>
      <c r="AI2754" s="25" t="s">
        <v>787</v>
      </c>
      <c r="AM2754" s="25" t="s">
        <v>784</v>
      </c>
      <c r="AN2754" s="25" t="s">
        <v>803</v>
      </c>
      <c r="AO2754" s="25" t="s">
        <v>785</v>
      </c>
      <c r="AR2754" s="25" t="s">
        <v>1217</v>
      </c>
    </row>
    <row r="2755" spans="1:44">
      <c r="A2755" s="25">
        <v>202506</v>
      </c>
      <c r="B2755" s="17" t="str">
        <f>IF(A2755="","",IFERROR(VLOOKUP(A2755,Campaña!A:K,2,0),"ID NO EXISTE"))</f>
        <v>Campaña junio 2025</v>
      </c>
      <c r="C2755" s="25">
        <v>338</v>
      </c>
      <c r="D2755" s="85" t="str">
        <f>IF(C2755="","",IFERROR(CONCATENATE(VLOOKUP(C2755,EstacionReplica!A:W,2,0)," - ",VLOOKUP(C2755,EstacionReplica!A:W,3,0)," - ",VLOOKUP(C2755,EstacionReplica!A:W,4,0)),"ID NO EXISTE"))</f>
        <v>E-069 - Registro individual - 1</v>
      </c>
      <c r="E2755" s="25">
        <v>2025</v>
      </c>
      <c r="F2755" s="25">
        <v>6</v>
      </c>
      <c r="G2755" s="25">
        <v>27</v>
      </c>
      <c r="H2755" s="86">
        <v>0.48541666666666666</v>
      </c>
      <c r="I2755" s="25" t="s">
        <v>771</v>
      </c>
      <c r="O2755" s="25" t="s">
        <v>772</v>
      </c>
      <c r="P2755" s="25" t="s">
        <v>773</v>
      </c>
      <c r="Q2755" s="25" t="s">
        <v>774</v>
      </c>
      <c r="R2755" s="25" t="s">
        <v>775</v>
      </c>
      <c r="S2755" s="25" t="s">
        <v>776</v>
      </c>
      <c r="T2755" s="25" t="s">
        <v>777</v>
      </c>
      <c r="V2755" s="25" t="s">
        <v>778</v>
      </c>
      <c r="X2755" s="25" t="s">
        <v>779</v>
      </c>
      <c r="AB2755" s="25" t="s">
        <v>780</v>
      </c>
      <c r="AC2755" s="25" t="s">
        <v>781</v>
      </c>
      <c r="AD2755" s="25">
        <v>80</v>
      </c>
      <c r="AE2755" s="25" t="s">
        <v>782</v>
      </c>
      <c r="AF2755" s="25">
        <v>-23.408182060777701</v>
      </c>
      <c r="AG2755" s="25">
        <v>-67.962355031435095</v>
      </c>
      <c r="AH2755" s="25">
        <v>0.48541666666666666</v>
      </c>
      <c r="AI2755" s="25" t="s">
        <v>787</v>
      </c>
      <c r="AM2755" s="25" t="s">
        <v>784</v>
      </c>
      <c r="AN2755" s="25" t="s">
        <v>807</v>
      </c>
      <c r="AO2755" s="25" t="s">
        <v>785</v>
      </c>
      <c r="AR2755" s="25" t="s">
        <v>1217</v>
      </c>
    </row>
    <row r="2756" spans="1:44">
      <c r="A2756" s="25">
        <v>202506</v>
      </c>
      <c r="B2756" s="17" t="str">
        <f>IF(A2756="","",IFERROR(VLOOKUP(A2756,Campaña!A:K,2,0),"ID NO EXISTE"))</f>
        <v>Campaña junio 2025</v>
      </c>
      <c r="C2756" s="25">
        <v>339</v>
      </c>
      <c r="D2756" s="85" t="str">
        <f>IF(C2756="","",IFERROR(CONCATENATE(VLOOKUP(C2756,EstacionReplica!A:W,2,0)," - ",VLOOKUP(C2756,EstacionReplica!A:W,3,0)," - ",VLOOKUP(C2756,EstacionReplica!A:W,4,0)),"ID NO EXISTE"))</f>
        <v>E-070 - Registro individual - 1</v>
      </c>
      <c r="E2756" s="25">
        <v>2025</v>
      </c>
      <c r="F2756" s="25">
        <v>6</v>
      </c>
      <c r="G2756" s="25">
        <v>27</v>
      </c>
      <c r="H2756" s="86">
        <v>0.48541666666666666</v>
      </c>
      <c r="I2756" s="25" t="s">
        <v>771</v>
      </c>
      <c r="O2756" s="25" t="s">
        <v>772</v>
      </c>
      <c r="P2756" s="25" t="s">
        <v>773</v>
      </c>
      <c r="Q2756" s="25" t="s">
        <v>774</v>
      </c>
      <c r="R2756" s="25" t="s">
        <v>775</v>
      </c>
      <c r="S2756" s="25" t="s">
        <v>776</v>
      </c>
      <c r="T2756" s="25" t="s">
        <v>777</v>
      </c>
      <c r="V2756" s="25" t="s">
        <v>778</v>
      </c>
      <c r="X2756" s="25" t="s">
        <v>779</v>
      </c>
      <c r="AB2756" s="25" t="s">
        <v>780</v>
      </c>
      <c r="AC2756" s="25" t="s">
        <v>781</v>
      </c>
      <c r="AD2756" s="25">
        <v>90</v>
      </c>
      <c r="AE2756" s="25" t="s">
        <v>782</v>
      </c>
      <c r="AF2756" s="25">
        <v>-23.408155161265899</v>
      </c>
      <c r="AG2756" s="25">
        <v>-67.962384600438796</v>
      </c>
      <c r="AH2756" s="25">
        <v>0.48541666666666666</v>
      </c>
      <c r="AI2756" s="25" t="s">
        <v>787</v>
      </c>
      <c r="AM2756" s="25" t="s">
        <v>784</v>
      </c>
      <c r="AN2756" s="25" t="s">
        <v>793</v>
      </c>
      <c r="AO2756" s="25" t="s">
        <v>785</v>
      </c>
      <c r="AR2756" s="25" t="s">
        <v>1217</v>
      </c>
    </row>
    <row r="2757" spans="1:44">
      <c r="A2757" s="25">
        <v>202506</v>
      </c>
      <c r="B2757" s="17" t="str">
        <f>IF(A2757="","",IFERROR(VLOOKUP(A2757,Campaña!A:K,2,0),"ID NO EXISTE"))</f>
        <v>Campaña junio 2025</v>
      </c>
      <c r="C2757" s="25">
        <v>340</v>
      </c>
      <c r="D2757" s="85" t="str">
        <f>IF(C2757="","",IFERROR(CONCATENATE(VLOOKUP(C2757,EstacionReplica!A:W,2,0)," - ",VLOOKUP(C2757,EstacionReplica!A:W,3,0)," - ",VLOOKUP(C2757,EstacionReplica!A:W,4,0)),"ID NO EXISTE"))</f>
        <v>E-071 - Registro individual - 1</v>
      </c>
      <c r="E2757" s="25">
        <v>2025</v>
      </c>
      <c r="F2757" s="25">
        <v>6</v>
      </c>
      <c r="G2757" s="25">
        <v>27</v>
      </c>
      <c r="H2757" s="86">
        <v>0.48541666666666666</v>
      </c>
      <c r="I2757" s="25" t="s">
        <v>771</v>
      </c>
      <c r="O2757" s="25" t="s">
        <v>772</v>
      </c>
      <c r="P2757" s="25" t="s">
        <v>773</v>
      </c>
      <c r="Q2757" s="25" t="s">
        <v>774</v>
      </c>
      <c r="R2757" s="25" t="s">
        <v>775</v>
      </c>
      <c r="S2757" s="25" t="s">
        <v>776</v>
      </c>
      <c r="T2757" s="25" t="s">
        <v>777</v>
      </c>
      <c r="V2757" s="25" t="s">
        <v>778</v>
      </c>
      <c r="X2757" s="25" t="s">
        <v>779</v>
      </c>
      <c r="AB2757" s="25" t="s">
        <v>780</v>
      </c>
      <c r="AC2757" s="25" t="s">
        <v>781</v>
      </c>
      <c r="AD2757" s="25">
        <v>5</v>
      </c>
      <c r="AE2757" s="25" t="s">
        <v>782</v>
      </c>
      <c r="AF2757" s="25">
        <v>-23.408137033299301</v>
      </c>
      <c r="AG2757" s="25">
        <v>-67.962374955349304</v>
      </c>
      <c r="AH2757" s="25">
        <v>0.48541666666666666</v>
      </c>
      <c r="AI2757" s="25" t="s">
        <v>787</v>
      </c>
      <c r="AM2757" s="25" t="s">
        <v>784</v>
      </c>
      <c r="AN2757" s="25" t="s">
        <v>1231</v>
      </c>
      <c r="AO2757" s="25" t="s">
        <v>785</v>
      </c>
      <c r="AR2757" s="25" t="s">
        <v>1217</v>
      </c>
    </row>
    <row r="2758" spans="1:44">
      <c r="A2758" s="25">
        <v>202506</v>
      </c>
      <c r="B2758" s="17" t="str">
        <f>IF(A2758="","",IFERROR(VLOOKUP(A2758,Campaña!A:K,2,0),"ID NO EXISTE"))</f>
        <v>Campaña junio 2025</v>
      </c>
      <c r="C2758" s="25">
        <v>341</v>
      </c>
      <c r="D2758" s="85" t="str">
        <f>IF(C2758="","",IFERROR(CONCATENATE(VLOOKUP(C2758,EstacionReplica!A:W,2,0)," - ",VLOOKUP(C2758,EstacionReplica!A:W,3,0)," - ",VLOOKUP(C2758,EstacionReplica!A:W,4,0)),"ID NO EXISTE"))</f>
        <v>E-072 - Registro individual - 1</v>
      </c>
      <c r="E2758" s="25">
        <v>2025</v>
      </c>
      <c r="F2758" s="25">
        <v>6</v>
      </c>
      <c r="G2758" s="25">
        <v>27</v>
      </c>
      <c r="H2758" s="86">
        <v>0.4826388888888889</v>
      </c>
      <c r="I2758" s="25" t="s">
        <v>771</v>
      </c>
      <c r="O2758" s="25" t="s">
        <v>772</v>
      </c>
      <c r="P2758" s="25" t="s">
        <v>773</v>
      </c>
      <c r="Q2758" s="25" t="s">
        <v>774</v>
      </c>
      <c r="R2758" s="25" t="s">
        <v>775</v>
      </c>
      <c r="S2758" s="25" t="s">
        <v>776</v>
      </c>
      <c r="T2758" s="25" t="s">
        <v>777</v>
      </c>
      <c r="V2758" s="25" t="s">
        <v>778</v>
      </c>
      <c r="X2758" s="25" t="s">
        <v>779</v>
      </c>
      <c r="AB2758" s="25" t="s">
        <v>780</v>
      </c>
      <c r="AC2758" s="25" t="s">
        <v>781</v>
      </c>
      <c r="AD2758" s="25">
        <v>60</v>
      </c>
      <c r="AE2758" s="25" t="s">
        <v>782</v>
      </c>
      <c r="AF2758" s="25">
        <v>-23.408336051011901</v>
      </c>
      <c r="AG2758" s="25">
        <v>-67.962422335880802</v>
      </c>
      <c r="AH2758" s="25">
        <v>0.4826388888888889</v>
      </c>
      <c r="AI2758" s="25" t="s">
        <v>787</v>
      </c>
      <c r="AM2758" s="25" t="s">
        <v>784</v>
      </c>
      <c r="AN2758" s="25" t="s">
        <v>1036</v>
      </c>
      <c r="AO2758" s="25" t="s">
        <v>785</v>
      </c>
      <c r="AR2758" s="25" t="s">
        <v>1217</v>
      </c>
    </row>
    <row r="2759" spans="1:44">
      <c r="A2759" s="25">
        <v>202506</v>
      </c>
      <c r="B2759" s="17" t="str">
        <f>IF(A2759="","",IFERROR(VLOOKUP(A2759,Campaña!A:K,2,0),"ID NO EXISTE"))</f>
        <v>Campaña junio 2025</v>
      </c>
      <c r="C2759" s="25">
        <v>342</v>
      </c>
      <c r="D2759" s="85" t="str">
        <f>IF(C2759="","",IFERROR(CONCATENATE(VLOOKUP(C2759,EstacionReplica!A:W,2,0)," - ",VLOOKUP(C2759,EstacionReplica!A:W,3,0)," - ",VLOOKUP(C2759,EstacionReplica!A:W,4,0)),"ID NO EXISTE"))</f>
        <v>E-073 - Registro individual - 1</v>
      </c>
      <c r="E2759" s="25">
        <v>2025</v>
      </c>
      <c r="F2759" s="25">
        <v>6</v>
      </c>
      <c r="G2759" s="25">
        <v>27</v>
      </c>
      <c r="H2759" s="86">
        <v>0.48194444444444445</v>
      </c>
      <c r="I2759" s="25" t="s">
        <v>771</v>
      </c>
      <c r="O2759" s="25" t="s">
        <v>772</v>
      </c>
      <c r="P2759" s="25" t="s">
        <v>773</v>
      </c>
      <c r="Q2759" s="25" t="s">
        <v>774</v>
      </c>
      <c r="R2759" s="25" t="s">
        <v>775</v>
      </c>
      <c r="S2759" s="25" t="s">
        <v>776</v>
      </c>
      <c r="T2759" s="25" t="s">
        <v>777</v>
      </c>
      <c r="V2759" s="25" t="s">
        <v>778</v>
      </c>
      <c r="X2759" s="25" t="s">
        <v>779</v>
      </c>
      <c r="AB2759" s="25" t="s">
        <v>780</v>
      </c>
      <c r="AC2759" s="25" t="s">
        <v>781</v>
      </c>
      <c r="AD2759" s="25">
        <v>30</v>
      </c>
      <c r="AE2759" s="25" t="s">
        <v>782</v>
      </c>
      <c r="AF2759" s="25">
        <v>-23.408354503883501</v>
      </c>
      <c r="AG2759" s="25">
        <v>-67.962480910657604</v>
      </c>
      <c r="AH2759" s="25">
        <v>0.48194444444444445</v>
      </c>
      <c r="AI2759" s="25" t="s">
        <v>787</v>
      </c>
      <c r="AM2759" s="25" t="s">
        <v>784</v>
      </c>
      <c r="AN2759" s="25" t="s">
        <v>976</v>
      </c>
      <c r="AO2759" s="25" t="s">
        <v>785</v>
      </c>
      <c r="AR2759" s="25" t="s">
        <v>1217</v>
      </c>
    </row>
    <row r="2760" spans="1:44">
      <c r="A2760" s="25">
        <v>202506</v>
      </c>
      <c r="B2760" s="17" t="str">
        <f>IF(A2760="","",IFERROR(VLOOKUP(A2760,Campaña!A:K,2,0),"ID NO EXISTE"))</f>
        <v>Campaña junio 2025</v>
      </c>
      <c r="C2760" s="25">
        <v>343</v>
      </c>
      <c r="D2760" s="85" t="str">
        <f>IF(C2760="","",IFERROR(CONCATENATE(VLOOKUP(C2760,EstacionReplica!A:W,2,0)," - ",VLOOKUP(C2760,EstacionReplica!A:W,3,0)," - ",VLOOKUP(C2760,EstacionReplica!A:W,4,0)),"ID NO EXISTE"))</f>
        <v>E-074 - Registro individual - 1</v>
      </c>
      <c r="E2760" s="25">
        <v>2025</v>
      </c>
      <c r="F2760" s="25">
        <v>6</v>
      </c>
      <c r="G2760" s="25">
        <v>27</v>
      </c>
      <c r="H2760" s="86">
        <v>0.48194444444444445</v>
      </c>
      <c r="I2760" s="25" t="s">
        <v>771</v>
      </c>
      <c r="O2760" s="25" t="s">
        <v>772</v>
      </c>
      <c r="P2760" s="25" t="s">
        <v>773</v>
      </c>
      <c r="Q2760" s="25" t="s">
        <v>774</v>
      </c>
      <c r="R2760" s="25" t="s">
        <v>775</v>
      </c>
      <c r="S2760" s="25" t="s">
        <v>776</v>
      </c>
      <c r="T2760" s="25" t="s">
        <v>777</v>
      </c>
      <c r="V2760" s="25" t="s">
        <v>778</v>
      </c>
      <c r="X2760" s="25" t="s">
        <v>779</v>
      </c>
      <c r="AB2760" s="25" t="s">
        <v>780</v>
      </c>
      <c r="AC2760" s="25" t="s">
        <v>781</v>
      </c>
      <c r="AD2760" s="25">
        <v>60</v>
      </c>
      <c r="AE2760" s="25" t="s">
        <v>782</v>
      </c>
      <c r="AF2760" s="25">
        <v>-23.4083727618018</v>
      </c>
      <c r="AG2760" s="25">
        <v>-67.962510127646198</v>
      </c>
      <c r="AH2760" s="25">
        <v>0.48194444444444445</v>
      </c>
      <c r="AI2760" s="25" t="s">
        <v>787</v>
      </c>
      <c r="AM2760" s="25" t="s">
        <v>784</v>
      </c>
      <c r="AN2760" s="25" t="s">
        <v>1036</v>
      </c>
      <c r="AO2760" s="25" t="s">
        <v>785</v>
      </c>
      <c r="AR2760" s="25" t="s">
        <v>1217</v>
      </c>
    </row>
    <row r="2761" spans="1:44">
      <c r="A2761" s="25">
        <v>202506</v>
      </c>
      <c r="B2761" s="17" t="str">
        <f>IF(A2761="","",IFERROR(VLOOKUP(A2761,Campaña!A:K,2,0),"ID NO EXISTE"))</f>
        <v>Campaña junio 2025</v>
      </c>
      <c r="C2761" s="25">
        <v>344</v>
      </c>
      <c r="D2761" s="85" t="str">
        <f>IF(C2761="","",IFERROR(CONCATENATE(VLOOKUP(C2761,EstacionReplica!A:W,2,0)," - ",VLOOKUP(C2761,EstacionReplica!A:W,3,0)," - ",VLOOKUP(C2761,EstacionReplica!A:W,4,0)),"ID NO EXISTE"))</f>
        <v>E-075 - Registro individual - 1</v>
      </c>
      <c r="E2761" s="25">
        <v>2025</v>
      </c>
      <c r="F2761" s="25">
        <v>6</v>
      </c>
      <c r="G2761" s="25">
        <v>27</v>
      </c>
      <c r="H2761" s="86">
        <v>0.48125000000000001</v>
      </c>
      <c r="I2761" s="25" t="s">
        <v>771</v>
      </c>
      <c r="O2761" s="25" t="s">
        <v>772</v>
      </c>
      <c r="P2761" s="25" t="s">
        <v>773</v>
      </c>
      <c r="Q2761" s="25" t="s">
        <v>774</v>
      </c>
      <c r="R2761" s="25" t="s">
        <v>775</v>
      </c>
      <c r="S2761" s="25" t="s">
        <v>776</v>
      </c>
      <c r="T2761" s="25" t="s">
        <v>777</v>
      </c>
      <c r="V2761" s="25" t="s">
        <v>778</v>
      </c>
      <c r="X2761" s="25" t="s">
        <v>779</v>
      </c>
      <c r="AB2761" s="25" t="s">
        <v>780</v>
      </c>
      <c r="AC2761" s="25" t="s">
        <v>781</v>
      </c>
      <c r="AD2761" s="25">
        <v>55</v>
      </c>
      <c r="AE2761" s="25" t="s">
        <v>782</v>
      </c>
      <c r="AF2761" s="25">
        <v>-23.408309996198799</v>
      </c>
      <c r="AG2761" s="25">
        <v>-67.962579122001799</v>
      </c>
      <c r="AH2761" s="25">
        <v>0.48125000000000001</v>
      </c>
      <c r="AI2761" s="25" t="s">
        <v>787</v>
      </c>
      <c r="AM2761" s="25" t="s">
        <v>784</v>
      </c>
      <c r="AN2761" s="25" t="s">
        <v>987</v>
      </c>
      <c r="AO2761" s="25" t="s">
        <v>785</v>
      </c>
      <c r="AR2761" s="25" t="s">
        <v>1217</v>
      </c>
    </row>
    <row r="2762" spans="1:44">
      <c r="A2762" s="25">
        <v>202506</v>
      </c>
      <c r="B2762" s="17" t="str">
        <f>IF(A2762="","",IFERROR(VLOOKUP(A2762,Campaña!A:K,2,0),"ID NO EXISTE"))</f>
        <v>Campaña junio 2025</v>
      </c>
      <c r="C2762" s="25">
        <v>345</v>
      </c>
      <c r="D2762" s="85" t="str">
        <f>IF(C2762="","",IFERROR(CONCATENATE(VLOOKUP(C2762,EstacionReplica!A:W,2,0)," - ",VLOOKUP(C2762,EstacionReplica!A:W,3,0)," - ",VLOOKUP(C2762,EstacionReplica!A:W,4,0)),"ID NO EXISTE"))</f>
        <v>E-076 - Registro individual - 1</v>
      </c>
      <c r="E2762" s="25">
        <v>2025</v>
      </c>
      <c r="F2762" s="25">
        <v>6</v>
      </c>
      <c r="G2762" s="25">
        <v>27</v>
      </c>
      <c r="H2762" s="86">
        <v>0.46875</v>
      </c>
      <c r="I2762" s="25" t="s">
        <v>771</v>
      </c>
      <c r="O2762" s="25" t="s">
        <v>772</v>
      </c>
      <c r="P2762" s="25" t="s">
        <v>773</v>
      </c>
      <c r="Q2762" s="25" t="s">
        <v>774</v>
      </c>
      <c r="R2762" s="25" t="s">
        <v>775</v>
      </c>
      <c r="S2762" s="25" t="s">
        <v>776</v>
      </c>
      <c r="T2762" s="25" t="s">
        <v>777</v>
      </c>
      <c r="V2762" s="25" t="s">
        <v>778</v>
      </c>
      <c r="X2762" s="25" t="s">
        <v>779</v>
      </c>
      <c r="AB2762" s="25" t="s">
        <v>780</v>
      </c>
      <c r="AC2762" s="25" t="s">
        <v>781</v>
      </c>
      <c r="AD2762" s="25">
        <v>70</v>
      </c>
      <c r="AE2762" s="25" t="s">
        <v>782</v>
      </c>
      <c r="AF2762" s="25">
        <v>-23.409306448409001</v>
      </c>
      <c r="AG2762" s="25">
        <v>-67.963021533854302</v>
      </c>
      <c r="AH2762" s="25">
        <v>0.46875</v>
      </c>
      <c r="AI2762" s="25" t="s">
        <v>787</v>
      </c>
      <c r="AM2762" s="25" t="s">
        <v>784</v>
      </c>
      <c r="AN2762" s="25" t="s">
        <v>945</v>
      </c>
      <c r="AO2762" s="25" t="s">
        <v>785</v>
      </c>
      <c r="AR2762" s="25" t="s">
        <v>1217</v>
      </c>
    </row>
    <row r="2763" spans="1:44">
      <c r="A2763" s="25">
        <v>202506</v>
      </c>
      <c r="B2763" s="17" t="str">
        <f>IF(A2763="","",IFERROR(VLOOKUP(A2763,Campaña!A:K,2,0),"ID NO EXISTE"))</f>
        <v>Campaña junio 2025</v>
      </c>
      <c r="C2763" s="25">
        <v>346</v>
      </c>
      <c r="D2763" s="85" t="str">
        <f>IF(C2763="","",IFERROR(CONCATENATE(VLOOKUP(C2763,EstacionReplica!A:W,2,0)," - ",VLOOKUP(C2763,EstacionReplica!A:W,3,0)," - ",VLOOKUP(C2763,EstacionReplica!A:W,4,0)),"ID NO EXISTE"))</f>
        <v>E-077 - Registro individual - 1</v>
      </c>
      <c r="E2763" s="25">
        <v>2025</v>
      </c>
      <c r="F2763" s="25">
        <v>6</v>
      </c>
      <c r="G2763" s="25">
        <v>27</v>
      </c>
      <c r="H2763" s="86">
        <v>0.46805555555555556</v>
      </c>
      <c r="I2763" s="25" t="s">
        <v>771</v>
      </c>
      <c r="O2763" s="25" t="s">
        <v>772</v>
      </c>
      <c r="P2763" s="25" t="s">
        <v>773</v>
      </c>
      <c r="Q2763" s="25" t="s">
        <v>774</v>
      </c>
      <c r="R2763" s="25" t="s">
        <v>775</v>
      </c>
      <c r="S2763" s="25" t="s">
        <v>776</v>
      </c>
      <c r="T2763" s="25" t="s">
        <v>777</v>
      </c>
      <c r="V2763" s="25" t="s">
        <v>778</v>
      </c>
      <c r="X2763" s="25" t="s">
        <v>779</v>
      </c>
      <c r="AB2763" s="25" t="s">
        <v>780</v>
      </c>
      <c r="AC2763" s="25" t="s">
        <v>781</v>
      </c>
      <c r="AD2763" s="25">
        <v>40</v>
      </c>
      <c r="AE2763" s="25" t="s">
        <v>782</v>
      </c>
      <c r="AF2763" s="25">
        <v>-23.409378245679299</v>
      </c>
      <c r="AG2763" s="25">
        <v>-67.962952468783399</v>
      </c>
      <c r="AH2763" s="25">
        <v>0.46805555555555556</v>
      </c>
      <c r="AI2763" s="25" t="s">
        <v>787</v>
      </c>
      <c r="AM2763" s="25" t="s">
        <v>784</v>
      </c>
      <c r="AN2763" s="25" t="s">
        <v>1223</v>
      </c>
      <c r="AO2763" s="25" t="s">
        <v>785</v>
      </c>
      <c r="AR2763" s="25" t="s">
        <v>1217</v>
      </c>
    </row>
    <row r="2764" spans="1:44">
      <c r="A2764" s="25">
        <v>202506</v>
      </c>
      <c r="B2764" s="17" t="str">
        <f>IF(A2764="","",IFERROR(VLOOKUP(A2764,Campaña!A:K,2,0),"ID NO EXISTE"))</f>
        <v>Campaña junio 2025</v>
      </c>
      <c r="C2764" s="25">
        <v>347</v>
      </c>
      <c r="D2764" s="85" t="str">
        <f>IF(C2764="","",IFERROR(CONCATENATE(VLOOKUP(C2764,EstacionReplica!A:W,2,0)," - ",VLOOKUP(C2764,EstacionReplica!A:W,3,0)," - ",VLOOKUP(C2764,EstacionReplica!A:W,4,0)),"ID NO EXISTE"))</f>
        <v>E-078 - Registro individual - 1</v>
      </c>
      <c r="E2764" s="25">
        <v>2025</v>
      </c>
      <c r="F2764" s="25">
        <v>6</v>
      </c>
      <c r="G2764" s="25">
        <v>27</v>
      </c>
      <c r="H2764" s="86">
        <v>0.46388888888888891</v>
      </c>
      <c r="I2764" s="25" t="s">
        <v>771</v>
      </c>
      <c r="O2764" s="25" t="s">
        <v>772</v>
      </c>
      <c r="P2764" s="25" t="s">
        <v>773</v>
      </c>
      <c r="Q2764" s="25" t="s">
        <v>774</v>
      </c>
      <c r="R2764" s="25" t="s">
        <v>775</v>
      </c>
      <c r="S2764" s="25" t="s">
        <v>776</v>
      </c>
      <c r="T2764" s="25" t="s">
        <v>777</v>
      </c>
      <c r="V2764" s="25" t="s">
        <v>778</v>
      </c>
      <c r="X2764" s="25" t="s">
        <v>779</v>
      </c>
      <c r="AB2764" s="25" t="s">
        <v>780</v>
      </c>
      <c r="AC2764" s="25" t="s">
        <v>781</v>
      </c>
      <c r="AD2764" s="25">
        <v>60</v>
      </c>
      <c r="AE2764" s="25" t="s">
        <v>782</v>
      </c>
      <c r="AF2764" s="25">
        <v>-23.4097017486326</v>
      </c>
      <c r="AG2764" s="25">
        <v>-67.964065613530593</v>
      </c>
      <c r="AH2764" s="25">
        <v>0.46388888888888891</v>
      </c>
      <c r="AI2764" s="25" t="s">
        <v>787</v>
      </c>
      <c r="AM2764" s="25" t="s">
        <v>784</v>
      </c>
      <c r="AN2764" s="25" t="s">
        <v>1025</v>
      </c>
      <c r="AO2764" s="25" t="s">
        <v>785</v>
      </c>
      <c r="AR2764" s="25" t="s">
        <v>1217</v>
      </c>
    </row>
    <row r="2765" spans="1:44">
      <c r="A2765" s="25">
        <v>202506</v>
      </c>
      <c r="B2765" s="17" t="str">
        <f>IF(A2765="","",IFERROR(VLOOKUP(A2765,Campaña!A:K,2,0),"ID NO EXISTE"))</f>
        <v>Campaña junio 2025</v>
      </c>
      <c r="C2765" s="25">
        <v>348</v>
      </c>
      <c r="D2765" s="85" t="str">
        <f>IF(C2765="","",IFERROR(CONCATENATE(VLOOKUP(C2765,EstacionReplica!A:W,2,0)," - ",VLOOKUP(C2765,EstacionReplica!A:W,3,0)," - ",VLOOKUP(C2765,EstacionReplica!A:W,4,0)),"ID NO EXISTE"))</f>
        <v>E-079 - Registro individual - 1</v>
      </c>
      <c r="E2765" s="25">
        <v>2025</v>
      </c>
      <c r="F2765" s="25">
        <v>6</v>
      </c>
      <c r="G2765" s="25">
        <v>27</v>
      </c>
      <c r="H2765" s="86">
        <v>0.46388888888888891</v>
      </c>
      <c r="I2765" s="25" t="s">
        <v>771</v>
      </c>
      <c r="O2765" s="25" t="s">
        <v>772</v>
      </c>
      <c r="P2765" s="25" t="s">
        <v>773</v>
      </c>
      <c r="Q2765" s="25" t="s">
        <v>774</v>
      </c>
      <c r="R2765" s="25" t="s">
        <v>775</v>
      </c>
      <c r="S2765" s="25" t="s">
        <v>776</v>
      </c>
      <c r="T2765" s="25" t="s">
        <v>777</v>
      </c>
      <c r="V2765" s="25" t="s">
        <v>778</v>
      </c>
      <c r="X2765" s="25" t="s">
        <v>779</v>
      </c>
      <c r="AB2765" s="25" t="s">
        <v>780</v>
      </c>
      <c r="AC2765" s="25" t="s">
        <v>781</v>
      </c>
      <c r="AD2765" s="25">
        <v>60</v>
      </c>
      <c r="AE2765" s="25" t="s">
        <v>782</v>
      </c>
      <c r="AF2765" s="25">
        <v>-23.409720590187199</v>
      </c>
      <c r="AG2765" s="25">
        <v>-67.964182905389407</v>
      </c>
      <c r="AH2765" s="25">
        <v>0.46388888888888891</v>
      </c>
      <c r="AI2765" s="25" t="s">
        <v>787</v>
      </c>
      <c r="AM2765" s="25" t="s">
        <v>784</v>
      </c>
      <c r="AN2765" s="25" t="s">
        <v>809</v>
      </c>
      <c r="AO2765" s="25" t="s">
        <v>785</v>
      </c>
      <c r="AR2765" s="25" t="s">
        <v>1217</v>
      </c>
    </row>
    <row r="2766" spans="1:44">
      <c r="A2766" s="25">
        <v>202506</v>
      </c>
      <c r="B2766" s="17" t="str">
        <f>IF(A2766="","",IFERROR(VLOOKUP(A2766,Campaña!A:K,2,0),"ID NO EXISTE"))</f>
        <v>Campaña junio 2025</v>
      </c>
      <c r="C2766" s="25">
        <v>349</v>
      </c>
      <c r="D2766" s="85" t="str">
        <f>IF(C2766="","",IFERROR(CONCATENATE(VLOOKUP(C2766,EstacionReplica!A:W,2,0)," - ",VLOOKUP(C2766,EstacionReplica!A:W,3,0)," - ",VLOOKUP(C2766,EstacionReplica!A:W,4,0)),"ID NO EXISTE"))</f>
        <v>E-080 - Registro individual - 1</v>
      </c>
      <c r="E2766" s="25">
        <v>2025</v>
      </c>
      <c r="F2766" s="25">
        <v>6</v>
      </c>
      <c r="G2766" s="25">
        <v>27</v>
      </c>
      <c r="H2766" s="86">
        <v>0.47291666666666665</v>
      </c>
      <c r="I2766" s="25" t="s">
        <v>771</v>
      </c>
      <c r="O2766" s="25" t="s">
        <v>772</v>
      </c>
      <c r="P2766" s="25" t="s">
        <v>773</v>
      </c>
      <c r="Q2766" s="25" t="s">
        <v>774</v>
      </c>
      <c r="R2766" s="25" t="s">
        <v>775</v>
      </c>
      <c r="S2766" s="25" t="s">
        <v>776</v>
      </c>
      <c r="T2766" s="25" t="s">
        <v>777</v>
      </c>
      <c r="V2766" s="25" t="s">
        <v>778</v>
      </c>
      <c r="X2766" s="25" t="s">
        <v>779</v>
      </c>
      <c r="AB2766" s="25" t="s">
        <v>780</v>
      </c>
      <c r="AC2766" s="25" t="s">
        <v>781</v>
      </c>
      <c r="AD2766" s="25">
        <v>90</v>
      </c>
      <c r="AE2766" s="25" t="s">
        <v>782</v>
      </c>
      <c r="AF2766" s="25">
        <v>-23.409406174466699</v>
      </c>
      <c r="AG2766" s="25">
        <v>-67.964439802198598</v>
      </c>
      <c r="AH2766" s="25">
        <v>0.47291666666666665</v>
      </c>
      <c r="AI2766" s="25" t="s">
        <v>792</v>
      </c>
      <c r="AM2766" s="25" t="s">
        <v>784</v>
      </c>
      <c r="AN2766" s="25" t="s">
        <v>910</v>
      </c>
      <c r="AO2766" s="25" t="s">
        <v>785</v>
      </c>
      <c r="AR2766" s="25" t="s">
        <v>1217</v>
      </c>
    </row>
    <row r="2767" spans="1:44">
      <c r="A2767" s="25">
        <v>202506</v>
      </c>
      <c r="B2767" s="17" t="str">
        <f>IF(A2767="","",IFERROR(VLOOKUP(A2767,Campaña!A:K,2,0),"ID NO EXISTE"))</f>
        <v>Campaña junio 2025</v>
      </c>
      <c r="C2767" s="25">
        <v>350</v>
      </c>
      <c r="D2767" s="85" t="str">
        <f>IF(C2767="","",IFERROR(CONCATENATE(VLOOKUP(C2767,EstacionReplica!A:W,2,0)," - ",VLOOKUP(C2767,EstacionReplica!A:W,3,0)," - ",VLOOKUP(C2767,EstacionReplica!A:W,4,0)),"ID NO EXISTE"))</f>
        <v>E-081 - Registro individual - 1</v>
      </c>
      <c r="E2767" s="25">
        <v>2025</v>
      </c>
      <c r="F2767" s="25">
        <v>6</v>
      </c>
      <c r="G2767" s="25">
        <v>27</v>
      </c>
      <c r="H2767" s="86">
        <v>0.47291666666666665</v>
      </c>
      <c r="I2767" s="25" t="s">
        <v>771</v>
      </c>
      <c r="O2767" s="25" t="s">
        <v>772</v>
      </c>
      <c r="P2767" s="25" t="s">
        <v>773</v>
      </c>
      <c r="Q2767" s="25" t="s">
        <v>774</v>
      </c>
      <c r="R2767" s="25" t="s">
        <v>775</v>
      </c>
      <c r="S2767" s="25" t="s">
        <v>776</v>
      </c>
      <c r="T2767" s="25" t="s">
        <v>777</v>
      </c>
      <c r="V2767" s="25" t="s">
        <v>778</v>
      </c>
      <c r="X2767" s="25" t="s">
        <v>779</v>
      </c>
      <c r="AB2767" s="25" t="s">
        <v>780</v>
      </c>
      <c r="AC2767" s="25" t="s">
        <v>781</v>
      </c>
      <c r="AD2767" s="25">
        <v>90</v>
      </c>
      <c r="AE2767" s="25" t="s">
        <v>782</v>
      </c>
      <c r="AF2767" s="25">
        <v>-23.409333468473498</v>
      </c>
      <c r="AG2767" s="25">
        <v>-67.964371862346098</v>
      </c>
      <c r="AH2767" s="25">
        <v>0.47291666666666665</v>
      </c>
      <c r="AI2767" s="25" t="s">
        <v>792</v>
      </c>
      <c r="AM2767" s="25" t="s">
        <v>784</v>
      </c>
      <c r="AN2767" s="25" t="s">
        <v>858</v>
      </c>
      <c r="AO2767" s="25" t="s">
        <v>785</v>
      </c>
      <c r="AR2767" s="25" t="s">
        <v>1217</v>
      </c>
    </row>
    <row r="2768" spans="1:44">
      <c r="A2768" s="25">
        <v>202506</v>
      </c>
      <c r="B2768" s="17" t="str">
        <f>IF(A2768="","",IFERROR(VLOOKUP(A2768,Campaña!A:K,2,0),"ID NO EXISTE"))</f>
        <v>Campaña junio 2025</v>
      </c>
      <c r="C2768" s="25">
        <v>351</v>
      </c>
      <c r="D2768" s="85" t="str">
        <f>IF(C2768="","",IFERROR(CONCATENATE(VLOOKUP(C2768,EstacionReplica!A:W,2,0)," - ",VLOOKUP(C2768,EstacionReplica!A:W,3,0)," - ",VLOOKUP(C2768,EstacionReplica!A:W,4,0)),"ID NO EXISTE"))</f>
        <v>E-082 - Registro individual - 1</v>
      </c>
      <c r="E2768" s="25">
        <v>2025</v>
      </c>
      <c r="F2768" s="25">
        <v>6</v>
      </c>
      <c r="G2768" s="25">
        <v>27</v>
      </c>
      <c r="H2768" s="86">
        <v>0.46111111111111114</v>
      </c>
      <c r="I2768" s="25" t="s">
        <v>771</v>
      </c>
      <c r="O2768" s="25" t="s">
        <v>772</v>
      </c>
      <c r="P2768" s="25" t="s">
        <v>773</v>
      </c>
      <c r="Q2768" s="25" t="s">
        <v>774</v>
      </c>
      <c r="R2768" s="25" t="s">
        <v>775</v>
      </c>
      <c r="S2768" s="25" t="s">
        <v>776</v>
      </c>
      <c r="T2768" s="25" t="s">
        <v>777</v>
      </c>
      <c r="V2768" s="25" t="s">
        <v>778</v>
      </c>
      <c r="X2768" s="25" t="s">
        <v>779</v>
      </c>
      <c r="AB2768" s="25" t="s">
        <v>780</v>
      </c>
      <c r="AC2768" s="25" t="s">
        <v>781</v>
      </c>
      <c r="AD2768" s="25">
        <v>90</v>
      </c>
      <c r="AE2768" s="25" t="s">
        <v>782</v>
      </c>
      <c r="AF2768" s="25">
        <v>-23.409426507185099</v>
      </c>
      <c r="AG2768" s="25">
        <v>-67.964782172303202</v>
      </c>
      <c r="AH2768" s="25">
        <v>0.46111111111111114</v>
      </c>
      <c r="AI2768" s="25" t="s">
        <v>787</v>
      </c>
      <c r="AM2768" s="25" t="s">
        <v>784</v>
      </c>
      <c r="AN2768" s="25" t="s">
        <v>793</v>
      </c>
      <c r="AO2768" s="25" t="s">
        <v>785</v>
      </c>
      <c r="AR2768" s="25" t="s">
        <v>1217</v>
      </c>
    </row>
    <row r="2769" spans="1:44">
      <c r="A2769" s="25">
        <v>202506</v>
      </c>
      <c r="B2769" s="17" t="str">
        <f>IF(A2769="","",IFERROR(VLOOKUP(A2769,Campaña!A:K,2,0),"ID NO EXISTE"))</f>
        <v>Campaña junio 2025</v>
      </c>
      <c r="C2769" s="25">
        <v>352</v>
      </c>
      <c r="D2769" s="85" t="str">
        <f>IF(C2769="","",IFERROR(CONCATENATE(VLOOKUP(C2769,EstacionReplica!A:W,2,0)," - ",VLOOKUP(C2769,EstacionReplica!A:W,3,0)," - ",VLOOKUP(C2769,EstacionReplica!A:W,4,0)),"ID NO EXISTE"))</f>
        <v>E-083 - Registro individual - 1</v>
      </c>
      <c r="E2769" s="25">
        <v>2025</v>
      </c>
      <c r="F2769" s="25">
        <v>6</v>
      </c>
      <c r="G2769" s="25">
        <v>27</v>
      </c>
      <c r="H2769" s="86">
        <v>0.4597222222222222</v>
      </c>
      <c r="I2769" s="25" t="s">
        <v>771</v>
      </c>
      <c r="O2769" s="25" t="s">
        <v>772</v>
      </c>
      <c r="P2769" s="25" t="s">
        <v>773</v>
      </c>
      <c r="Q2769" s="25" t="s">
        <v>774</v>
      </c>
      <c r="R2769" s="25" t="s">
        <v>775</v>
      </c>
      <c r="S2769" s="25" t="s">
        <v>776</v>
      </c>
      <c r="T2769" s="25" t="s">
        <v>777</v>
      </c>
      <c r="V2769" s="25" t="s">
        <v>778</v>
      </c>
      <c r="X2769" s="25" t="s">
        <v>779</v>
      </c>
      <c r="AB2769" s="25" t="s">
        <v>780</v>
      </c>
      <c r="AC2769" s="25" t="s">
        <v>781</v>
      </c>
      <c r="AD2769" s="25">
        <v>100</v>
      </c>
      <c r="AE2769" s="25" t="s">
        <v>782</v>
      </c>
      <c r="AF2769" s="25">
        <v>-23.409309486757099</v>
      </c>
      <c r="AG2769" s="25">
        <v>-67.964841801688095</v>
      </c>
      <c r="AH2769" s="25">
        <v>0.4597222222222222</v>
      </c>
      <c r="AI2769" s="25" t="s">
        <v>792</v>
      </c>
      <c r="AM2769" s="25" t="s">
        <v>784</v>
      </c>
      <c r="AN2769" s="25" t="s">
        <v>885</v>
      </c>
      <c r="AO2769" s="25" t="s">
        <v>785</v>
      </c>
      <c r="AR2769" s="25" t="s">
        <v>1217</v>
      </c>
    </row>
    <row r="2770" spans="1:44">
      <c r="A2770" s="25">
        <v>202506</v>
      </c>
      <c r="B2770" s="17" t="str">
        <f>IF(A2770="","",IFERROR(VLOOKUP(A2770,Campaña!A:K,2,0),"ID NO EXISTE"))</f>
        <v>Campaña junio 2025</v>
      </c>
      <c r="C2770" s="25">
        <v>353</v>
      </c>
      <c r="D2770" s="85" t="str">
        <f>IF(C2770="","",IFERROR(CONCATENATE(VLOOKUP(C2770,EstacionReplica!A:W,2,0)," - ",VLOOKUP(C2770,EstacionReplica!A:W,3,0)," - ",VLOOKUP(C2770,EstacionReplica!A:W,4,0)),"ID NO EXISTE"))</f>
        <v>E-085 - Registro individual - 1</v>
      </c>
      <c r="E2770" s="25">
        <v>2025</v>
      </c>
      <c r="F2770" s="25">
        <v>6</v>
      </c>
      <c r="G2770" s="25">
        <v>27</v>
      </c>
      <c r="H2770" s="86">
        <v>0.49236111111111114</v>
      </c>
      <c r="I2770" s="25" t="s">
        <v>771</v>
      </c>
      <c r="O2770" s="25" t="s">
        <v>772</v>
      </c>
      <c r="P2770" s="25" t="s">
        <v>773</v>
      </c>
      <c r="Q2770" s="25" t="s">
        <v>774</v>
      </c>
      <c r="R2770" s="25" t="s">
        <v>775</v>
      </c>
      <c r="S2770" s="25" t="s">
        <v>776</v>
      </c>
      <c r="T2770" s="25" t="s">
        <v>777</v>
      </c>
      <c r="V2770" s="25" t="s">
        <v>778</v>
      </c>
      <c r="X2770" s="25" t="s">
        <v>779</v>
      </c>
      <c r="AB2770" s="25" t="s">
        <v>780</v>
      </c>
      <c r="AC2770" s="25" t="s">
        <v>781</v>
      </c>
      <c r="AD2770" s="25">
        <v>70</v>
      </c>
      <c r="AE2770" s="25" t="s">
        <v>782</v>
      </c>
      <c r="AF2770" s="25">
        <v>-23.408180955902999</v>
      </c>
      <c r="AG2770" s="25">
        <v>-67.962188670791704</v>
      </c>
      <c r="AH2770" s="25">
        <v>0.49236111111111114</v>
      </c>
      <c r="AI2770" s="25" t="s">
        <v>792</v>
      </c>
      <c r="AM2770" s="25" t="s">
        <v>784</v>
      </c>
      <c r="AN2770" s="25" t="s">
        <v>803</v>
      </c>
      <c r="AO2770" s="25" t="s">
        <v>785</v>
      </c>
      <c r="AR2770" s="25" t="s">
        <v>1217</v>
      </c>
    </row>
    <row r="2771" spans="1:44">
      <c r="A2771" s="25">
        <v>202506</v>
      </c>
      <c r="B2771" s="17" t="str">
        <f>IF(A2771="","",IFERROR(VLOOKUP(A2771,Campaña!A:K,2,0),"ID NO EXISTE"))</f>
        <v>Campaña junio 2025</v>
      </c>
      <c r="C2771" s="25">
        <v>354</v>
      </c>
      <c r="D2771" s="85" t="str">
        <f>IF(C2771="","",IFERROR(CONCATENATE(VLOOKUP(C2771,EstacionReplica!A:W,2,0)," - ",VLOOKUP(C2771,EstacionReplica!A:W,3,0)," - ",VLOOKUP(C2771,EstacionReplica!A:W,4,0)),"ID NO EXISTE"))</f>
        <v>E-086 - Registro individual - 1</v>
      </c>
      <c r="E2771" s="25">
        <v>2025</v>
      </c>
      <c r="F2771" s="25">
        <v>6</v>
      </c>
      <c r="G2771" s="25">
        <v>27</v>
      </c>
      <c r="H2771" s="86">
        <v>0.49236111111111114</v>
      </c>
      <c r="I2771" s="25" t="s">
        <v>771</v>
      </c>
      <c r="O2771" s="25" t="s">
        <v>772</v>
      </c>
      <c r="P2771" s="25" t="s">
        <v>773</v>
      </c>
      <c r="Q2771" s="25" t="s">
        <v>774</v>
      </c>
      <c r="R2771" s="25" t="s">
        <v>775</v>
      </c>
      <c r="S2771" s="25" t="s">
        <v>776</v>
      </c>
      <c r="T2771" s="25" t="s">
        <v>777</v>
      </c>
      <c r="V2771" s="25" t="s">
        <v>778</v>
      </c>
      <c r="X2771" s="25" t="s">
        <v>779</v>
      </c>
      <c r="AB2771" s="25" t="s">
        <v>780</v>
      </c>
      <c r="AC2771" s="25" t="s">
        <v>781</v>
      </c>
      <c r="AD2771" s="25">
        <v>0</v>
      </c>
      <c r="AE2771" s="25" t="s">
        <v>782</v>
      </c>
      <c r="AF2771" s="25">
        <v>-23.408153731436698</v>
      </c>
      <c r="AG2771" s="25">
        <v>-67.962169310237798</v>
      </c>
      <c r="AH2771" s="25">
        <v>0.49236111111111114</v>
      </c>
      <c r="AI2771" s="25" t="s">
        <v>783</v>
      </c>
      <c r="AM2771" s="25" t="s">
        <v>784</v>
      </c>
      <c r="AO2771" s="25" t="s">
        <v>785</v>
      </c>
      <c r="AR2771" s="25" t="s">
        <v>1217</v>
      </c>
    </row>
    <row r="2772" spans="1:44">
      <c r="A2772" s="25">
        <v>202506</v>
      </c>
      <c r="B2772" s="17" t="str">
        <f>IF(A2772="","",IFERROR(VLOOKUP(A2772,Campaña!A:K,2,0),"ID NO EXISTE"))</f>
        <v>Campaña junio 2025</v>
      </c>
      <c r="C2772" s="25">
        <v>355</v>
      </c>
      <c r="D2772" s="85" t="str">
        <f>IF(C2772="","",IFERROR(CONCATENATE(VLOOKUP(C2772,EstacionReplica!A:W,2,0)," - ",VLOOKUP(C2772,EstacionReplica!A:W,3,0)," - ",VLOOKUP(C2772,EstacionReplica!A:W,4,0)),"ID NO EXISTE"))</f>
        <v>E-087 - Registro individual - 1</v>
      </c>
      <c r="E2772" s="25">
        <v>2025</v>
      </c>
      <c r="F2772" s="25">
        <v>6</v>
      </c>
      <c r="G2772" s="25">
        <v>27</v>
      </c>
      <c r="H2772" s="86">
        <v>0.38611111111111113</v>
      </c>
      <c r="I2772" s="25" t="s">
        <v>771</v>
      </c>
      <c r="O2772" s="25" t="s">
        <v>772</v>
      </c>
      <c r="P2772" s="25" t="s">
        <v>773</v>
      </c>
      <c r="Q2772" s="25" t="s">
        <v>774</v>
      </c>
      <c r="R2772" s="25" t="s">
        <v>775</v>
      </c>
      <c r="S2772" s="25" t="s">
        <v>776</v>
      </c>
      <c r="T2772" s="25" t="s">
        <v>777</v>
      </c>
      <c r="V2772" s="25" t="s">
        <v>778</v>
      </c>
      <c r="X2772" s="25" t="s">
        <v>779</v>
      </c>
      <c r="AB2772" s="25" t="s">
        <v>780</v>
      </c>
      <c r="AC2772" s="25" t="s">
        <v>781</v>
      </c>
      <c r="AD2772" s="25">
        <v>70</v>
      </c>
      <c r="AE2772" s="25" t="s">
        <v>782</v>
      </c>
      <c r="AF2772" s="25">
        <v>-23.4111203572077</v>
      </c>
      <c r="AG2772" s="25">
        <v>-67.966882911877903</v>
      </c>
      <c r="AH2772" s="25">
        <v>0.38611111111111113</v>
      </c>
      <c r="AI2772" s="25" t="s">
        <v>787</v>
      </c>
      <c r="AM2772" s="25" t="s">
        <v>784</v>
      </c>
      <c r="AN2772" s="25" t="s">
        <v>803</v>
      </c>
      <c r="AO2772" s="25" t="s">
        <v>785</v>
      </c>
      <c r="AR2772" s="25" t="s">
        <v>1217</v>
      </c>
    </row>
    <row r="2773" spans="1:44">
      <c r="A2773" s="25">
        <v>202506</v>
      </c>
      <c r="B2773" s="17" t="str">
        <f>IF(A2773="","",IFERROR(VLOOKUP(A2773,Campaña!A:K,2,0),"ID NO EXISTE"))</f>
        <v>Campaña junio 2025</v>
      </c>
      <c r="C2773" s="25">
        <v>356</v>
      </c>
      <c r="D2773" s="85" t="str">
        <f>IF(C2773="","",IFERROR(CONCATENATE(VLOOKUP(C2773,EstacionReplica!A:W,2,0)," - ",VLOOKUP(C2773,EstacionReplica!A:W,3,0)," - ",VLOOKUP(C2773,EstacionReplica!A:W,4,0)),"ID NO EXISTE"))</f>
        <v>E-088 - Registro individual - 1</v>
      </c>
      <c r="E2773" s="25">
        <v>2025</v>
      </c>
      <c r="F2773" s="25">
        <v>6</v>
      </c>
      <c r="G2773" s="25">
        <v>27</v>
      </c>
      <c r="H2773" s="86">
        <v>0.38819444444444445</v>
      </c>
      <c r="I2773" s="25" t="s">
        <v>771</v>
      </c>
      <c r="O2773" s="25" t="s">
        <v>772</v>
      </c>
      <c r="P2773" s="25" t="s">
        <v>773</v>
      </c>
      <c r="Q2773" s="25" t="s">
        <v>774</v>
      </c>
      <c r="R2773" s="25" t="s">
        <v>775</v>
      </c>
      <c r="S2773" s="25" t="s">
        <v>776</v>
      </c>
      <c r="T2773" s="25" t="s">
        <v>777</v>
      </c>
      <c r="V2773" s="25" t="s">
        <v>778</v>
      </c>
      <c r="X2773" s="25" t="s">
        <v>779</v>
      </c>
      <c r="AB2773" s="25" t="s">
        <v>780</v>
      </c>
      <c r="AC2773" s="25" t="s">
        <v>781</v>
      </c>
      <c r="AD2773" s="25">
        <v>60</v>
      </c>
      <c r="AE2773" s="25" t="s">
        <v>782</v>
      </c>
      <c r="AF2773" s="25">
        <v>-23.411192156209299</v>
      </c>
      <c r="AG2773" s="25">
        <v>-67.966813847837201</v>
      </c>
      <c r="AH2773" s="25">
        <v>0.38819444444444445</v>
      </c>
      <c r="AI2773" s="25" t="s">
        <v>787</v>
      </c>
      <c r="AM2773" s="25" t="s">
        <v>784</v>
      </c>
      <c r="AN2773" s="25" t="s">
        <v>897</v>
      </c>
      <c r="AO2773" s="25" t="s">
        <v>785</v>
      </c>
      <c r="AR2773" s="25" t="s">
        <v>1217</v>
      </c>
    </row>
    <row r="2774" spans="1:44">
      <c r="A2774" s="25">
        <v>202506</v>
      </c>
      <c r="B2774" s="17" t="str">
        <f>IF(A2774="","",IFERROR(VLOOKUP(A2774,Campaña!A:K,2,0),"ID NO EXISTE"))</f>
        <v>Campaña junio 2025</v>
      </c>
      <c r="C2774" s="25">
        <v>357</v>
      </c>
      <c r="D2774" s="85" t="str">
        <f>IF(C2774="","",IFERROR(CONCATENATE(VLOOKUP(C2774,EstacionReplica!A:W,2,0)," - ",VLOOKUP(C2774,EstacionReplica!A:W,3,0)," - ",VLOOKUP(C2774,EstacionReplica!A:W,4,0)),"ID NO EXISTE"))</f>
        <v>E-089 - Registro individual - 1</v>
      </c>
      <c r="E2774" s="25">
        <v>2025</v>
      </c>
      <c r="F2774" s="25">
        <v>6</v>
      </c>
      <c r="G2774" s="25">
        <v>27</v>
      </c>
      <c r="H2774" s="86">
        <v>0.38819444444444445</v>
      </c>
      <c r="I2774" s="25" t="s">
        <v>771</v>
      </c>
      <c r="O2774" s="25" t="s">
        <v>772</v>
      </c>
      <c r="P2774" s="25" t="s">
        <v>773</v>
      </c>
      <c r="Q2774" s="25" t="s">
        <v>774</v>
      </c>
      <c r="R2774" s="25" t="s">
        <v>775</v>
      </c>
      <c r="S2774" s="25" t="s">
        <v>776</v>
      </c>
      <c r="T2774" s="25" t="s">
        <v>777</v>
      </c>
      <c r="V2774" s="25" t="s">
        <v>778</v>
      </c>
      <c r="X2774" s="25" t="s">
        <v>779</v>
      </c>
      <c r="AB2774" s="25" t="s">
        <v>780</v>
      </c>
      <c r="AC2774" s="25" t="s">
        <v>781</v>
      </c>
      <c r="AD2774" s="25">
        <v>50</v>
      </c>
      <c r="AE2774" s="25" t="s">
        <v>782</v>
      </c>
      <c r="AF2774" s="25">
        <v>-23.411174222640799</v>
      </c>
      <c r="AG2774" s="25">
        <v>-67.966833560392999</v>
      </c>
      <c r="AH2774" s="25">
        <v>0.38819444444444445</v>
      </c>
      <c r="AI2774" s="25" t="s">
        <v>787</v>
      </c>
      <c r="AM2774" s="25" t="s">
        <v>784</v>
      </c>
      <c r="AN2774" s="25" t="s">
        <v>1232</v>
      </c>
      <c r="AO2774" s="25" t="s">
        <v>785</v>
      </c>
      <c r="AR2774" s="25" t="s">
        <v>1217</v>
      </c>
    </row>
    <row r="2775" spans="1:44">
      <c r="A2775" s="25">
        <v>202506</v>
      </c>
      <c r="B2775" s="17" t="str">
        <f>IF(A2775="","",IFERROR(VLOOKUP(A2775,Campaña!A:K,2,0),"ID NO EXISTE"))</f>
        <v>Campaña junio 2025</v>
      </c>
      <c r="C2775" s="25">
        <v>358</v>
      </c>
      <c r="D2775" s="85" t="str">
        <f>IF(C2775="","",IFERROR(CONCATENATE(VLOOKUP(C2775,EstacionReplica!A:W,2,0)," - ",VLOOKUP(C2775,EstacionReplica!A:W,3,0)," - ",VLOOKUP(C2775,EstacionReplica!A:W,4,0)),"ID NO EXISTE"))</f>
        <v>E-090 - Registro individual - 1</v>
      </c>
      <c r="E2775" s="25">
        <v>2025</v>
      </c>
      <c r="F2775" s="25">
        <v>6</v>
      </c>
      <c r="G2775" s="25">
        <v>27</v>
      </c>
      <c r="H2775" s="86">
        <v>0.3923611111111111</v>
      </c>
      <c r="I2775" s="25" t="s">
        <v>771</v>
      </c>
      <c r="O2775" s="25" t="s">
        <v>772</v>
      </c>
      <c r="P2775" s="25" t="s">
        <v>773</v>
      </c>
      <c r="Q2775" s="25" t="s">
        <v>774</v>
      </c>
      <c r="R2775" s="25" t="s">
        <v>775</v>
      </c>
      <c r="S2775" s="25" t="s">
        <v>776</v>
      </c>
      <c r="T2775" s="25" t="s">
        <v>777</v>
      </c>
      <c r="V2775" s="25" t="s">
        <v>778</v>
      </c>
      <c r="X2775" s="25" t="s">
        <v>779</v>
      </c>
      <c r="AB2775" s="25" t="s">
        <v>780</v>
      </c>
      <c r="AC2775" s="25" t="s">
        <v>781</v>
      </c>
      <c r="AD2775" s="25">
        <v>70</v>
      </c>
      <c r="AE2775" s="25" t="s">
        <v>782</v>
      </c>
      <c r="AF2775" s="25">
        <v>-23.411241518963301</v>
      </c>
      <c r="AG2775" s="25">
        <v>-67.967449597626299</v>
      </c>
      <c r="AH2775" s="25">
        <v>0.3923611111111111</v>
      </c>
      <c r="AI2775" s="25" t="s">
        <v>787</v>
      </c>
      <c r="AM2775" s="25" t="s">
        <v>784</v>
      </c>
      <c r="AN2775" s="25" t="s">
        <v>1043</v>
      </c>
      <c r="AO2775" s="25" t="s">
        <v>785</v>
      </c>
      <c r="AR2775" s="25" t="s">
        <v>1217</v>
      </c>
    </row>
    <row r="2776" spans="1:44">
      <c r="A2776" s="25">
        <v>202506</v>
      </c>
      <c r="B2776" s="17" t="str">
        <f>IF(A2776="","",IFERROR(VLOOKUP(A2776,Campaña!A:K,2,0),"ID NO EXISTE"))</f>
        <v>Campaña junio 2025</v>
      </c>
      <c r="C2776" s="25">
        <v>359</v>
      </c>
      <c r="D2776" s="85" t="str">
        <f>IF(C2776="","",IFERROR(CONCATENATE(VLOOKUP(C2776,EstacionReplica!A:W,2,0)," - ",VLOOKUP(C2776,EstacionReplica!A:W,3,0)," - ",VLOOKUP(C2776,EstacionReplica!A:W,4,0)),"ID NO EXISTE"))</f>
        <v>E-091 - Registro individual - 1</v>
      </c>
      <c r="E2776" s="25">
        <v>2025</v>
      </c>
      <c r="F2776" s="25">
        <v>6</v>
      </c>
      <c r="G2776" s="25">
        <v>27</v>
      </c>
      <c r="H2776" s="86">
        <v>0.39513888888888887</v>
      </c>
      <c r="I2776" s="25" t="s">
        <v>771</v>
      </c>
      <c r="O2776" s="25" t="s">
        <v>772</v>
      </c>
      <c r="P2776" s="25" t="s">
        <v>773</v>
      </c>
      <c r="Q2776" s="25" t="s">
        <v>774</v>
      </c>
      <c r="R2776" s="25" t="s">
        <v>775</v>
      </c>
      <c r="S2776" s="25" t="s">
        <v>776</v>
      </c>
      <c r="T2776" s="25" t="s">
        <v>777</v>
      </c>
      <c r="V2776" s="25" t="s">
        <v>778</v>
      </c>
      <c r="X2776" s="25" t="s">
        <v>779</v>
      </c>
      <c r="AB2776" s="25" t="s">
        <v>780</v>
      </c>
      <c r="AC2776" s="25" t="s">
        <v>781</v>
      </c>
      <c r="AD2776" s="25">
        <v>75</v>
      </c>
      <c r="AE2776" s="25" t="s">
        <v>782</v>
      </c>
      <c r="AF2776" s="25">
        <v>-23.411250615140698</v>
      </c>
      <c r="AG2776" s="25">
        <v>-67.967459313707593</v>
      </c>
      <c r="AH2776" s="25">
        <v>0.39513888888888887</v>
      </c>
      <c r="AI2776" s="25" t="s">
        <v>787</v>
      </c>
      <c r="AM2776" s="25" t="s">
        <v>784</v>
      </c>
      <c r="AN2776" s="25" t="s">
        <v>1233</v>
      </c>
      <c r="AO2776" s="25" t="s">
        <v>785</v>
      </c>
      <c r="AR2776" s="25" t="s">
        <v>1217</v>
      </c>
    </row>
    <row r="2777" spans="1:44">
      <c r="A2777" s="25">
        <v>202506</v>
      </c>
      <c r="B2777" s="17" t="str">
        <f>IF(A2777="","",IFERROR(VLOOKUP(A2777,Campaña!A:K,2,0),"ID NO EXISTE"))</f>
        <v>Campaña junio 2025</v>
      </c>
      <c r="C2777" s="25">
        <v>360</v>
      </c>
      <c r="D2777" s="85" t="str">
        <f>IF(C2777="","",IFERROR(CONCATENATE(VLOOKUP(C2777,EstacionReplica!A:W,2,0)," - ",VLOOKUP(C2777,EstacionReplica!A:W,3,0)," - ",VLOOKUP(C2777,EstacionReplica!A:W,4,0)),"ID NO EXISTE"))</f>
        <v>E-092 - Registro individual - 1</v>
      </c>
      <c r="E2777" s="25">
        <v>2025</v>
      </c>
      <c r="F2777" s="25">
        <v>6</v>
      </c>
      <c r="G2777" s="25">
        <v>27</v>
      </c>
      <c r="H2777" s="86">
        <v>0.3972222222222222</v>
      </c>
      <c r="I2777" s="25" t="s">
        <v>771</v>
      </c>
      <c r="O2777" s="25" t="s">
        <v>772</v>
      </c>
      <c r="P2777" s="25" t="s">
        <v>773</v>
      </c>
      <c r="Q2777" s="25" t="s">
        <v>774</v>
      </c>
      <c r="R2777" s="25" t="s">
        <v>775</v>
      </c>
      <c r="S2777" s="25" t="s">
        <v>776</v>
      </c>
      <c r="T2777" s="25" t="s">
        <v>777</v>
      </c>
      <c r="V2777" s="25" t="s">
        <v>778</v>
      </c>
      <c r="X2777" s="25" t="s">
        <v>779</v>
      </c>
      <c r="AB2777" s="25" t="s">
        <v>780</v>
      </c>
      <c r="AC2777" s="25" t="s">
        <v>781</v>
      </c>
      <c r="AD2777" s="25">
        <v>40</v>
      </c>
      <c r="AE2777" s="25" t="s">
        <v>782</v>
      </c>
      <c r="AF2777" s="25">
        <v>-23.411313965000801</v>
      </c>
      <c r="AG2777" s="25">
        <v>-67.9674783954802</v>
      </c>
      <c r="AH2777" s="25">
        <v>0.3972222222222222</v>
      </c>
      <c r="AI2777" s="25" t="s">
        <v>787</v>
      </c>
      <c r="AM2777" s="25" t="s">
        <v>784</v>
      </c>
      <c r="AN2777" s="25" t="s">
        <v>1201</v>
      </c>
      <c r="AO2777" s="25" t="s">
        <v>785</v>
      </c>
      <c r="AR2777" s="25" t="s">
        <v>1217</v>
      </c>
    </row>
    <row r="2778" spans="1:44">
      <c r="A2778" s="25">
        <v>202506</v>
      </c>
      <c r="B2778" s="17" t="str">
        <f>IF(A2778="","",IFERROR(VLOOKUP(A2778,Campaña!A:K,2,0),"ID NO EXISTE"))</f>
        <v>Campaña junio 2025</v>
      </c>
      <c r="C2778" s="25">
        <v>361</v>
      </c>
      <c r="D2778" s="85" t="str">
        <f>IF(C2778="","",IFERROR(CONCATENATE(VLOOKUP(C2778,EstacionReplica!A:W,2,0)," - ",VLOOKUP(C2778,EstacionReplica!A:W,3,0)," - ",VLOOKUP(C2778,EstacionReplica!A:W,4,0)),"ID NO EXISTE"))</f>
        <v>E-093 - Registro individual - 1</v>
      </c>
      <c r="E2778" s="25">
        <v>2025</v>
      </c>
      <c r="F2778" s="25">
        <v>6</v>
      </c>
      <c r="G2778" s="25">
        <v>27</v>
      </c>
      <c r="H2778" s="86">
        <v>0.39861111111111114</v>
      </c>
      <c r="I2778" s="25" t="s">
        <v>771</v>
      </c>
      <c r="O2778" s="25" t="s">
        <v>772</v>
      </c>
      <c r="P2778" s="25" t="s">
        <v>773</v>
      </c>
      <c r="Q2778" s="25" t="s">
        <v>774</v>
      </c>
      <c r="R2778" s="25" t="s">
        <v>775</v>
      </c>
      <c r="S2778" s="25" t="s">
        <v>776</v>
      </c>
      <c r="T2778" s="25" t="s">
        <v>777</v>
      </c>
      <c r="V2778" s="25" t="s">
        <v>778</v>
      </c>
      <c r="X2778" s="25" t="s">
        <v>779</v>
      </c>
      <c r="AB2778" s="25" t="s">
        <v>780</v>
      </c>
      <c r="AC2778" s="25" t="s">
        <v>781</v>
      </c>
      <c r="AD2778" s="25">
        <v>80</v>
      </c>
      <c r="AE2778" s="25" t="s">
        <v>782</v>
      </c>
      <c r="AF2778" s="25">
        <v>-23.411368154008802</v>
      </c>
      <c r="AG2778" s="25">
        <v>-67.967477975006204</v>
      </c>
      <c r="AH2778" s="25">
        <v>0.39861111111111114</v>
      </c>
      <c r="AI2778" s="25" t="s">
        <v>787</v>
      </c>
      <c r="AM2778" s="25" t="s">
        <v>784</v>
      </c>
      <c r="AN2778" s="25" t="s">
        <v>807</v>
      </c>
      <c r="AO2778" s="25" t="s">
        <v>785</v>
      </c>
      <c r="AR2778" s="25" t="s">
        <v>1217</v>
      </c>
    </row>
    <row r="2779" spans="1:44">
      <c r="A2779" s="25">
        <v>202506</v>
      </c>
      <c r="B2779" s="17" t="str">
        <f>IF(A2779="","",IFERROR(VLOOKUP(A2779,Campaña!A:K,2,0),"ID NO EXISTE"))</f>
        <v>Campaña junio 2025</v>
      </c>
      <c r="C2779" s="25">
        <v>362</v>
      </c>
      <c r="D2779" s="85" t="str">
        <f>IF(C2779="","",IFERROR(CONCATENATE(VLOOKUP(C2779,EstacionReplica!A:W,2,0)," - ",VLOOKUP(C2779,EstacionReplica!A:W,3,0)," - ",VLOOKUP(C2779,EstacionReplica!A:W,4,0)),"ID NO EXISTE"))</f>
        <v>E-094 - Registro individual - 1</v>
      </c>
      <c r="E2779" s="25">
        <v>2025</v>
      </c>
      <c r="F2779" s="25">
        <v>6</v>
      </c>
      <c r="G2779" s="25">
        <v>27</v>
      </c>
      <c r="H2779" s="86">
        <v>0.39305555555555555</v>
      </c>
      <c r="I2779" s="25" t="s">
        <v>771</v>
      </c>
      <c r="O2779" s="25" t="s">
        <v>772</v>
      </c>
      <c r="P2779" s="25" t="s">
        <v>773</v>
      </c>
      <c r="Q2779" s="25" t="s">
        <v>774</v>
      </c>
      <c r="R2779" s="25" t="s">
        <v>775</v>
      </c>
      <c r="S2779" s="25" t="s">
        <v>776</v>
      </c>
      <c r="T2779" s="25" t="s">
        <v>777</v>
      </c>
      <c r="V2779" s="25" t="s">
        <v>778</v>
      </c>
      <c r="X2779" s="25" t="s">
        <v>779</v>
      </c>
      <c r="AB2779" s="25" t="s">
        <v>780</v>
      </c>
      <c r="AC2779" s="25" t="s">
        <v>781</v>
      </c>
      <c r="AD2779" s="25">
        <v>80</v>
      </c>
      <c r="AE2779" s="25" t="s">
        <v>782</v>
      </c>
      <c r="AF2779" s="25">
        <v>-23.411385311502201</v>
      </c>
      <c r="AG2779" s="25">
        <v>-67.967340828443696</v>
      </c>
      <c r="AH2779" s="25">
        <v>0.39305555555555555</v>
      </c>
      <c r="AI2779" s="25" t="s">
        <v>787</v>
      </c>
      <c r="AM2779" s="25" t="s">
        <v>784</v>
      </c>
      <c r="AN2779" s="25" t="s">
        <v>807</v>
      </c>
      <c r="AO2779" s="25" t="s">
        <v>785</v>
      </c>
      <c r="AR2779" s="25" t="s">
        <v>1217</v>
      </c>
    </row>
    <row r="2780" spans="1:44">
      <c r="A2780" s="25">
        <v>202506</v>
      </c>
      <c r="B2780" s="17" t="str">
        <f>IF(A2780="","",IFERROR(VLOOKUP(A2780,Campaña!A:K,2,0),"ID NO EXISTE"))</f>
        <v>Campaña junio 2025</v>
      </c>
      <c r="C2780" s="25">
        <v>363</v>
      </c>
      <c r="D2780" s="85" t="str">
        <f>IF(C2780="","",IFERROR(CONCATENATE(VLOOKUP(C2780,EstacionReplica!A:W,2,0)," - ",VLOOKUP(C2780,EstacionReplica!A:W,3,0)," - ",VLOOKUP(C2780,EstacionReplica!A:W,4,0)),"ID NO EXISTE"))</f>
        <v>E-095 - Registro individual - 1</v>
      </c>
      <c r="E2780" s="25">
        <v>2025</v>
      </c>
      <c r="F2780" s="25">
        <v>6</v>
      </c>
      <c r="G2780" s="25">
        <v>27</v>
      </c>
      <c r="H2780" s="86">
        <v>0.40069444444444446</v>
      </c>
      <c r="I2780" s="25" t="s">
        <v>771</v>
      </c>
      <c r="O2780" s="25" t="s">
        <v>772</v>
      </c>
      <c r="P2780" s="25" t="s">
        <v>773</v>
      </c>
      <c r="Q2780" s="25" t="s">
        <v>774</v>
      </c>
      <c r="R2780" s="25" t="s">
        <v>775</v>
      </c>
      <c r="S2780" s="25" t="s">
        <v>776</v>
      </c>
      <c r="T2780" s="25" t="s">
        <v>777</v>
      </c>
      <c r="V2780" s="25" t="s">
        <v>778</v>
      </c>
      <c r="X2780" s="25" t="s">
        <v>779</v>
      </c>
      <c r="AB2780" s="25" t="s">
        <v>780</v>
      </c>
      <c r="AC2780" s="25" t="s">
        <v>781</v>
      </c>
      <c r="AD2780" s="25">
        <v>70</v>
      </c>
      <c r="AE2780" s="25" t="s">
        <v>782</v>
      </c>
      <c r="AF2780" s="25">
        <v>-23.411404344688702</v>
      </c>
      <c r="AG2780" s="25">
        <v>-67.9674874808629</v>
      </c>
      <c r="AH2780" s="25">
        <v>0.40069444444444446</v>
      </c>
      <c r="AI2780" s="25" t="s">
        <v>787</v>
      </c>
      <c r="AM2780" s="25" t="s">
        <v>784</v>
      </c>
      <c r="AN2780" s="25" t="s">
        <v>803</v>
      </c>
      <c r="AO2780" s="25" t="s">
        <v>785</v>
      </c>
      <c r="AR2780" s="25" t="s">
        <v>1217</v>
      </c>
    </row>
    <row r="2781" spans="1:44">
      <c r="A2781" s="25">
        <v>202506</v>
      </c>
      <c r="B2781" s="17" t="str">
        <f>IF(A2781="","",IFERROR(VLOOKUP(A2781,Campaña!A:K,2,0),"ID NO EXISTE"))</f>
        <v>Campaña junio 2025</v>
      </c>
      <c r="C2781" s="25">
        <v>364</v>
      </c>
      <c r="D2781" s="85" t="str">
        <f>IF(C2781="","",IFERROR(CONCATENATE(VLOOKUP(C2781,EstacionReplica!A:W,2,0)," - ",VLOOKUP(C2781,EstacionReplica!A:W,3,0)," - ",VLOOKUP(C2781,EstacionReplica!A:W,4,0)),"ID NO EXISTE"))</f>
        <v>E-096 - Registro individual - 1</v>
      </c>
      <c r="E2781" s="25">
        <v>2025</v>
      </c>
      <c r="F2781" s="25">
        <v>6</v>
      </c>
      <c r="G2781" s="25">
        <v>27</v>
      </c>
      <c r="H2781" s="86">
        <v>0.40069444444444446</v>
      </c>
      <c r="I2781" s="25" t="s">
        <v>771</v>
      </c>
      <c r="O2781" s="25" t="s">
        <v>772</v>
      </c>
      <c r="P2781" s="25" t="s">
        <v>773</v>
      </c>
      <c r="Q2781" s="25" t="s">
        <v>774</v>
      </c>
      <c r="R2781" s="25" t="s">
        <v>775</v>
      </c>
      <c r="S2781" s="25" t="s">
        <v>776</v>
      </c>
      <c r="T2781" s="25" t="s">
        <v>777</v>
      </c>
      <c r="V2781" s="25" t="s">
        <v>778</v>
      </c>
      <c r="X2781" s="25" t="s">
        <v>779</v>
      </c>
      <c r="AB2781" s="25" t="s">
        <v>780</v>
      </c>
      <c r="AC2781" s="25" t="s">
        <v>781</v>
      </c>
      <c r="AD2781" s="25">
        <v>70</v>
      </c>
      <c r="AE2781" s="25" t="s">
        <v>782</v>
      </c>
      <c r="AF2781" s="25">
        <v>-23.4113863463601</v>
      </c>
      <c r="AG2781" s="25">
        <v>-67.967497407191999</v>
      </c>
      <c r="AH2781" s="25">
        <v>0.40069444444444446</v>
      </c>
      <c r="AI2781" s="25" t="s">
        <v>787</v>
      </c>
      <c r="AM2781" s="25" t="s">
        <v>784</v>
      </c>
      <c r="AN2781" s="25" t="s">
        <v>857</v>
      </c>
      <c r="AO2781" s="25" t="s">
        <v>785</v>
      </c>
      <c r="AR2781" s="25" t="s">
        <v>1217</v>
      </c>
    </row>
    <row r="2782" spans="1:44">
      <c r="A2782" s="25">
        <v>202506</v>
      </c>
      <c r="B2782" s="17" t="str">
        <f>IF(A2782="","",IFERROR(VLOOKUP(A2782,Campaña!A:K,2,0),"ID NO EXISTE"))</f>
        <v>Campaña junio 2025</v>
      </c>
      <c r="C2782" s="25">
        <v>365</v>
      </c>
      <c r="D2782" s="85" t="str">
        <f>IF(C2782="","",IFERROR(CONCATENATE(VLOOKUP(C2782,EstacionReplica!A:W,2,0)," - ",VLOOKUP(C2782,EstacionReplica!A:W,3,0)," - ",VLOOKUP(C2782,EstacionReplica!A:W,4,0)),"ID NO EXISTE"))</f>
        <v>E-097 - Registro individual - 1</v>
      </c>
      <c r="E2782" s="25">
        <v>2025</v>
      </c>
      <c r="F2782" s="25">
        <v>6</v>
      </c>
      <c r="G2782" s="25">
        <v>27</v>
      </c>
      <c r="H2782" s="86">
        <v>0.4</v>
      </c>
      <c r="I2782" s="25" t="s">
        <v>771</v>
      </c>
      <c r="O2782" s="25" t="s">
        <v>772</v>
      </c>
      <c r="P2782" s="25" t="s">
        <v>773</v>
      </c>
      <c r="Q2782" s="25" t="s">
        <v>774</v>
      </c>
      <c r="R2782" s="25" t="s">
        <v>775</v>
      </c>
      <c r="S2782" s="25" t="s">
        <v>776</v>
      </c>
      <c r="T2782" s="25" t="s">
        <v>777</v>
      </c>
      <c r="V2782" s="25" t="s">
        <v>778</v>
      </c>
      <c r="X2782" s="25" t="s">
        <v>779</v>
      </c>
      <c r="AB2782" s="25" t="s">
        <v>780</v>
      </c>
      <c r="AC2782" s="25" t="s">
        <v>781</v>
      </c>
      <c r="AD2782" s="25">
        <v>60</v>
      </c>
      <c r="AE2782" s="25" t="s">
        <v>782</v>
      </c>
      <c r="AF2782" s="25">
        <v>-23.4113685420471</v>
      </c>
      <c r="AG2782" s="25">
        <v>-67.967536692030805</v>
      </c>
      <c r="AH2782" s="25">
        <v>0.4</v>
      </c>
      <c r="AI2782" s="25" t="s">
        <v>787</v>
      </c>
      <c r="AM2782" s="25" t="s">
        <v>784</v>
      </c>
      <c r="AN2782" s="25" t="s">
        <v>898</v>
      </c>
      <c r="AO2782" s="25" t="s">
        <v>785</v>
      </c>
      <c r="AR2782" s="25" t="s">
        <v>1217</v>
      </c>
    </row>
    <row r="2783" spans="1:44">
      <c r="A2783" s="25">
        <v>202506</v>
      </c>
      <c r="B2783" s="17" t="str">
        <f>IF(A2783="","",IFERROR(VLOOKUP(A2783,Campaña!A:K,2,0),"ID NO EXISTE"))</f>
        <v>Campaña junio 2025</v>
      </c>
      <c r="C2783" s="25">
        <v>366</v>
      </c>
      <c r="D2783" s="85" t="str">
        <f>IF(C2783="","",IFERROR(CONCATENATE(VLOOKUP(C2783,EstacionReplica!A:W,2,0)," - ",VLOOKUP(C2783,EstacionReplica!A:W,3,0)," - ",VLOOKUP(C2783,EstacionReplica!A:W,4,0)),"ID NO EXISTE"))</f>
        <v>E-098 - Registro individual - 1</v>
      </c>
      <c r="E2783" s="25">
        <v>2025</v>
      </c>
      <c r="F2783" s="25">
        <v>6</v>
      </c>
      <c r="G2783" s="25">
        <v>27</v>
      </c>
      <c r="H2783" s="86">
        <v>0.4</v>
      </c>
      <c r="I2783" s="25" t="s">
        <v>771</v>
      </c>
      <c r="O2783" s="25" t="s">
        <v>772</v>
      </c>
      <c r="P2783" s="25" t="s">
        <v>773</v>
      </c>
      <c r="Q2783" s="25" t="s">
        <v>774</v>
      </c>
      <c r="R2783" s="25" t="s">
        <v>775</v>
      </c>
      <c r="S2783" s="25" t="s">
        <v>776</v>
      </c>
      <c r="T2783" s="25" t="s">
        <v>777</v>
      </c>
      <c r="V2783" s="25" t="s">
        <v>778</v>
      </c>
      <c r="X2783" s="25" t="s">
        <v>779</v>
      </c>
      <c r="AB2783" s="25" t="s">
        <v>780</v>
      </c>
      <c r="AC2783" s="25" t="s">
        <v>781</v>
      </c>
      <c r="AD2783" s="25">
        <v>65</v>
      </c>
      <c r="AE2783" s="25" t="s">
        <v>782</v>
      </c>
      <c r="AF2783" s="25">
        <v>-23.411332739389</v>
      </c>
      <c r="AG2783" s="25">
        <v>-67.967585903172406</v>
      </c>
      <c r="AH2783" s="25">
        <v>0.4</v>
      </c>
      <c r="AI2783" s="25" t="s">
        <v>787</v>
      </c>
      <c r="AM2783" s="25" t="s">
        <v>784</v>
      </c>
      <c r="AN2783" s="25" t="s">
        <v>977</v>
      </c>
      <c r="AO2783" s="25" t="s">
        <v>785</v>
      </c>
      <c r="AR2783" s="25" t="s">
        <v>1217</v>
      </c>
    </row>
    <row r="2784" spans="1:44">
      <c r="A2784" s="25">
        <v>202506</v>
      </c>
      <c r="B2784" s="17" t="str">
        <f>IF(A2784="","",IFERROR(VLOOKUP(A2784,Campaña!A:K,2,0),"ID NO EXISTE"))</f>
        <v>Campaña junio 2025</v>
      </c>
      <c r="C2784" s="25">
        <v>367</v>
      </c>
      <c r="D2784" s="85" t="str">
        <f>IF(C2784="","",IFERROR(CONCATENATE(VLOOKUP(C2784,EstacionReplica!A:W,2,0)," - ",VLOOKUP(C2784,EstacionReplica!A:W,3,0)," - ",VLOOKUP(C2784,EstacionReplica!A:W,4,0)),"ID NO EXISTE"))</f>
        <v>E-099 - Registro individual - 1</v>
      </c>
      <c r="E2784" s="25">
        <v>2025</v>
      </c>
      <c r="F2784" s="25">
        <v>6</v>
      </c>
      <c r="G2784" s="25">
        <v>27</v>
      </c>
      <c r="H2784" s="86">
        <v>0.40277777777777779</v>
      </c>
      <c r="I2784" s="25" t="s">
        <v>771</v>
      </c>
      <c r="O2784" s="25" t="s">
        <v>772</v>
      </c>
      <c r="P2784" s="25" t="s">
        <v>773</v>
      </c>
      <c r="Q2784" s="25" t="s">
        <v>774</v>
      </c>
      <c r="R2784" s="25" t="s">
        <v>775</v>
      </c>
      <c r="S2784" s="25" t="s">
        <v>776</v>
      </c>
      <c r="T2784" s="25" t="s">
        <v>777</v>
      </c>
      <c r="V2784" s="25" t="s">
        <v>778</v>
      </c>
      <c r="X2784" s="25" t="s">
        <v>779</v>
      </c>
      <c r="AB2784" s="25" t="s">
        <v>780</v>
      </c>
      <c r="AC2784" s="25" t="s">
        <v>781</v>
      </c>
      <c r="AD2784" s="25">
        <v>70</v>
      </c>
      <c r="AE2784" s="25" t="s">
        <v>782</v>
      </c>
      <c r="AF2784" s="25">
        <v>-23.4114139582348</v>
      </c>
      <c r="AG2784" s="25">
        <v>-67.967575486351805</v>
      </c>
      <c r="AH2784" s="25">
        <v>0.40277777777777779</v>
      </c>
      <c r="AI2784" s="25" t="s">
        <v>787</v>
      </c>
      <c r="AM2784" s="25" t="s">
        <v>784</v>
      </c>
      <c r="AN2784" s="25" t="s">
        <v>857</v>
      </c>
      <c r="AO2784" s="25" t="s">
        <v>785</v>
      </c>
      <c r="AR2784" s="25" t="s">
        <v>1217</v>
      </c>
    </row>
    <row r="2785" spans="1:44">
      <c r="A2785" s="25">
        <v>202506</v>
      </c>
      <c r="B2785" s="17" t="str">
        <f>IF(A2785="","",IFERROR(VLOOKUP(A2785,Campaña!A:K,2,0),"ID NO EXISTE"))</f>
        <v>Campaña junio 2025</v>
      </c>
      <c r="C2785" s="25">
        <v>368</v>
      </c>
      <c r="D2785" s="85" t="str">
        <f>IF(C2785="","",IFERROR(CONCATENATE(VLOOKUP(C2785,EstacionReplica!A:W,2,0)," - ",VLOOKUP(C2785,EstacionReplica!A:W,3,0)," - ",VLOOKUP(C2785,EstacionReplica!A:W,4,0)),"ID NO EXISTE"))</f>
        <v>E-100  - Registro individual - 1</v>
      </c>
      <c r="E2785" s="25">
        <v>2025</v>
      </c>
      <c r="F2785" s="25">
        <v>6</v>
      </c>
      <c r="G2785" s="25">
        <v>27</v>
      </c>
      <c r="H2785" s="86">
        <v>0.40416666666666667</v>
      </c>
      <c r="I2785" s="25" t="s">
        <v>771</v>
      </c>
      <c r="O2785" s="25" t="s">
        <v>772</v>
      </c>
      <c r="P2785" s="25" t="s">
        <v>773</v>
      </c>
      <c r="Q2785" s="25" t="s">
        <v>774</v>
      </c>
      <c r="R2785" s="25" t="s">
        <v>775</v>
      </c>
      <c r="S2785" s="25" t="s">
        <v>776</v>
      </c>
      <c r="T2785" s="25" t="s">
        <v>777</v>
      </c>
      <c r="V2785" s="25" t="s">
        <v>778</v>
      </c>
      <c r="X2785" s="25" t="s">
        <v>779</v>
      </c>
      <c r="AB2785" s="25" t="s">
        <v>780</v>
      </c>
      <c r="AC2785" s="25" t="s">
        <v>781</v>
      </c>
      <c r="AD2785" s="25">
        <v>70</v>
      </c>
      <c r="AE2785" s="25" t="s">
        <v>782</v>
      </c>
      <c r="AF2785" s="25">
        <v>-23.411495306416999</v>
      </c>
      <c r="AG2785" s="25">
        <v>-67.967584641876996</v>
      </c>
      <c r="AH2785" s="25">
        <v>0.40416666666666667</v>
      </c>
      <c r="AI2785" s="25" t="s">
        <v>787</v>
      </c>
      <c r="AM2785" s="25" t="s">
        <v>784</v>
      </c>
      <c r="AN2785" s="25" t="s">
        <v>1046</v>
      </c>
      <c r="AO2785" s="25" t="s">
        <v>785</v>
      </c>
      <c r="AR2785" s="25" t="s">
        <v>1217</v>
      </c>
    </row>
    <row r="2786" spans="1:44">
      <c r="A2786" s="25">
        <v>202506</v>
      </c>
      <c r="B2786" s="17" t="str">
        <f>IF(A2786="","",IFERROR(VLOOKUP(A2786,Campaña!A:K,2,0),"ID NO EXISTE"))</f>
        <v>Campaña junio 2025</v>
      </c>
      <c r="C2786" s="25">
        <v>369</v>
      </c>
      <c r="D2786" s="85" t="str">
        <f>IF(C2786="","",IFERROR(CONCATENATE(VLOOKUP(C2786,EstacionReplica!A:W,2,0)," - ",VLOOKUP(C2786,EstacionReplica!A:W,3,0)," - ",VLOOKUP(C2786,EstacionReplica!A:W,4,0)),"ID NO EXISTE"))</f>
        <v>E-101 - Registro individual - 1</v>
      </c>
      <c r="E2786" s="25">
        <v>2025</v>
      </c>
      <c r="F2786" s="25">
        <v>6</v>
      </c>
      <c r="G2786" s="25">
        <v>27</v>
      </c>
      <c r="H2786" s="86">
        <v>0.40555555555555556</v>
      </c>
      <c r="I2786" s="25" t="s">
        <v>771</v>
      </c>
      <c r="O2786" s="25" t="s">
        <v>772</v>
      </c>
      <c r="P2786" s="25" t="s">
        <v>773</v>
      </c>
      <c r="Q2786" s="25" t="s">
        <v>774</v>
      </c>
      <c r="R2786" s="25" t="s">
        <v>775</v>
      </c>
      <c r="S2786" s="25" t="s">
        <v>776</v>
      </c>
      <c r="T2786" s="25" t="s">
        <v>777</v>
      </c>
      <c r="V2786" s="25" t="s">
        <v>778</v>
      </c>
      <c r="X2786" s="25" t="s">
        <v>779</v>
      </c>
      <c r="AB2786" s="25" t="s">
        <v>780</v>
      </c>
      <c r="AC2786" s="25" t="s">
        <v>781</v>
      </c>
      <c r="AD2786" s="25">
        <v>70</v>
      </c>
      <c r="AE2786" s="25" t="s">
        <v>782</v>
      </c>
      <c r="AF2786" s="25">
        <v>-23.4114861455773</v>
      </c>
      <c r="AG2786" s="25">
        <v>-67.967565139589993</v>
      </c>
      <c r="AH2786" s="25">
        <v>0.40555555555555556</v>
      </c>
      <c r="AI2786" s="25" t="s">
        <v>787</v>
      </c>
      <c r="AM2786" s="25" t="s">
        <v>784</v>
      </c>
      <c r="AN2786" s="25" t="s">
        <v>1043</v>
      </c>
      <c r="AO2786" s="25" t="s">
        <v>785</v>
      </c>
      <c r="AR2786" s="25" t="s">
        <v>1217</v>
      </c>
    </row>
    <row r="2787" spans="1:44">
      <c r="A2787" s="25">
        <v>202506</v>
      </c>
      <c r="B2787" s="17" t="str">
        <f>IF(A2787="","",IFERROR(VLOOKUP(A2787,Campaña!A:K,2,0),"ID NO EXISTE"))</f>
        <v>Campaña junio 2025</v>
      </c>
      <c r="C2787" s="25">
        <v>370</v>
      </c>
      <c r="D2787" s="85" t="str">
        <f>IF(C2787="","",IFERROR(CONCATENATE(VLOOKUP(C2787,EstacionReplica!A:W,2,0)," - ",VLOOKUP(C2787,EstacionReplica!A:W,3,0)," - ",VLOOKUP(C2787,EstacionReplica!A:W,4,0)),"ID NO EXISTE"))</f>
        <v>E-102 - Registro individual - 1</v>
      </c>
      <c r="E2787" s="25">
        <v>2025</v>
      </c>
      <c r="F2787" s="25">
        <v>6</v>
      </c>
      <c r="G2787" s="25">
        <v>27</v>
      </c>
      <c r="H2787" s="86">
        <v>0.40833333333333333</v>
      </c>
      <c r="I2787" s="25" t="s">
        <v>771</v>
      </c>
      <c r="O2787" s="25" t="s">
        <v>772</v>
      </c>
      <c r="P2787" s="25" t="s">
        <v>773</v>
      </c>
      <c r="Q2787" s="25" t="s">
        <v>774</v>
      </c>
      <c r="R2787" s="25" t="s">
        <v>775</v>
      </c>
      <c r="S2787" s="25" t="s">
        <v>776</v>
      </c>
      <c r="T2787" s="25" t="s">
        <v>777</v>
      </c>
      <c r="V2787" s="25" t="s">
        <v>778</v>
      </c>
      <c r="X2787" s="25" t="s">
        <v>779</v>
      </c>
      <c r="AB2787" s="25" t="s">
        <v>780</v>
      </c>
      <c r="AC2787" s="25" t="s">
        <v>781</v>
      </c>
      <c r="AD2787" s="25">
        <v>60</v>
      </c>
      <c r="AE2787" s="25" t="s">
        <v>782</v>
      </c>
      <c r="AF2787" s="25">
        <v>-23.4115044672543</v>
      </c>
      <c r="AG2787" s="25">
        <v>-67.9676041441667</v>
      </c>
      <c r="AH2787" s="25">
        <v>0.40833333333333333</v>
      </c>
      <c r="AI2787" s="25" t="s">
        <v>787</v>
      </c>
      <c r="AM2787" s="25" t="s">
        <v>784</v>
      </c>
      <c r="AN2787" s="25" t="s">
        <v>866</v>
      </c>
      <c r="AO2787" s="25" t="s">
        <v>785</v>
      </c>
      <c r="AR2787" s="25" t="s">
        <v>1217</v>
      </c>
    </row>
    <row r="2788" spans="1:44">
      <c r="A2788" s="25">
        <v>202506</v>
      </c>
      <c r="B2788" s="17" t="str">
        <f>IF(A2788="","",IFERROR(VLOOKUP(A2788,Campaña!A:K,2,0),"ID NO EXISTE"))</f>
        <v>Campaña junio 2025</v>
      </c>
      <c r="C2788" s="25">
        <v>371</v>
      </c>
      <c r="D2788" s="85" t="str">
        <f>IF(C2788="","",IFERROR(CONCATENATE(VLOOKUP(C2788,EstacionReplica!A:W,2,0)," - ",VLOOKUP(C2788,EstacionReplica!A:W,3,0)," - ",VLOOKUP(C2788,EstacionReplica!A:W,4,0)),"ID NO EXISTE"))</f>
        <v>E-103 - Registro individual - 1</v>
      </c>
      <c r="E2788" s="25">
        <v>2025</v>
      </c>
      <c r="F2788" s="25">
        <v>6</v>
      </c>
      <c r="G2788" s="25">
        <v>27</v>
      </c>
      <c r="H2788" s="86">
        <v>0.41319444444444442</v>
      </c>
      <c r="I2788" s="25" t="s">
        <v>771</v>
      </c>
      <c r="O2788" s="25" t="s">
        <v>772</v>
      </c>
      <c r="P2788" s="25" t="s">
        <v>773</v>
      </c>
      <c r="Q2788" s="25" t="s">
        <v>774</v>
      </c>
      <c r="R2788" s="25" t="s">
        <v>775</v>
      </c>
      <c r="S2788" s="25" t="s">
        <v>776</v>
      </c>
      <c r="T2788" s="25" t="s">
        <v>777</v>
      </c>
      <c r="V2788" s="25" t="s">
        <v>778</v>
      </c>
      <c r="X2788" s="25" t="s">
        <v>779</v>
      </c>
      <c r="AB2788" s="25" t="s">
        <v>780</v>
      </c>
      <c r="AC2788" s="25" t="s">
        <v>781</v>
      </c>
      <c r="AD2788" s="25">
        <v>70</v>
      </c>
      <c r="AE2788" s="25" t="s">
        <v>782</v>
      </c>
      <c r="AF2788" s="25">
        <v>-23.4115343418914</v>
      </c>
      <c r="AG2788" s="25">
        <v>-67.968024739857498</v>
      </c>
      <c r="AH2788" s="25">
        <v>0.41319444444444442</v>
      </c>
      <c r="AI2788" s="25" t="s">
        <v>787</v>
      </c>
      <c r="AM2788" s="25" t="s">
        <v>784</v>
      </c>
      <c r="AN2788" s="25" t="s">
        <v>803</v>
      </c>
      <c r="AO2788" s="25" t="s">
        <v>785</v>
      </c>
      <c r="AR2788" s="25" t="s">
        <v>1217</v>
      </c>
    </row>
    <row r="2789" spans="1:44">
      <c r="A2789" s="25">
        <v>202506</v>
      </c>
      <c r="B2789" s="17" t="str">
        <f>IF(A2789="","",IFERROR(VLOOKUP(A2789,Campaña!A:K,2,0),"ID NO EXISTE"))</f>
        <v>Campaña junio 2025</v>
      </c>
      <c r="C2789" s="25">
        <v>372</v>
      </c>
      <c r="D2789" s="85" t="str">
        <f>IF(C2789="","",IFERROR(CONCATENATE(VLOOKUP(C2789,EstacionReplica!A:W,2,0)," - ",VLOOKUP(C2789,EstacionReplica!A:W,3,0)," - ",VLOOKUP(C2789,EstacionReplica!A:W,4,0)),"ID NO EXISTE"))</f>
        <v>E-104 - Registro individual - 1</v>
      </c>
      <c r="E2789" s="25">
        <v>2025</v>
      </c>
      <c r="F2789" s="25">
        <v>6</v>
      </c>
      <c r="G2789" s="25">
        <v>27</v>
      </c>
      <c r="H2789" s="86">
        <v>0.41319444444444442</v>
      </c>
      <c r="I2789" s="25" t="s">
        <v>771</v>
      </c>
      <c r="O2789" s="25" t="s">
        <v>772</v>
      </c>
      <c r="P2789" s="25" t="s">
        <v>773</v>
      </c>
      <c r="Q2789" s="25" t="s">
        <v>774</v>
      </c>
      <c r="R2789" s="25" t="s">
        <v>775</v>
      </c>
      <c r="S2789" s="25" t="s">
        <v>776</v>
      </c>
      <c r="T2789" s="25" t="s">
        <v>777</v>
      </c>
      <c r="V2789" s="25" t="s">
        <v>778</v>
      </c>
      <c r="X2789" s="25" t="s">
        <v>779</v>
      </c>
      <c r="AB2789" s="25" t="s">
        <v>780</v>
      </c>
      <c r="AC2789" s="25" t="s">
        <v>781</v>
      </c>
      <c r="AD2789" s="25">
        <v>80</v>
      </c>
      <c r="AE2789" s="25" t="s">
        <v>782</v>
      </c>
      <c r="AF2789" s="25">
        <v>-23.411507441303598</v>
      </c>
      <c r="AG2789" s="25">
        <v>-67.968054308532899</v>
      </c>
      <c r="AH2789" s="25">
        <v>0.41319444444444442</v>
      </c>
      <c r="AI2789" s="25" t="s">
        <v>792</v>
      </c>
      <c r="AM2789" s="25" t="s">
        <v>784</v>
      </c>
      <c r="AN2789" s="25" t="s">
        <v>807</v>
      </c>
      <c r="AO2789" s="25" t="s">
        <v>785</v>
      </c>
      <c r="AR2789" s="25" t="s">
        <v>1217</v>
      </c>
    </row>
    <row r="2790" spans="1:44">
      <c r="A2790" s="25">
        <v>202506</v>
      </c>
      <c r="B2790" s="17" t="str">
        <f>IF(A2790="","",IFERROR(VLOOKUP(A2790,Campaña!A:K,2,0),"ID NO EXISTE"))</f>
        <v>Campaña junio 2025</v>
      </c>
      <c r="C2790" s="25">
        <v>373</v>
      </c>
      <c r="D2790" s="85" t="str">
        <f>IF(C2790="","",IFERROR(CONCATENATE(VLOOKUP(C2790,EstacionReplica!A:W,2,0)," - ",VLOOKUP(C2790,EstacionReplica!A:W,3,0)," - ",VLOOKUP(C2790,EstacionReplica!A:W,4,0)),"ID NO EXISTE"))</f>
        <v>E-108 - Registro individual - 1</v>
      </c>
      <c r="E2790" s="25">
        <v>2025</v>
      </c>
      <c r="F2790" s="25">
        <v>6</v>
      </c>
      <c r="G2790" s="25">
        <v>27</v>
      </c>
      <c r="H2790" s="86">
        <v>0.43958333333333333</v>
      </c>
      <c r="I2790" s="25" t="s">
        <v>771</v>
      </c>
      <c r="O2790" s="25" t="s">
        <v>772</v>
      </c>
      <c r="P2790" s="25" t="s">
        <v>773</v>
      </c>
      <c r="Q2790" s="25" t="s">
        <v>774</v>
      </c>
      <c r="R2790" s="25" t="s">
        <v>775</v>
      </c>
      <c r="S2790" s="25" t="s">
        <v>776</v>
      </c>
      <c r="T2790" s="25" t="s">
        <v>777</v>
      </c>
      <c r="V2790" s="25" t="s">
        <v>778</v>
      </c>
      <c r="X2790" s="25" t="s">
        <v>779</v>
      </c>
      <c r="AB2790" s="25" t="s">
        <v>780</v>
      </c>
      <c r="AC2790" s="25" t="s">
        <v>781</v>
      </c>
      <c r="AD2790" s="25">
        <v>70</v>
      </c>
      <c r="AE2790" s="25" t="s">
        <v>782</v>
      </c>
      <c r="AF2790" s="25">
        <v>-23.412627295463999</v>
      </c>
      <c r="AG2790" s="25">
        <v>-67.969405984374106</v>
      </c>
      <c r="AH2790" s="25">
        <v>0.43958333333333333</v>
      </c>
      <c r="AI2790" s="25" t="s">
        <v>787</v>
      </c>
      <c r="AM2790" s="25" t="s">
        <v>784</v>
      </c>
      <c r="AN2790" s="25" t="s">
        <v>803</v>
      </c>
      <c r="AO2790" s="25" t="s">
        <v>785</v>
      </c>
      <c r="AR2790" s="25" t="s">
        <v>1217</v>
      </c>
    </row>
    <row r="2791" spans="1:44">
      <c r="A2791" s="25">
        <v>202506</v>
      </c>
      <c r="B2791" s="17" t="str">
        <f>IF(A2791="","",IFERROR(VLOOKUP(A2791,Campaña!A:K,2,0),"ID NO EXISTE"))</f>
        <v>Campaña junio 2025</v>
      </c>
      <c r="C2791" s="25">
        <v>374</v>
      </c>
      <c r="D2791" s="85" t="str">
        <f>IF(C2791="","",IFERROR(CONCATENATE(VLOOKUP(C2791,EstacionReplica!A:W,2,0)," - ",VLOOKUP(C2791,EstacionReplica!A:W,3,0)," - ",VLOOKUP(C2791,EstacionReplica!A:W,4,0)),"ID NO EXISTE"))</f>
        <v>E-109 - Registro individual - 1</v>
      </c>
      <c r="E2791" s="25">
        <v>2025</v>
      </c>
      <c r="F2791" s="25">
        <v>6</v>
      </c>
      <c r="G2791" s="25">
        <v>27</v>
      </c>
      <c r="H2791" s="86">
        <v>0.43888888888888888</v>
      </c>
      <c r="I2791" s="25" t="s">
        <v>771</v>
      </c>
      <c r="O2791" s="25" t="s">
        <v>772</v>
      </c>
      <c r="P2791" s="25" t="s">
        <v>773</v>
      </c>
      <c r="Q2791" s="25" t="s">
        <v>774</v>
      </c>
      <c r="R2791" s="25" t="s">
        <v>775</v>
      </c>
      <c r="S2791" s="25" t="s">
        <v>776</v>
      </c>
      <c r="T2791" s="25" t="s">
        <v>777</v>
      </c>
      <c r="V2791" s="25" t="s">
        <v>778</v>
      </c>
      <c r="X2791" s="25" t="s">
        <v>779</v>
      </c>
      <c r="AB2791" s="25" t="s">
        <v>780</v>
      </c>
      <c r="AC2791" s="25" t="s">
        <v>781</v>
      </c>
      <c r="AD2791" s="25">
        <v>90</v>
      </c>
      <c r="AE2791" s="25" t="s">
        <v>782</v>
      </c>
      <c r="AF2791" s="25">
        <v>-23.412717739630999</v>
      </c>
      <c r="AG2791" s="25">
        <v>-67.969424857399503</v>
      </c>
      <c r="AH2791" s="25">
        <v>0.43888888888888888</v>
      </c>
      <c r="AI2791" s="25" t="s">
        <v>792</v>
      </c>
      <c r="AM2791" s="25" t="s">
        <v>784</v>
      </c>
      <c r="AN2791" s="25" t="s">
        <v>858</v>
      </c>
      <c r="AO2791" s="25" t="s">
        <v>785</v>
      </c>
      <c r="AR2791" s="25" t="s">
        <v>1217</v>
      </c>
    </row>
    <row r="2792" spans="1:44">
      <c r="A2792" s="25">
        <v>202506</v>
      </c>
      <c r="B2792" s="17" t="str">
        <f>IF(A2792="","",IFERROR(VLOOKUP(A2792,Campaña!A:K,2,0),"ID NO EXISTE"))</f>
        <v>Campaña junio 2025</v>
      </c>
      <c r="C2792" s="25">
        <v>375</v>
      </c>
      <c r="D2792" s="85" t="str">
        <f>IF(C2792="","",IFERROR(CONCATENATE(VLOOKUP(C2792,EstacionReplica!A:W,2,0)," - ",VLOOKUP(C2792,EstacionReplica!A:W,3,0)," - ",VLOOKUP(C2792,EstacionReplica!A:W,4,0)),"ID NO EXISTE"))</f>
        <v>E-110 - Registro individual - 1</v>
      </c>
      <c r="E2792" s="25">
        <v>2025</v>
      </c>
      <c r="F2792" s="25">
        <v>6</v>
      </c>
      <c r="G2792" s="25">
        <v>27</v>
      </c>
      <c r="H2792" s="86">
        <v>0.43611111111111112</v>
      </c>
      <c r="I2792" s="25" t="s">
        <v>771</v>
      </c>
      <c r="O2792" s="25" t="s">
        <v>772</v>
      </c>
      <c r="P2792" s="25" t="s">
        <v>773</v>
      </c>
      <c r="Q2792" s="25" t="s">
        <v>774</v>
      </c>
      <c r="R2792" s="25" t="s">
        <v>775</v>
      </c>
      <c r="S2792" s="25" t="s">
        <v>776</v>
      </c>
      <c r="T2792" s="25" t="s">
        <v>777</v>
      </c>
      <c r="V2792" s="25" t="s">
        <v>778</v>
      </c>
      <c r="X2792" s="25" t="s">
        <v>779</v>
      </c>
      <c r="AB2792" s="25" t="s">
        <v>780</v>
      </c>
      <c r="AC2792" s="25" t="s">
        <v>781</v>
      </c>
      <c r="AD2792" s="25">
        <v>50</v>
      </c>
      <c r="AE2792" s="25" t="s">
        <v>782</v>
      </c>
      <c r="AF2792" s="25">
        <v>-23.412689999520801</v>
      </c>
      <c r="AG2792" s="25">
        <v>-67.969327204516304</v>
      </c>
      <c r="AH2792" s="25">
        <v>0.43611111111111112</v>
      </c>
      <c r="AI2792" s="25" t="s">
        <v>787</v>
      </c>
      <c r="AM2792" s="25" t="s">
        <v>784</v>
      </c>
      <c r="AN2792" s="25" t="s">
        <v>1234</v>
      </c>
      <c r="AO2792" s="25" t="s">
        <v>785</v>
      </c>
      <c r="AR2792" s="25" t="s">
        <v>1217</v>
      </c>
    </row>
    <row r="2793" spans="1:44">
      <c r="A2793" s="25">
        <v>202506</v>
      </c>
      <c r="B2793" s="17" t="str">
        <f>IF(A2793="","",IFERROR(VLOOKUP(A2793,Campaña!A:K,2,0),"ID NO EXISTE"))</f>
        <v>Campaña junio 2025</v>
      </c>
      <c r="C2793" s="25">
        <v>376</v>
      </c>
      <c r="D2793" s="85" t="str">
        <f>IF(C2793="","",IFERROR(CONCATENATE(VLOOKUP(C2793,EstacionReplica!A:W,2,0)," - ",VLOOKUP(C2793,EstacionReplica!A:W,3,0)," - ",VLOOKUP(C2793,EstacionReplica!A:W,4,0)),"ID NO EXISTE"))</f>
        <v>E-111 - Registro individual - 1</v>
      </c>
      <c r="E2793" s="25">
        <v>2025</v>
      </c>
      <c r="F2793" s="25">
        <v>6</v>
      </c>
      <c r="G2793" s="25">
        <v>27</v>
      </c>
      <c r="H2793" s="86">
        <v>0.43611111111111112</v>
      </c>
      <c r="I2793" s="25" t="s">
        <v>771</v>
      </c>
      <c r="O2793" s="25" t="s">
        <v>772</v>
      </c>
      <c r="P2793" s="25" t="s">
        <v>773</v>
      </c>
      <c r="Q2793" s="25" t="s">
        <v>774</v>
      </c>
      <c r="R2793" s="25" t="s">
        <v>775</v>
      </c>
      <c r="S2793" s="25" t="s">
        <v>776</v>
      </c>
      <c r="T2793" s="25" t="s">
        <v>777</v>
      </c>
      <c r="V2793" s="25" t="s">
        <v>778</v>
      </c>
      <c r="X2793" s="25" t="s">
        <v>779</v>
      </c>
      <c r="AB2793" s="25" t="s">
        <v>780</v>
      </c>
      <c r="AC2793" s="25" t="s">
        <v>781</v>
      </c>
      <c r="AD2793" s="25">
        <v>60</v>
      </c>
      <c r="AE2793" s="25" t="s">
        <v>782</v>
      </c>
      <c r="AF2793" s="25">
        <v>-23.412690128644499</v>
      </c>
      <c r="AG2793" s="25">
        <v>-67.969346777063507</v>
      </c>
      <c r="AH2793" s="25">
        <v>0.43611111111111112</v>
      </c>
      <c r="AI2793" s="25" t="s">
        <v>787</v>
      </c>
      <c r="AM2793" s="25" t="s">
        <v>784</v>
      </c>
      <c r="AN2793" s="25" t="s">
        <v>809</v>
      </c>
      <c r="AO2793" s="25" t="s">
        <v>785</v>
      </c>
      <c r="AR2793" s="25" t="s">
        <v>1217</v>
      </c>
    </row>
    <row r="2794" spans="1:44">
      <c r="A2794" s="25">
        <v>202506</v>
      </c>
      <c r="B2794" s="17" t="str">
        <f>IF(A2794="","",IFERROR(VLOOKUP(A2794,Campaña!A:K,2,0),"ID NO EXISTE"))</f>
        <v>Campaña junio 2025</v>
      </c>
      <c r="C2794" s="25">
        <v>377</v>
      </c>
      <c r="D2794" s="85" t="str">
        <f>IF(C2794="","",IFERROR(CONCATENATE(VLOOKUP(C2794,EstacionReplica!A:W,2,0)," - ",VLOOKUP(C2794,EstacionReplica!A:W,3,0)," - ",VLOOKUP(C2794,EstacionReplica!A:W,4,0)),"ID NO EXISTE"))</f>
        <v>E-112 - Registro individual - 1</v>
      </c>
      <c r="E2794" s="25">
        <v>2025</v>
      </c>
      <c r="F2794" s="25">
        <v>6</v>
      </c>
      <c r="G2794" s="25">
        <v>27</v>
      </c>
      <c r="H2794" s="86">
        <v>0.43541666666666667</v>
      </c>
      <c r="I2794" s="25" t="s">
        <v>771</v>
      </c>
      <c r="O2794" s="25" t="s">
        <v>772</v>
      </c>
      <c r="P2794" s="25" t="s">
        <v>773</v>
      </c>
      <c r="Q2794" s="25" t="s">
        <v>774</v>
      </c>
      <c r="R2794" s="25" t="s">
        <v>775</v>
      </c>
      <c r="S2794" s="25" t="s">
        <v>776</v>
      </c>
      <c r="T2794" s="25" t="s">
        <v>777</v>
      </c>
      <c r="V2794" s="25" t="s">
        <v>778</v>
      </c>
      <c r="X2794" s="25" t="s">
        <v>779</v>
      </c>
      <c r="AB2794" s="25" t="s">
        <v>780</v>
      </c>
      <c r="AC2794" s="25" t="s">
        <v>781</v>
      </c>
      <c r="AD2794" s="25">
        <v>30</v>
      </c>
      <c r="AE2794" s="25" t="s">
        <v>782</v>
      </c>
      <c r="AF2794" s="25">
        <v>-23.412753026364999</v>
      </c>
      <c r="AG2794" s="25">
        <v>-67.969297355974803</v>
      </c>
      <c r="AH2794" s="25">
        <v>0.43541666666666667</v>
      </c>
      <c r="AI2794" s="25" t="s">
        <v>787</v>
      </c>
      <c r="AM2794" s="25" t="s">
        <v>784</v>
      </c>
      <c r="AN2794" s="25" t="s">
        <v>879</v>
      </c>
      <c r="AO2794" s="25" t="s">
        <v>785</v>
      </c>
      <c r="AR2794" s="25" t="s">
        <v>1217</v>
      </c>
    </row>
    <row r="2795" spans="1:44">
      <c r="A2795" s="25">
        <v>202506</v>
      </c>
      <c r="B2795" s="17" t="str">
        <f>IF(A2795="","",IFERROR(VLOOKUP(A2795,Campaña!A:K,2,0),"ID NO EXISTE"))</f>
        <v>Campaña junio 2025</v>
      </c>
      <c r="C2795" s="25">
        <v>378</v>
      </c>
      <c r="D2795" s="85" t="str">
        <f>IF(C2795="","",IFERROR(CONCATENATE(VLOOKUP(C2795,EstacionReplica!A:W,2,0)," - ",VLOOKUP(C2795,EstacionReplica!A:W,3,0)," - ",VLOOKUP(C2795,EstacionReplica!A:W,4,0)),"ID NO EXISTE"))</f>
        <v>E-113 - Registro individual - 1</v>
      </c>
      <c r="E2795" s="25">
        <v>2025</v>
      </c>
      <c r="F2795" s="25">
        <v>6</v>
      </c>
      <c r="G2795" s="25">
        <v>27</v>
      </c>
      <c r="H2795" s="86">
        <v>0.43541666666666667</v>
      </c>
      <c r="I2795" s="25" t="s">
        <v>771</v>
      </c>
      <c r="O2795" s="25" t="s">
        <v>772</v>
      </c>
      <c r="P2795" s="25" t="s">
        <v>773</v>
      </c>
      <c r="Q2795" s="25" t="s">
        <v>774</v>
      </c>
      <c r="R2795" s="25" t="s">
        <v>775</v>
      </c>
      <c r="S2795" s="25" t="s">
        <v>776</v>
      </c>
      <c r="T2795" s="25" t="s">
        <v>777</v>
      </c>
      <c r="V2795" s="25" t="s">
        <v>778</v>
      </c>
      <c r="X2795" s="25" t="s">
        <v>779</v>
      </c>
      <c r="AB2795" s="25" t="s">
        <v>780</v>
      </c>
      <c r="AC2795" s="25" t="s">
        <v>781</v>
      </c>
      <c r="AD2795" s="25">
        <v>0</v>
      </c>
      <c r="AE2795" s="25" t="s">
        <v>782</v>
      </c>
      <c r="AF2795" s="25">
        <v>-23.4127983775806</v>
      </c>
      <c r="AG2795" s="25">
        <v>-67.969326365017494</v>
      </c>
      <c r="AH2795" s="25">
        <v>0.43541666666666667</v>
      </c>
      <c r="AI2795" s="25" t="s">
        <v>789</v>
      </c>
      <c r="AM2795" s="25" t="s">
        <v>784</v>
      </c>
      <c r="AN2795" s="25" t="s">
        <v>791</v>
      </c>
      <c r="AO2795" s="25" t="s">
        <v>785</v>
      </c>
      <c r="AR2795" s="25" t="s">
        <v>1217</v>
      </c>
    </row>
    <row r="2796" spans="1:44">
      <c r="A2796" s="25">
        <v>202506</v>
      </c>
      <c r="B2796" s="17" t="str">
        <f>IF(A2796="","",IFERROR(VLOOKUP(A2796,Campaña!A:K,2,0),"ID NO EXISTE"))</f>
        <v>Campaña junio 2025</v>
      </c>
      <c r="C2796" s="25">
        <v>379</v>
      </c>
      <c r="D2796" s="85" t="str">
        <f>IF(C2796="","",IFERROR(CONCATENATE(VLOOKUP(C2796,EstacionReplica!A:W,2,0)," - ",VLOOKUP(C2796,EstacionReplica!A:W,3,0)," - ",VLOOKUP(C2796,EstacionReplica!A:W,4,0)),"ID NO EXISTE"))</f>
        <v>E-114 - Registro individual - 1</v>
      </c>
      <c r="E2796" s="25">
        <v>2025</v>
      </c>
      <c r="F2796" s="25">
        <v>6</v>
      </c>
      <c r="G2796" s="25">
        <v>27</v>
      </c>
      <c r="H2796" s="86">
        <v>0.44027777777777777</v>
      </c>
      <c r="I2796" s="25" t="s">
        <v>771</v>
      </c>
      <c r="O2796" s="25" t="s">
        <v>772</v>
      </c>
      <c r="P2796" s="25" t="s">
        <v>773</v>
      </c>
      <c r="Q2796" s="25" t="s">
        <v>774</v>
      </c>
      <c r="R2796" s="25" t="s">
        <v>775</v>
      </c>
      <c r="S2796" s="25" t="s">
        <v>776</v>
      </c>
      <c r="T2796" s="25" t="s">
        <v>777</v>
      </c>
      <c r="V2796" s="25" t="s">
        <v>778</v>
      </c>
      <c r="X2796" s="25" t="s">
        <v>779</v>
      </c>
      <c r="AB2796" s="25" t="s">
        <v>780</v>
      </c>
      <c r="AC2796" s="25" t="s">
        <v>781</v>
      </c>
      <c r="AD2796" s="25">
        <v>20</v>
      </c>
      <c r="AE2796" s="25" t="s">
        <v>782</v>
      </c>
      <c r="AF2796" s="25">
        <v>-23.412825342968301</v>
      </c>
      <c r="AG2796" s="25">
        <v>-67.969306582575001</v>
      </c>
      <c r="AH2796" s="25">
        <v>0.44027777777777777</v>
      </c>
      <c r="AI2796" s="25" t="s">
        <v>787</v>
      </c>
      <c r="AM2796" s="25" t="s">
        <v>784</v>
      </c>
      <c r="AN2796" s="25" t="s">
        <v>1031</v>
      </c>
      <c r="AO2796" s="25" t="s">
        <v>785</v>
      </c>
      <c r="AR2796" s="25" t="s">
        <v>1217</v>
      </c>
    </row>
    <row r="2797" spans="1:44">
      <c r="A2797" s="25">
        <v>202506</v>
      </c>
      <c r="B2797" s="17" t="str">
        <f>IF(A2797="","",IFERROR(VLOOKUP(A2797,Campaña!A:K,2,0),"ID NO EXISTE"))</f>
        <v>Campaña junio 2025</v>
      </c>
      <c r="C2797" s="25">
        <v>380</v>
      </c>
      <c r="D2797" s="85" t="str">
        <f>IF(C2797="","",IFERROR(CONCATENATE(VLOOKUP(C2797,EstacionReplica!A:W,2,0)," - ",VLOOKUP(C2797,EstacionReplica!A:W,3,0)," - ",VLOOKUP(C2797,EstacionReplica!A:W,4,0)),"ID NO EXISTE"))</f>
        <v>E-115 - Registro individual - 1</v>
      </c>
      <c r="E2797" s="25">
        <v>2025</v>
      </c>
      <c r="F2797" s="25">
        <v>6</v>
      </c>
      <c r="G2797" s="25">
        <v>27</v>
      </c>
      <c r="H2797" s="86">
        <v>0.44097222222222221</v>
      </c>
      <c r="I2797" s="25" t="s">
        <v>771</v>
      </c>
      <c r="O2797" s="25" t="s">
        <v>772</v>
      </c>
      <c r="P2797" s="25" t="s">
        <v>773</v>
      </c>
      <c r="Q2797" s="25" t="s">
        <v>774</v>
      </c>
      <c r="R2797" s="25" t="s">
        <v>775</v>
      </c>
      <c r="S2797" s="25" t="s">
        <v>776</v>
      </c>
      <c r="T2797" s="25" t="s">
        <v>777</v>
      </c>
      <c r="V2797" s="25" t="s">
        <v>778</v>
      </c>
      <c r="X2797" s="25" t="s">
        <v>779</v>
      </c>
      <c r="AB2797" s="25" t="s">
        <v>780</v>
      </c>
      <c r="AC2797" s="25" t="s">
        <v>781</v>
      </c>
      <c r="AD2797" s="25">
        <v>5</v>
      </c>
      <c r="AE2797" s="25" t="s">
        <v>782</v>
      </c>
      <c r="AF2797" s="25">
        <v>-23.4129158517066</v>
      </c>
      <c r="AG2797" s="25">
        <v>-67.969335241845002</v>
      </c>
      <c r="AH2797" s="25">
        <v>0.44097222222222221</v>
      </c>
      <c r="AI2797" s="25" t="s">
        <v>787</v>
      </c>
      <c r="AM2797" s="25" t="s">
        <v>784</v>
      </c>
      <c r="AN2797" s="25" t="s">
        <v>1235</v>
      </c>
      <c r="AO2797" s="25" t="s">
        <v>785</v>
      </c>
      <c r="AR2797" s="25" t="s">
        <v>1217</v>
      </c>
    </row>
    <row r="2798" spans="1:44">
      <c r="A2798" s="25">
        <v>202506</v>
      </c>
      <c r="B2798" s="17" t="str">
        <f>IF(A2798="","",IFERROR(VLOOKUP(A2798,Campaña!A:K,2,0),"ID NO EXISTE"))</f>
        <v>Campaña junio 2025</v>
      </c>
      <c r="C2798" s="25">
        <v>381</v>
      </c>
      <c r="D2798" s="85" t="str">
        <f>IF(C2798="","",IFERROR(CONCATENATE(VLOOKUP(C2798,EstacionReplica!A:W,2,0)," - ",VLOOKUP(C2798,EstacionReplica!A:W,3,0)," - ",VLOOKUP(C2798,EstacionReplica!A:W,4,0)),"ID NO EXISTE"))</f>
        <v>E-116 - Registro individual - 1</v>
      </c>
      <c r="E2798" s="25">
        <v>2025</v>
      </c>
      <c r="F2798" s="25">
        <v>6</v>
      </c>
      <c r="G2798" s="25">
        <v>27</v>
      </c>
      <c r="H2798" s="86">
        <v>0.42222222222222222</v>
      </c>
      <c r="I2798" s="25" t="s">
        <v>771</v>
      </c>
      <c r="O2798" s="25" t="s">
        <v>772</v>
      </c>
      <c r="P2798" s="25" t="s">
        <v>773</v>
      </c>
      <c r="Q2798" s="25" t="s">
        <v>774</v>
      </c>
      <c r="R2798" s="25" t="s">
        <v>775</v>
      </c>
      <c r="S2798" s="25" t="s">
        <v>776</v>
      </c>
      <c r="T2798" s="25" t="s">
        <v>777</v>
      </c>
      <c r="V2798" s="25" t="s">
        <v>778</v>
      </c>
      <c r="X2798" s="25" t="s">
        <v>779</v>
      </c>
      <c r="AB2798" s="25" t="s">
        <v>780</v>
      </c>
      <c r="AC2798" s="25" t="s">
        <v>781</v>
      </c>
      <c r="AD2798" s="25">
        <v>40</v>
      </c>
      <c r="AE2798" s="25" t="s">
        <v>782</v>
      </c>
      <c r="AF2798" s="25">
        <v>-23.412833405941701</v>
      </c>
      <c r="AG2798" s="25">
        <v>-67.969159718357204</v>
      </c>
      <c r="AH2798" s="25">
        <v>0.42222222222222222</v>
      </c>
      <c r="AI2798" s="25" t="s">
        <v>787</v>
      </c>
      <c r="AM2798" s="25" t="s">
        <v>784</v>
      </c>
      <c r="AN2798" s="25" t="s">
        <v>1236</v>
      </c>
      <c r="AO2798" s="25" t="s">
        <v>785</v>
      </c>
      <c r="AR2798" s="25" t="s">
        <v>1217</v>
      </c>
    </row>
    <row r="2799" spans="1:44">
      <c r="A2799" s="25">
        <v>202506</v>
      </c>
      <c r="B2799" s="17" t="str">
        <f>IF(A2799="","",IFERROR(VLOOKUP(A2799,Campaña!A:K,2,0),"ID NO EXISTE"))</f>
        <v>Campaña junio 2025</v>
      </c>
      <c r="C2799" s="25">
        <v>382</v>
      </c>
      <c r="D2799" s="85" t="str">
        <f>IF(C2799="","",IFERROR(CONCATENATE(VLOOKUP(C2799,EstacionReplica!A:W,2,0)," - ",VLOOKUP(C2799,EstacionReplica!A:W,3,0)," - ",VLOOKUP(C2799,EstacionReplica!A:W,4,0)),"ID NO EXISTE"))</f>
        <v>E-117 - Registro individual - 1</v>
      </c>
      <c r="E2799" s="25">
        <v>2025</v>
      </c>
      <c r="F2799" s="25">
        <v>6</v>
      </c>
      <c r="G2799" s="25">
        <v>27</v>
      </c>
      <c r="H2799" s="86">
        <v>0.4236111111111111</v>
      </c>
      <c r="I2799" s="25" t="s">
        <v>771</v>
      </c>
      <c r="O2799" s="25" t="s">
        <v>772</v>
      </c>
      <c r="P2799" s="25" t="s">
        <v>773</v>
      </c>
      <c r="Q2799" s="25" t="s">
        <v>774</v>
      </c>
      <c r="R2799" s="25" t="s">
        <v>775</v>
      </c>
      <c r="S2799" s="25" t="s">
        <v>776</v>
      </c>
      <c r="T2799" s="25" t="s">
        <v>777</v>
      </c>
      <c r="V2799" s="25" t="s">
        <v>778</v>
      </c>
      <c r="X2799" s="25" t="s">
        <v>779</v>
      </c>
      <c r="AB2799" s="25" t="s">
        <v>780</v>
      </c>
      <c r="AC2799" s="25" t="s">
        <v>781</v>
      </c>
      <c r="AD2799" s="25">
        <v>10</v>
      </c>
      <c r="AE2799" s="25" t="s">
        <v>782</v>
      </c>
      <c r="AF2799" s="25">
        <v>-23.412842308298099</v>
      </c>
      <c r="AG2799" s="25">
        <v>-67.9691400758188</v>
      </c>
      <c r="AH2799" s="25">
        <v>0.4236111111111111</v>
      </c>
      <c r="AI2799" s="25" t="s">
        <v>787</v>
      </c>
      <c r="AM2799" s="25" t="s">
        <v>784</v>
      </c>
      <c r="AN2799" s="25" t="s">
        <v>1208</v>
      </c>
      <c r="AO2799" s="25" t="s">
        <v>785</v>
      </c>
      <c r="AR2799" s="25" t="s">
        <v>1217</v>
      </c>
    </row>
    <row r="2800" spans="1:44">
      <c r="A2800" s="25">
        <v>202506</v>
      </c>
      <c r="B2800" s="17" t="str">
        <f>IF(A2800="","",IFERROR(VLOOKUP(A2800,Campaña!A:K,2,0),"ID NO EXISTE"))</f>
        <v>Campaña junio 2025</v>
      </c>
      <c r="C2800" s="25">
        <v>383</v>
      </c>
      <c r="D2800" s="85" t="str">
        <f>IF(C2800="","",IFERROR(CONCATENATE(VLOOKUP(C2800,EstacionReplica!A:W,2,0)," - ",VLOOKUP(C2800,EstacionReplica!A:W,3,0)," - ",VLOOKUP(C2800,EstacionReplica!A:W,4,0)),"ID NO EXISTE"))</f>
        <v>E-118 - Registro individual - 1</v>
      </c>
      <c r="E2800" s="25">
        <v>2025</v>
      </c>
      <c r="F2800" s="25">
        <v>6</v>
      </c>
      <c r="G2800" s="25">
        <v>27</v>
      </c>
      <c r="H2800" s="86">
        <v>0.42499999999999999</v>
      </c>
      <c r="I2800" s="25" t="s">
        <v>771</v>
      </c>
      <c r="O2800" s="25" t="s">
        <v>772</v>
      </c>
      <c r="P2800" s="25" t="s">
        <v>773</v>
      </c>
      <c r="Q2800" s="25" t="s">
        <v>774</v>
      </c>
      <c r="R2800" s="25" t="s">
        <v>775</v>
      </c>
      <c r="S2800" s="25" t="s">
        <v>776</v>
      </c>
      <c r="T2800" s="25" t="s">
        <v>777</v>
      </c>
      <c r="V2800" s="25" t="s">
        <v>778</v>
      </c>
      <c r="X2800" s="25" t="s">
        <v>779</v>
      </c>
      <c r="AB2800" s="25" t="s">
        <v>780</v>
      </c>
      <c r="AC2800" s="25" t="s">
        <v>781</v>
      </c>
      <c r="AD2800" s="25">
        <v>0</v>
      </c>
      <c r="AE2800" s="25" t="s">
        <v>782</v>
      </c>
      <c r="AF2800" s="25">
        <v>-23.412851210651901</v>
      </c>
      <c r="AG2800" s="25">
        <v>-67.969120433277993</v>
      </c>
      <c r="AH2800" s="25">
        <v>0.42499999999999999</v>
      </c>
      <c r="AI2800" s="25" t="s">
        <v>789</v>
      </c>
      <c r="AM2800" s="25" t="s">
        <v>784</v>
      </c>
      <c r="AN2800" s="25" t="s">
        <v>904</v>
      </c>
      <c r="AO2800" s="25" t="s">
        <v>785</v>
      </c>
      <c r="AR2800" s="25" t="s">
        <v>1217</v>
      </c>
    </row>
    <row r="2801" spans="1:44">
      <c r="A2801" s="25">
        <v>202506</v>
      </c>
      <c r="B2801" s="17" t="str">
        <f>IF(A2801="","",IFERROR(VLOOKUP(A2801,Campaña!A:K,2,0),"ID NO EXISTE"))</f>
        <v>Campaña junio 2025</v>
      </c>
      <c r="C2801" s="25">
        <v>384</v>
      </c>
      <c r="D2801" s="85" t="str">
        <f>IF(C2801="","",IFERROR(CONCATENATE(VLOOKUP(C2801,EstacionReplica!A:W,2,0)," - ",VLOOKUP(C2801,EstacionReplica!A:W,3,0)," - ",VLOOKUP(C2801,EstacionReplica!A:W,4,0)),"ID NO EXISTE"))</f>
        <v>E-119 - Registro individual - 1</v>
      </c>
      <c r="E2801" s="25">
        <v>2025</v>
      </c>
      <c r="F2801" s="25">
        <v>6</v>
      </c>
      <c r="G2801" s="25">
        <v>27</v>
      </c>
      <c r="H2801" s="86">
        <v>0.4201388888888889</v>
      </c>
      <c r="I2801" s="25" t="s">
        <v>771</v>
      </c>
      <c r="O2801" s="25" t="s">
        <v>772</v>
      </c>
      <c r="P2801" s="25" t="s">
        <v>773</v>
      </c>
      <c r="Q2801" s="25" t="s">
        <v>774</v>
      </c>
      <c r="R2801" s="25" t="s">
        <v>775</v>
      </c>
      <c r="S2801" s="25" t="s">
        <v>776</v>
      </c>
      <c r="T2801" s="25" t="s">
        <v>777</v>
      </c>
      <c r="V2801" s="25" t="s">
        <v>778</v>
      </c>
      <c r="X2801" s="25" t="s">
        <v>779</v>
      </c>
      <c r="AB2801" s="25" t="s">
        <v>780</v>
      </c>
      <c r="AC2801" s="25" t="s">
        <v>781</v>
      </c>
      <c r="AD2801" s="25">
        <v>15</v>
      </c>
      <c r="AE2801" s="25" t="s">
        <v>782</v>
      </c>
      <c r="AF2801" s="25">
        <v>-23.412823857831</v>
      </c>
      <c r="AG2801" s="25">
        <v>-67.969081498064696</v>
      </c>
      <c r="AH2801" s="25">
        <v>0.4201388888888889</v>
      </c>
      <c r="AI2801" s="25" t="s">
        <v>787</v>
      </c>
      <c r="AM2801" s="25" t="s">
        <v>784</v>
      </c>
      <c r="AN2801" s="25" t="s">
        <v>1237</v>
      </c>
      <c r="AO2801" s="25" t="s">
        <v>785</v>
      </c>
      <c r="AR2801" s="25" t="s">
        <v>1217</v>
      </c>
    </row>
    <row r="2802" spans="1:44">
      <c r="A2802" s="25">
        <v>202506</v>
      </c>
      <c r="B2802" s="17" t="str">
        <f>IF(A2802="","",IFERROR(VLOOKUP(A2802,Campaña!A:K,2,0),"ID NO EXISTE"))</f>
        <v>Campaña junio 2025</v>
      </c>
      <c r="C2802" s="25">
        <v>385</v>
      </c>
      <c r="D2802" s="85" t="str">
        <f>IF(C2802="","",IFERROR(CONCATENATE(VLOOKUP(C2802,EstacionReplica!A:W,2,0)," - ",VLOOKUP(C2802,EstacionReplica!A:W,3,0)," - ",VLOOKUP(C2802,EstacionReplica!A:W,4,0)),"ID NO EXISTE"))</f>
        <v>E-120 - Registro individual - 1</v>
      </c>
      <c r="E2802" s="25">
        <v>2025</v>
      </c>
      <c r="F2802" s="25">
        <v>6</v>
      </c>
      <c r="G2802" s="25">
        <v>27</v>
      </c>
      <c r="H2802" s="86">
        <v>0.43472222222222223</v>
      </c>
      <c r="I2802" s="25" t="s">
        <v>771</v>
      </c>
      <c r="O2802" s="25" t="s">
        <v>772</v>
      </c>
      <c r="P2802" s="25" t="s">
        <v>773</v>
      </c>
      <c r="Q2802" s="25" t="s">
        <v>774</v>
      </c>
      <c r="R2802" s="25" t="s">
        <v>775</v>
      </c>
      <c r="S2802" s="25" t="s">
        <v>776</v>
      </c>
      <c r="T2802" s="25" t="s">
        <v>777</v>
      </c>
      <c r="V2802" s="25" t="s">
        <v>778</v>
      </c>
      <c r="X2802" s="25" t="s">
        <v>779</v>
      </c>
      <c r="AB2802" s="25" t="s">
        <v>780</v>
      </c>
      <c r="AC2802" s="25" t="s">
        <v>781</v>
      </c>
      <c r="AD2802" s="25">
        <v>65</v>
      </c>
      <c r="AE2802" s="25" t="s">
        <v>782</v>
      </c>
      <c r="AF2802" s="25">
        <v>-23.4127527035347</v>
      </c>
      <c r="AG2802" s="25">
        <v>-67.969248424584706</v>
      </c>
      <c r="AH2802" s="25">
        <v>0.43472222222222223</v>
      </c>
      <c r="AI2802" s="25" t="s">
        <v>787</v>
      </c>
      <c r="AM2802" s="25" t="s">
        <v>784</v>
      </c>
      <c r="AN2802" s="25" t="s">
        <v>911</v>
      </c>
      <c r="AO2802" s="25" t="s">
        <v>785</v>
      </c>
      <c r="AR2802" s="25" t="s">
        <v>1217</v>
      </c>
    </row>
    <row r="2803" spans="1:44">
      <c r="A2803" s="25">
        <v>202506</v>
      </c>
      <c r="B2803" s="17" t="str">
        <f>IF(A2803="","",IFERROR(VLOOKUP(A2803,Campaña!A:K,2,0),"ID NO EXISTE"))</f>
        <v>Campaña junio 2025</v>
      </c>
      <c r="C2803" s="25">
        <v>386</v>
      </c>
      <c r="D2803" s="85" t="str">
        <f>IF(C2803="","",IFERROR(CONCATENATE(VLOOKUP(C2803,EstacionReplica!A:W,2,0)," - ",VLOOKUP(C2803,EstacionReplica!A:W,3,0)," - ",VLOOKUP(C2803,EstacionReplica!A:W,4,0)),"ID NO EXISTE"))</f>
        <v>E-121 - Registro individual - 1</v>
      </c>
      <c r="E2803" s="25">
        <v>2025</v>
      </c>
      <c r="F2803" s="25">
        <v>6</v>
      </c>
      <c r="G2803" s="25">
        <v>27</v>
      </c>
      <c r="H2803" s="86">
        <v>0.43402777777777779</v>
      </c>
      <c r="I2803" s="25" t="s">
        <v>771</v>
      </c>
      <c r="O2803" s="25" t="s">
        <v>772</v>
      </c>
      <c r="P2803" s="25" t="s">
        <v>773</v>
      </c>
      <c r="Q2803" s="25" t="s">
        <v>774</v>
      </c>
      <c r="R2803" s="25" t="s">
        <v>775</v>
      </c>
      <c r="S2803" s="25" t="s">
        <v>776</v>
      </c>
      <c r="T2803" s="25" t="s">
        <v>777</v>
      </c>
      <c r="V2803" s="25" t="s">
        <v>778</v>
      </c>
      <c r="X2803" s="25" t="s">
        <v>779</v>
      </c>
      <c r="AB2803" s="25" t="s">
        <v>780</v>
      </c>
      <c r="AC2803" s="25" t="s">
        <v>781</v>
      </c>
      <c r="AD2803" s="25">
        <v>60</v>
      </c>
      <c r="AE2803" s="25" t="s">
        <v>782</v>
      </c>
      <c r="AF2803" s="25">
        <v>-23.412725738154201</v>
      </c>
      <c r="AG2803" s="25">
        <v>-67.969268207027199</v>
      </c>
      <c r="AH2803" s="25">
        <v>0.43402777777777779</v>
      </c>
      <c r="AI2803" s="25" t="s">
        <v>787</v>
      </c>
      <c r="AM2803" s="25" t="s">
        <v>784</v>
      </c>
      <c r="AN2803" s="25" t="s">
        <v>866</v>
      </c>
      <c r="AO2803" s="25" t="s">
        <v>785</v>
      </c>
      <c r="AR2803" s="25" t="s">
        <v>1217</v>
      </c>
    </row>
    <row r="2804" spans="1:44">
      <c r="A2804" s="25">
        <v>202506</v>
      </c>
      <c r="B2804" s="17" t="str">
        <f>IF(A2804="","",IFERROR(VLOOKUP(A2804,Campaña!A:K,2,0),"ID NO EXISTE"))</f>
        <v>Campaña junio 2025</v>
      </c>
      <c r="C2804" s="25">
        <v>387</v>
      </c>
      <c r="D2804" s="85" t="str">
        <f>IF(C2804="","",IFERROR(CONCATENATE(VLOOKUP(C2804,EstacionReplica!A:W,2,0)," - ",VLOOKUP(C2804,EstacionReplica!A:W,3,0)," - ",VLOOKUP(C2804,EstacionReplica!A:W,4,0)),"ID NO EXISTE"))</f>
        <v>E-122 - Registro individual - 1</v>
      </c>
      <c r="E2804" s="25">
        <v>2025</v>
      </c>
      <c r="F2804" s="25">
        <v>6</v>
      </c>
      <c r="G2804" s="25">
        <v>27</v>
      </c>
      <c r="H2804" s="86">
        <v>0.43263888888888891</v>
      </c>
      <c r="I2804" s="25" t="s">
        <v>771</v>
      </c>
      <c r="O2804" s="25" t="s">
        <v>772</v>
      </c>
      <c r="P2804" s="25" t="s">
        <v>773</v>
      </c>
      <c r="Q2804" s="25" t="s">
        <v>774</v>
      </c>
      <c r="R2804" s="25" t="s">
        <v>775</v>
      </c>
      <c r="S2804" s="25" t="s">
        <v>776</v>
      </c>
      <c r="T2804" s="25" t="s">
        <v>777</v>
      </c>
      <c r="V2804" s="25" t="s">
        <v>778</v>
      </c>
      <c r="X2804" s="25" t="s">
        <v>779</v>
      </c>
      <c r="AB2804" s="25" t="s">
        <v>780</v>
      </c>
      <c r="AC2804" s="25" t="s">
        <v>781</v>
      </c>
      <c r="AD2804" s="25">
        <v>65</v>
      </c>
      <c r="AE2804" s="25" t="s">
        <v>782</v>
      </c>
      <c r="AF2804" s="25">
        <v>-23.412707739710399</v>
      </c>
      <c r="AG2804" s="25">
        <v>-67.969278133226098</v>
      </c>
      <c r="AH2804" s="25">
        <v>0.43263888888888891</v>
      </c>
      <c r="AI2804" s="25" t="s">
        <v>787</v>
      </c>
      <c r="AM2804" s="25" t="s">
        <v>784</v>
      </c>
      <c r="AN2804" s="25" t="s">
        <v>977</v>
      </c>
      <c r="AO2804" s="25" t="s">
        <v>785</v>
      </c>
      <c r="AR2804" s="25" t="s">
        <v>1217</v>
      </c>
    </row>
    <row r="2805" spans="1:44">
      <c r="A2805" s="25">
        <v>202506</v>
      </c>
      <c r="B2805" s="17" t="str">
        <f>IF(A2805="","",IFERROR(VLOOKUP(A2805,Campaña!A:K,2,0),"ID NO EXISTE"))</f>
        <v>Campaña junio 2025</v>
      </c>
      <c r="C2805" s="25">
        <v>388</v>
      </c>
      <c r="D2805" s="85" t="str">
        <f>IF(C2805="","",IFERROR(CONCATENATE(VLOOKUP(C2805,EstacionReplica!A:W,2,0)," - ",VLOOKUP(C2805,EstacionReplica!A:W,3,0)," - ",VLOOKUP(C2805,EstacionReplica!A:W,4,0)),"ID NO EXISTE"))</f>
        <v>E-123 - Registro individual - 1</v>
      </c>
      <c r="E2805" s="25">
        <v>2025</v>
      </c>
      <c r="F2805" s="25">
        <v>6</v>
      </c>
      <c r="G2805" s="25">
        <v>27</v>
      </c>
      <c r="H2805" s="86">
        <v>0.43194444444444446</v>
      </c>
      <c r="I2805" s="25" t="s">
        <v>771</v>
      </c>
      <c r="O2805" s="25" t="s">
        <v>772</v>
      </c>
      <c r="P2805" s="25" t="s">
        <v>773</v>
      </c>
      <c r="Q2805" s="25" t="s">
        <v>774</v>
      </c>
      <c r="R2805" s="25" t="s">
        <v>775</v>
      </c>
      <c r="S2805" s="25" t="s">
        <v>776</v>
      </c>
      <c r="T2805" s="25" t="s">
        <v>777</v>
      </c>
      <c r="V2805" s="25" t="s">
        <v>778</v>
      </c>
      <c r="X2805" s="25" t="s">
        <v>779</v>
      </c>
      <c r="AB2805" s="25" t="s">
        <v>780</v>
      </c>
      <c r="AC2805" s="25" t="s">
        <v>781</v>
      </c>
      <c r="AD2805" s="25">
        <v>80</v>
      </c>
      <c r="AE2805" s="25" t="s">
        <v>782</v>
      </c>
      <c r="AF2805" s="25">
        <v>-23.412653744374499</v>
      </c>
      <c r="AG2805" s="25">
        <v>-67.969307911806396</v>
      </c>
      <c r="AH2805" s="25">
        <v>0.43194444444444446</v>
      </c>
      <c r="AI2805" s="25" t="s">
        <v>787</v>
      </c>
      <c r="AM2805" s="25" t="s">
        <v>784</v>
      </c>
      <c r="AN2805" s="25" t="s">
        <v>815</v>
      </c>
      <c r="AO2805" s="25" t="s">
        <v>785</v>
      </c>
      <c r="AR2805" s="25" t="s">
        <v>1217</v>
      </c>
    </row>
    <row r="2806" spans="1:44">
      <c r="A2806" s="25">
        <v>202506</v>
      </c>
      <c r="B2806" s="17" t="str">
        <f>IF(A2806="","",IFERROR(VLOOKUP(A2806,Campaña!A:K,2,0),"ID NO EXISTE"))</f>
        <v>Campaña junio 2025</v>
      </c>
      <c r="C2806" s="25">
        <v>389</v>
      </c>
      <c r="D2806" s="85" t="str">
        <f>IF(C2806="","",IFERROR(CONCATENATE(VLOOKUP(C2806,EstacionReplica!A:W,2,0)," - ",VLOOKUP(C2806,EstacionReplica!A:W,3,0)," - ",VLOOKUP(C2806,EstacionReplica!A:W,4,0)),"ID NO EXISTE"))</f>
        <v>E-124 - Registro individual - 1</v>
      </c>
      <c r="E2806" s="25">
        <v>2025</v>
      </c>
      <c r="F2806" s="25">
        <v>6</v>
      </c>
      <c r="G2806" s="25">
        <v>27</v>
      </c>
      <c r="H2806" s="86">
        <v>0.43055555555555558</v>
      </c>
      <c r="I2806" s="25" t="s">
        <v>771</v>
      </c>
      <c r="O2806" s="25" t="s">
        <v>772</v>
      </c>
      <c r="P2806" s="25" t="s">
        <v>773</v>
      </c>
      <c r="Q2806" s="25" t="s">
        <v>774</v>
      </c>
      <c r="R2806" s="25" t="s">
        <v>775</v>
      </c>
      <c r="S2806" s="25" t="s">
        <v>776</v>
      </c>
      <c r="T2806" s="25" t="s">
        <v>777</v>
      </c>
      <c r="V2806" s="25" t="s">
        <v>778</v>
      </c>
      <c r="X2806" s="25" t="s">
        <v>779</v>
      </c>
      <c r="AB2806" s="25" t="s">
        <v>780</v>
      </c>
      <c r="AC2806" s="25" t="s">
        <v>781</v>
      </c>
      <c r="AD2806" s="25">
        <v>65</v>
      </c>
      <c r="AE2806" s="25" t="s">
        <v>782</v>
      </c>
      <c r="AF2806" s="25">
        <v>-23.412617747479999</v>
      </c>
      <c r="AG2806" s="25">
        <v>-67.969327764179397</v>
      </c>
      <c r="AH2806" s="25">
        <v>0.43055555555555558</v>
      </c>
      <c r="AI2806" s="25" t="s">
        <v>787</v>
      </c>
      <c r="AM2806" s="25" t="s">
        <v>784</v>
      </c>
      <c r="AN2806" s="25" t="s">
        <v>977</v>
      </c>
      <c r="AO2806" s="25" t="s">
        <v>785</v>
      </c>
      <c r="AR2806" s="25" t="s">
        <v>1217</v>
      </c>
    </row>
    <row r="2807" spans="1:44">
      <c r="A2807" s="25">
        <v>202506</v>
      </c>
      <c r="B2807" s="17" t="str">
        <f>IF(A2807="","",IFERROR(VLOOKUP(A2807,Campaña!A:K,2,0),"ID NO EXISTE"))</f>
        <v>Campaña junio 2025</v>
      </c>
      <c r="C2807" s="25">
        <v>390</v>
      </c>
      <c r="D2807" s="85" t="str">
        <f>IF(C2807="","",IFERROR(CONCATENATE(VLOOKUP(C2807,EstacionReplica!A:W,2,0)," - ",VLOOKUP(C2807,EstacionReplica!A:W,3,0)," - ",VLOOKUP(C2807,EstacionReplica!A:W,4,0)),"ID NO EXISTE"))</f>
        <v>E-125 - Registro individual - 1</v>
      </c>
      <c r="E2807" s="25">
        <v>2025</v>
      </c>
      <c r="F2807" s="25">
        <v>6</v>
      </c>
      <c r="G2807" s="25">
        <v>27</v>
      </c>
      <c r="H2807" s="86">
        <v>0.42986111111111114</v>
      </c>
      <c r="I2807" s="25" t="s">
        <v>771</v>
      </c>
      <c r="O2807" s="25" t="s">
        <v>772</v>
      </c>
      <c r="P2807" s="25" t="s">
        <v>773</v>
      </c>
      <c r="Q2807" s="25" t="s">
        <v>774</v>
      </c>
      <c r="R2807" s="25" t="s">
        <v>775</v>
      </c>
      <c r="S2807" s="25" t="s">
        <v>776</v>
      </c>
      <c r="T2807" s="25" t="s">
        <v>777</v>
      </c>
      <c r="V2807" s="25" t="s">
        <v>778</v>
      </c>
      <c r="X2807" s="25" t="s">
        <v>779</v>
      </c>
      <c r="AB2807" s="25" t="s">
        <v>780</v>
      </c>
      <c r="AC2807" s="25" t="s">
        <v>781</v>
      </c>
      <c r="AD2807" s="25">
        <v>40</v>
      </c>
      <c r="AE2807" s="25" t="s">
        <v>782</v>
      </c>
      <c r="AF2807" s="25">
        <v>-23.412644325476901</v>
      </c>
      <c r="AG2807" s="25">
        <v>-67.969249264145105</v>
      </c>
      <c r="AH2807" s="25">
        <v>0.42986111111111114</v>
      </c>
      <c r="AI2807" s="25" t="s">
        <v>787</v>
      </c>
      <c r="AM2807" s="25" t="s">
        <v>784</v>
      </c>
      <c r="AN2807" s="25" t="s">
        <v>908</v>
      </c>
      <c r="AO2807" s="25" t="s">
        <v>785</v>
      </c>
      <c r="AR2807" s="25" t="s">
        <v>1217</v>
      </c>
    </row>
    <row r="2808" spans="1:44">
      <c r="A2808" s="25">
        <v>202506</v>
      </c>
      <c r="B2808" s="17" t="str">
        <f>IF(A2808="","",IFERROR(VLOOKUP(A2808,Campaña!A:K,2,0),"ID NO EXISTE"))</f>
        <v>Campaña junio 2025</v>
      </c>
      <c r="C2808" s="25">
        <v>391</v>
      </c>
      <c r="D2808" s="85" t="str">
        <f>IF(C2808="","",IFERROR(CONCATENATE(VLOOKUP(C2808,EstacionReplica!A:W,2,0)," - ",VLOOKUP(C2808,EstacionReplica!A:W,3,0)," - ",VLOOKUP(C2808,EstacionReplica!A:W,4,0)),"ID NO EXISTE"))</f>
        <v>E-126 - Registro individual - 1</v>
      </c>
      <c r="E2808" s="25">
        <v>2025</v>
      </c>
      <c r="F2808" s="25">
        <v>6</v>
      </c>
      <c r="G2808" s="25">
        <v>27</v>
      </c>
      <c r="H2808" s="86">
        <v>0.4284722222222222</v>
      </c>
      <c r="I2808" s="25" t="s">
        <v>771</v>
      </c>
      <c r="O2808" s="25" t="s">
        <v>772</v>
      </c>
      <c r="P2808" s="25" t="s">
        <v>773</v>
      </c>
      <c r="Q2808" s="25" t="s">
        <v>774</v>
      </c>
      <c r="R2808" s="25" t="s">
        <v>775</v>
      </c>
      <c r="S2808" s="25" t="s">
        <v>776</v>
      </c>
      <c r="T2808" s="25" t="s">
        <v>777</v>
      </c>
      <c r="V2808" s="25" t="s">
        <v>778</v>
      </c>
      <c r="X2808" s="25" t="s">
        <v>779</v>
      </c>
      <c r="AB2808" s="25" t="s">
        <v>780</v>
      </c>
      <c r="AC2808" s="25" t="s">
        <v>781</v>
      </c>
      <c r="AD2808" s="25">
        <v>85</v>
      </c>
      <c r="AE2808" s="25" t="s">
        <v>782</v>
      </c>
      <c r="AF2808" s="25">
        <v>-23.412689289296299</v>
      </c>
      <c r="AG2808" s="25">
        <v>-67.969219555509099</v>
      </c>
      <c r="AH2808" s="25">
        <v>0.4284722222222222</v>
      </c>
      <c r="AI2808" s="25" t="s">
        <v>792</v>
      </c>
      <c r="AM2808" s="25" t="s">
        <v>784</v>
      </c>
      <c r="AN2808" s="25" t="s">
        <v>1004</v>
      </c>
      <c r="AO2808" s="25" t="s">
        <v>785</v>
      </c>
      <c r="AR2808" s="25" t="s">
        <v>1217</v>
      </c>
    </row>
    <row r="2809" spans="1:44">
      <c r="A2809" s="25">
        <v>202506</v>
      </c>
      <c r="B2809" s="17" t="str">
        <f>IF(A2809="","",IFERROR(VLOOKUP(A2809,Campaña!A:K,2,0),"ID NO EXISTE"))</f>
        <v>Campaña junio 2025</v>
      </c>
      <c r="C2809" s="25">
        <v>392</v>
      </c>
      <c r="D2809" s="85" t="str">
        <f>IF(C2809="","",IFERROR(CONCATENATE(VLOOKUP(C2809,EstacionReplica!A:W,2,0)," - ",VLOOKUP(C2809,EstacionReplica!A:W,3,0)," - ",VLOOKUP(C2809,EstacionReplica!A:W,4,0)),"ID NO EXISTE"))</f>
        <v>E-127 - Registro individual - 1</v>
      </c>
      <c r="E2809" s="25">
        <v>2025</v>
      </c>
      <c r="F2809" s="25">
        <v>6</v>
      </c>
      <c r="G2809" s="25">
        <v>27</v>
      </c>
      <c r="H2809" s="86">
        <v>0.42708333333333331</v>
      </c>
      <c r="I2809" s="25" t="s">
        <v>771</v>
      </c>
      <c r="O2809" s="25" t="s">
        <v>772</v>
      </c>
      <c r="P2809" s="25" t="s">
        <v>773</v>
      </c>
      <c r="Q2809" s="25" t="s">
        <v>774</v>
      </c>
      <c r="R2809" s="25" t="s">
        <v>775</v>
      </c>
      <c r="S2809" s="25" t="s">
        <v>776</v>
      </c>
      <c r="T2809" s="25" t="s">
        <v>777</v>
      </c>
      <c r="V2809" s="25" t="s">
        <v>778</v>
      </c>
      <c r="X2809" s="25" t="s">
        <v>779</v>
      </c>
      <c r="AB2809" s="25" t="s">
        <v>780</v>
      </c>
      <c r="AC2809" s="25" t="s">
        <v>781</v>
      </c>
      <c r="AD2809" s="25">
        <v>90</v>
      </c>
      <c r="AE2809" s="25" t="s">
        <v>782</v>
      </c>
      <c r="AF2809" s="25">
        <v>-23.4126258750529</v>
      </c>
      <c r="AG2809" s="25">
        <v>-67.969190686460095</v>
      </c>
      <c r="AH2809" s="25">
        <v>0.42708333333333331</v>
      </c>
      <c r="AI2809" s="25" t="s">
        <v>787</v>
      </c>
      <c r="AM2809" s="25" t="s">
        <v>784</v>
      </c>
      <c r="AN2809" s="25" t="s">
        <v>859</v>
      </c>
      <c r="AO2809" s="25" t="s">
        <v>785</v>
      </c>
      <c r="AR2809" s="25" t="s">
        <v>1217</v>
      </c>
    </row>
    <row r="2810" spans="1:44">
      <c r="A2810" s="25">
        <v>202506</v>
      </c>
      <c r="B2810" s="17" t="str">
        <f>IF(A2810="","",IFERROR(VLOOKUP(A2810,Campaña!A:K,2,0),"ID NO EXISTE"))</f>
        <v>Campaña junio 2025</v>
      </c>
      <c r="C2810" s="25">
        <v>393</v>
      </c>
      <c r="D2810" s="85" t="str">
        <f>IF(C2810="","",IFERROR(CONCATENATE(VLOOKUP(C2810,EstacionReplica!A:W,2,0)," - ",VLOOKUP(C2810,EstacionReplica!A:W,3,0)," - ",VLOOKUP(C2810,EstacionReplica!A:W,4,0)),"ID NO EXISTE"))</f>
        <v>E-128 - Registro individual - 1</v>
      </c>
      <c r="E2810" s="25">
        <v>2025</v>
      </c>
      <c r="F2810" s="25">
        <v>6</v>
      </c>
      <c r="G2810" s="25">
        <v>27</v>
      </c>
      <c r="H2810" s="86">
        <v>0.42708333333333331</v>
      </c>
      <c r="I2810" s="25" t="s">
        <v>771</v>
      </c>
      <c r="O2810" s="25" t="s">
        <v>772</v>
      </c>
      <c r="P2810" s="25" t="s">
        <v>773</v>
      </c>
      <c r="Q2810" s="25" t="s">
        <v>774</v>
      </c>
      <c r="R2810" s="25" t="s">
        <v>775</v>
      </c>
      <c r="S2810" s="25" t="s">
        <v>776</v>
      </c>
      <c r="T2810" s="25" t="s">
        <v>777</v>
      </c>
      <c r="V2810" s="25" t="s">
        <v>778</v>
      </c>
      <c r="X2810" s="25" t="s">
        <v>779</v>
      </c>
      <c r="AB2810" s="25" t="s">
        <v>780</v>
      </c>
      <c r="AC2810" s="25" t="s">
        <v>781</v>
      </c>
      <c r="AD2810" s="25">
        <v>95</v>
      </c>
      <c r="AE2810" s="25" t="s">
        <v>782</v>
      </c>
      <c r="AF2810" s="25">
        <v>-23.412625939623499</v>
      </c>
      <c r="AG2810" s="25">
        <v>-67.969200472728502</v>
      </c>
      <c r="AH2810" s="25">
        <v>0.42708333333333331</v>
      </c>
      <c r="AI2810" s="25" t="s">
        <v>792</v>
      </c>
      <c r="AM2810" s="25" t="s">
        <v>784</v>
      </c>
      <c r="AN2810" s="25" t="s">
        <v>1212</v>
      </c>
      <c r="AO2810" s="25" t="s">
        <v>785</v>
      </c>
      <c r="AR2810" s="25" t="s">
        <v>1217</v>
      </c>
    </row>
    <row r="2811" spans="1:44">
      <c r="A2811" s="25">
        <v>202506</v>
      </c>
      <c r="B2811" s="17" t="str">
        <f>IF(A2811="","",IFERROR(VLOOKUP(A2811,Campaña!A:K,2,0),"ID NO EXISTE"))</f>
        <v>Campaña junio 2025</v>
      </c>
      <c r="C2811" s="25">
        <v>394</v>
      </c>
      <c r="D2811" s="85" t="str">
        <f>IF(C2811="","",IFERROR(CONCATENATE(VLOOKUP(C2811,EstacionReplica!A:W,2,0)," - ",VLOOKUP(C2811,EstacionReplica!A:W,3,0)," - ",VLOOKUP(C2811,EstacionReplica!A:W,4,0)),"ID NO EXISTE"))</f>
        <v>E-129 - Registro individual - 1</v>
      </c>
      <c r="E2811" s="25">
        <v>2025</v>
      </c>
      <c r="F2811" s="25">
        <v>6</v>
      </c>
      <c r="G2811" s="25">
        <v>27</v>
      </c>
      <c r="H2811" s="86">
        <v>0.42222222222222222</v>
      </c>
      <c r="I2811" s="25" t="s">
        <v>771</v>
      </c>
      <c r="O2811" s="25" t="s">
        <v>772</v>
      </c>
      <c r="P2811" s="25" t="s">
        <v>773</v>
      </c>
      <c r="Q2811" s="25" t="s">
        <v>774</v>
      </c>
      <c r="R2811" s="25" t="s">
        <v>775</v>
      </c>
      <c r="S2811" s="25" t="s">
        <v>776</v>
      </c>
      <c r="T2811" s="25" t="s">
        <v>777</v>
      </c>
      <c r="V2811" s="25" t="s">
        <v>778</v>
      </c>
      <c r="X2811" s="25" t="s">
        <v>779</v>
      </c>
      <c r="AB2811" s="25" t="s">
        <v>780</v>
      </c>
      <c r="AC2811" s="25" t="s">
        <v>781</v>
      </c>
      <c r="AD2811" s="25">
        <v>70</v>
      </c>
      <c r="AE2811" s="25" t="s">
        <v>782</v>
      </c>
      <c r="AF2811" s="25">
        <v>-23.412724898740802</v>
      </c>
      <c r="AG2811" s="25">
        <v>-67.969140985441896</v>
      </c>
      <c r="AH2811" s="25">
        <v>0.42222222222222222</v>
      </c>
      <c r="AI2811" s="25" t="s">
        <v>787</v>
      </c>
      <c r="AM2811" s="25" t="s">
        <v>784</v>
      </c>
      <c r="AN2811" s="25" t="s">
        <v>1043</v>
      </c>
      <c r="AO2811" s="25" t="s">
        <v>785</v>
      </c>
      <c r="AR2811" s="25" t="s">
        <v>1217</v>
      </c>
    </row>
    <row r="2812" spans="1:44">
      <c r="A2812" s="25">
        <v>202506</v>
      </c>
      <c r="B2812" s="17" t="str">
        <f>IF(A2812="","",IFERROR(VLOOKUP(A2812,Campaña!A:K,2,0),"ID NO EXISTE"))</f>
        <v>Campaña junio 2025</v>
      </c>
      <c r="C2812" s="25">
        <v>395</v>
      </c>
      <c r="D2812" s="85" t="str">
        <f>IF(C2812="","",IFERROR(CONCATENATE(VLOOKUP(C2812,EstacionReplica!A:W,2,0)," - ",VLOOKUP(C2812,EstacionReplica!A:W,3,0)," - ",VLOOKUP(C2812,EstacionReplica!A:W,4,0)),"ID NO EXISTE"))</f>
        <v>E-130 - Registro individual - 1</v>
      </c>
      <c r="E2812" s="25">
        <v>2025</v>
      </c>
      <c r="F2812" s="25">
        <v>6</v>
      </c>
      <c r="G2812" s="25">
        <v>27</v>
      </c>
      <c r="H2812" s="86">
        <v>0.41736111111111113</v>
      </c>
      <c r="I2812" s="25" t="s">
        <v>771</v>
      </c>
      <c r="O2812" s="25" t="s">
        <v>772</v>
      </c>
      <c r="P2812" s="25" t="s">
        <v>773</v>
      </c>
      <c r="Q2812" s="25" t="s">
        <v>774</v>
      </c>
      <c r="R2812" s="25" t="s">
        <v>775</v>
      </c>
      <c r="S2812" s="25" t="s">
        <v>776</v>
      </c>
      <c r="T2812" s="25" t="s">
        <v>777</v>
      </c>
      <c r="V2812" s="25" t="s">
        <v>778</v>
      </c>
      <c r="X2812" s="25" t="s">
        <v>779</v>
      </c>
      <c r="AB2812" s="25" t="s">
        <v>780</v>
      </c>
      <c r="AC2812" s="25" t="s">
        <v>781</v>
      </c>
      <c r="AD2812" s="25">
        <v>100</v>
      </c>
      <c r="AE2812" s="25" t="s">
        <v>782</v>
      </c>
      <c r="AF2812" s="25">
        <v>-23.412540005450701</v>
      </c>
      <c r="AG2812" s="25">
        <v>-67.968496491615795</v>
      </c>
      <c r="AH2812" s="25">
        <v>0.41736111111111113</v>
      </c>
      <c r="AI2812" s="25" t="s">
        <v>792</v>
      </c>
      <c r="AM2812" s="25" t="s">
        <v>784</v>
      </c>
      <c r="AN2812" s="25" t="s">
        <v>1238</v>
      </c>
      <c r="AO2812" s="25" t="s">
        <v>785</v>
      </c>
      <c r="AR2812" s="25" t="s">
        <v>1217</v>
      </c>
    </row>
    <row r="2813" spans="1:44">
      <c r="A2813" s="25">
        <v>202506</v>
      </c>
      <c r="B2813" s="17" t="str">
        <f>IF(A2813="","",IFERROR(VLOOKUP(A2813,Campaña!A:K,2,0),"ID NO EXISTE"))</f>
        <v>Campaña junio 2025</v>
      </c>
      <c r="C2813" s="25">
        <v>396</v>
      </c>
      <c r="D2813" s="85" t="str">
        <f>IF(C2813="","",IFERROR(CONCATENATE(VLOOKUP(C2813,EstacionReplica!A:W,2,0)," - ",VLOOKUP(C2813,EstacionReplica!A:W,3,0)," - ",VLOOKUP(C2813,EstacionReplica!A:W,4,0)),"ID NO EXISTE"))</f>
        <v>E-132 - Registro individual - 1</v>
      </c>
      <c r="E2813" s="25">
        <v>2025</v>
      </c>
      <c r="F2813" s="25">
        <v>6</v>
      </c>
      <c r="G2813" s="25">
        <v>27</v>
      </c>
      <c r="H2813" s="86">
        <v>0.40972222222222221</v>
      </c>
      <c r="I2813" s="25" t="s">
        <v>771</v>
      </c>
      <c r="O2813" s="25" t="s">
        <v>772</v>
      </c>
      <c r="P2813" s="25" t="s">
        <v>773</v>
      </c>
      <c r="Q2813" s="25" t="s">
        <v>774</v>
      </c>
      <c r="R2813" s="25" t="s">
        <v>775</v>
      </c>
      <c r="S2813" s="25" t="s">
        <v>776</v>
      </c>
      <c r="T2813" s="25" t="s">
        <v>777</v>
      </c>
      <c r="V2813" s="25" t="s">
        <v>778</v>
      </c>
      <c r="X2813" s="25" t="s">
        <v>779</v>
      </c>
      <c r="AB2813" s="25" t="s">
        <v>780</v>
      </c>
      <c r="AC2813" s="25" t="s">
        <v>781</v>
      </c>
      <c r="AD2813" s="25">
        <v>90</v>
      </c>
      <c r="AE2813" s="25" t="s">
        <v>782</v>
      </c>
      <c r="AF2813" s="25">
        <v>-23.411649876565999</v>
      </c>
      <c r="AG2813" s="25">
        <v>-67.967740029713497</v>
      </c>
      <c r="AH2813" s="25">
        <v>0.40972222222222221</v>
      </c>
      <c r="AI2813" s="25" t="s">
        <v>787</v>
      </c>
      <c r="AM2813" s="25" t="s">
        <v>784</v>
      </c>
      <c r="AN2813" s="25" t="s">
        <v>858</v>
      </c>
      <c r="AO2813" s="25" t="s">
        <v>785</v>
      </c>
      <c r="AR2813" s="25" t="s">
        <v>1217</v>
      </c>
    </row>
    <row r="2814" spans="1:44">
      <c r="A2814" s="25">
        <v>202506</v>
      </c>
      <c r="B2814" s="17" t="str">
        <f>IF(A2814="","",IFERROR(VLOOKUP(A2814,Campaña!A:K,2,0),"ID NO EXISTE"))</f>
        <v>Campaña junio 2025</v>
      </c>
      <c r="C2814" s="25">
        <v>397</v>
      </c>
      <c r="D2814" s="85" t="str">
        <f>IF(C2814="","",IFERROR(CONCATENATE(VLOOKUP(C2814,EstacionReplica!A:W,2,0)," - ",VLOOKUP(C2814,EstacionReplica!A:W,3,0)," - ",VLOOKUP(C2814,EstacionReplica!A:W,4,0)),"ID NO EXISTE"))</f>
        <v>E-133 - Registro individual - 1</v>
      </c>
      <c r="E2814" s="25">
        <v>2025</v>
      </c>
      <c r="F2814" s="25">
        <v>6</v>
      </c>
      <c r="G2814" s="25">
        <v>27</v>
      </c>
      <c r="H2814" s="86">
        <v>0.41041666666666665</v>
      </c>
      <c r="I2814" s="25" t="s">
        <v>771</v>
      </c>
      <c r="O2814" s="25" t="s">
        <v>772</v>
      </c>
      <c r="P2814" s="25" t="s">
        <v>773</v>
      </c>
      <c r="Q2814" s="25" t="s">
        <v>774</v>
      </c>
      <c r="R2814" s="25" t="s">
        <v>775</v>
      </c>
      <c r="S2814" s="25" t="s">
        <v>776</v>
      </c>
      <c r="T2814" s="25" t="s">
        <v>777</v>
      </c>
      <c r="V2814" s="25" t="s">
        <v>778</v>
      </c>
      <c r="X2814" s="25" t="s">
        <v>779</v>
      </c>
      <c r="AB2814" s="25" t="s">
        <v>780</v>
      </c>
      <c r="AC2814" s="25" t="s">
        <v>781</v>
      </c>
      <c r="AD2814" s="25">
        <v>65</v>
      </c>
      <c r="AE2814" s="25" t="s">
        <v>782</v>
      </c>
      <c r="AF2814" s="25">
        <v>-23.411694516780098</v>
      </c>
      <c r="AG2814" s="25">
        <v>-67.967661389838895</v>
      </c>
      <c r="AH2814" s="25">
        <v>0.41041666666666665</v>
      </c>
      <c r="AI2814" s="25" t="s">
        <v>792</v>
      </c>
      <c r="AM2814" s="25" t="s">
        <v>784</v>
      </c>
      <c r="AN2814" s="25" t="s">
        <v>911</v>
      </c>
      <c r="AO2814" s="25" t="s">
        <v>785</v>
      </c>
      <c r="AR2814" s="25" t="s">
        <v>1217</v>
      </c>
    </row>
    <row r="2815" spans="1:44">
      <c r="A2815" s="25">
        <v>202506</v>
      </c>
      <c r="B2815" s="17" t="str">
        <f>IF(A2815="","",IFERROR(VLOOKUP(A2815,Campaña!A:K,2,0),"ID NO EXISTE"))</f>
        <v>Campaña junio 2025</v>
      </c>
      <c r="C2815" s="25">
        <v>398</v>
      </c>
      <c r="D2815" s="85" t="str">
        <f>IF(C2815="","",IFERROR(CONCATENATE(VLOOKUP(C2815,EstacionReplica!A:W,2,0)," - ",VLOOKUP(C2815,EstacionReplica!A:W,3,0)," - ",VLOOKUP(C2815,EstacionReplica!A:W,4,0)),"ID NO EXISTE"))</f>
        <v>E-134 - Registro individual - 1</v>
      </c>
      <c r="E2815" s="25">
        <v>2025</v>
      </c>
      <c r="F2815" s="25">
        <v>6</v>
      </c>
      <c r="G2815" s="25">
        <v>27</v>
      </c>
      <c r="H2815" s="86">
        <v>0.41041666666666665</v>
      </c>
      <c r="I2815" s="25" t="s">
        <v>771</v>
      </c>
      <c r="O2815" s="25" t="s">
        <v>772</v>
      </c>
      <c r="P2815" s="25" t="s">
        <v>773</v>
      </c>
      <c r="Q2815" s="25" t="s">
        <v>774</v>
      </c>
      <c r="R2815" s="25" t="s">
        <v>775</v>
      </c>
      <c r="S2815" s="25" t="s">
        <v>776</v>
      </c>
      <c r="T2815" s="25" t="s">
        <v>777</v>
      </c>
      <c r="V2815" s="25" t="s">
        <v>778</v>
      </c>
      <c r="X2815" s="25" t="s">
        <v>779</v>
      </c>
      <c r="AB2815" s="25" t="s">
        <v>780</v>
      </c>
      <c r="AC2815" s="25" t="s">
        <v>781</v>
      </c>
      <c r="AD2815" s="25">
        <v>70</v>
      </c>
      <c r="AE2815" s="25" t="s">
        <v>782</v>
      </c>
      <c r="AF2815" s="25">
        <v>-23.411676712428999</v>
      </c>
      <c r="AG2815" s="25">
        <v>-67.967700674750105</v>
      </c>
      <c r="AH2815" s="25">
        <v>0.41041666666666665</v>
      </c>
      <c r="AI2815" s="25" t="s">
        <v>787</v>
      </c>
      <c r="AM2815" s="25" t="s">
        <v>784</v>
      </c>
      <c r="AN2815" s="25" t="s">
        <v>1043</v>
      </c>
      <c r="AO2815" s="25" t="s">
        <v>785</v>
      </c>
      <c r="AR2815" s="25" t="s">
        <v>1217</v>
      </c>
    </row>
    <row r="2816" spans="1:44">
      <c r="A2816" s="25">
        <v>202506</v>
      </c>
      <c r="B2816" s="17" t="str">
        <f>IF(A2816="","",IFERROR(VLOOKUP(A2816,Campaña!A:K,2,0),"ID NO EXISTE"))</f>
        <v>Campaña junio 2025</v>
      </c>
      <c r="C2816" s="25">
        <v>399</v>
      </c>
      <c r="D2816" s="85" t="str">
        <f>IF(C2816="","",IFERROR(CONCATENATE(VLOOKUP(C2816,EstacionReplica!A:W,2,0)," - ",VLOOKUP(C2816,EstacionReplica!A:W,3,0)," - ",VLOOKUP(C2816,EstacionReplica!A:W,4,0)),"ID NO EXISTE"))</f>
        <v>E-135 - Registro individual - 1</v>
      </c>
      <c r="E2816" s="25">
        <v>2025</v>
      </c>
      <c r="F2816" s="25">
        <v>6</v>
      </c>
      <c r="G2816" s="25">
        <v>27</v>
      </c>
      <c r="H2816" s="86">
        <v>0.44583333333333336</v>
      </c>
      <c r="I2816" s="25" t="s">
        <v>771</v>
      </c>
      <c r="O2816" s="25" t="s">
        <v>772</v>
      </c>
      <c r="P2816" s="25" t="s">
        <v>773</v>
      </c>
      <c r="Q2816" s="25" t="s">
        <v>774</v>
      </c>
      <c r="R2816" s="25" t="s">
        <v>775</v>
      </c>
      <c r="S2816" s="25" t="s">
        <v>776</v>
      </c>
      <c r="T2816" s="25" t="s">
        <v>777</v>
      </c>
      <c r="V2816" s="25" t="s">
        <v>778</v>
      </c>
      <c r="X2816" s="25" t="s">
        <v>779</v>
      </c>
      <c r="AB2816" s="25" t="s">
        <v>780</v>
      </c>
      <c r="AC2816" s="25" t="s">
        <v>781</v>
      </c>
      <c r="AD2816" s="25">
        <v>0</v>
      </c>
      <c r="AE2816" s="25" t="s">
        <v>782</v>
      </c>
      <c r="AF2816" s="25">
        <v>-23.4060793852736</v>
      </c>
      <c r="AG2816" s="25">
        <v>-67.977696752717705</v>
      </c>
      <c r="AH2816" s="25">
        <v>0.44583333333333336</v>
      </c>
      <c r="AI2816" s="25" t="s">
        <v>783</v>
      </c>
      <c r="AM2816" s="25" t="s">
        <v>784</v>
      </c>
      <c r="AO2816" s="25" t="s">
        <v>785</v>
      </c>
      <c r="AR2816" s="25" t="s">
        <v>1217</v>
      </c>
    </row>
    <row r="2817" spans="1:44">
      <c r="A2817" s="25">
        <v>202506</v>
      </c>
      <c r="B2817" s="17" t="str">
        <f>IF(A2817="","",IFERROR(VLOOKUP(A2817,Campaña!A:K,2,0),"ID NO EXISTE"))</f>
        <v>Campaña junio 2025</v>
      </c>
      <c r="C2817" s="25">
        <v>400</v>
      </c>
      <c r="D2817" s="85" t="str">
        <f>IF(C2817="","",IFERROR(CONCATENATE(VLOOKUP(C2817,EstacionReplica!A:W,2,0)," - ",VLOOKUP(C2817,EstacionReplica!A:W,3,0)," - ",VLOOKUP(C2817,EstacionReplica!A:W,4,0)),"ID NO EXISTE"))</f>
        <v>E-137 - Registro individual - 1</v>
      </c>
      <c r="E2817" s="25">
        <v>2025</v>
      </c>
      <c r="F2817" s="25">
        <v>6</v>
      </c>
      <c r="G2817" s="25">
        <v>27</v>
      </c>
      <c r="H2817" s="86">
        <v>0.37291666666666667</v>
      </c>
      <c r="I2817" s="25" t="s">
        <v>771</v>
      </c>
      <c r="O2817" s="25" t="s">
        <v>772</v>
      </c>
      <c r="P2817" s="25" t="s">
        <v>773</v>
      </c>
      <c r="Q2817" s="25" t="s">
        <v>774</v>
      </c>
      <c r="R2817" s="25" t="s">
        <v>775</v>
      </c>
      <c r="S2817" s="25" t="s">
        <v>776</v>
      </c>
      <c r="T2817" s="25" t="s">
        <v>777</v>
      </c>
      <c r="V2817" s="25" t="s">
        <v>778</v>
      </c>
      <c r="X2817" s="25" t="s">
        <v>779</v>
      </c>
      <c r="AB2817" s="25" t="s">
        <v>780</v>
      </c>
      <c r="AC2817" s="25" t="s">
        <v>781</v>
      </c>
      <c r="AD2817" s="25">
        <v>90</v>
      </c>
      <c r="AE2817" s="25" t="s">
        <v>782</v>
      </c>
      <c r="AF2817" s="25">
        <v>-23.4054653412236</v>
      </c>
      <c r="AG2817" s="25">
        <v>-67.991617551039099</v>
      </c>
      <c r="AH2817" s="25">
        <v>0.37291666666666667</v>
      </c>
      <c r="AI2817" s="25" t="s">
        <v>792</v>
      </c>
      <c r="AM2817" s="25" t="s">
        <v>784</v>
      </c>
      <c r="AN2817" s="25" t="s">
        <v>858</v>
      </c>
      <c r="AO2817" s="25" t="s">
        <v>785</v>
      </c>
      <c r="AR2817" s="25" t="s">
        <v>1217</v>
      </c>
    </row>
    <row r="2818" spans="1:44">
      <c r="A2818" s="25">
        <v>202506</v>
      </c>
      <c r="B2818" s="17" t="str">
        <f>IF(A2818="","",IFERROR(VLOOKUP(A2818,Campaña!A:K,2,0),"ID NO EXISTE"))</f>
        <v>Campaña junio 2025</v>
      </c>
      <c r="C2818" s="25">
        <v>401</v>
      </c>
      <c r="D2818" s="85" t="str">
        <f>IF(C2818="","",IFERROR(CONCATENATE(VLOOKUP(C2818,EstacionReplica!A:W,2,0)," - ",VLOOKUP(C2818,EstacionReplica!A:W,3,0)," - ",VLOOKUP(C2818,EstacionReplica!A:W,4,0)),"ID NO EXISTE"))</f>
        <v>E-138 - Registro individual - 1</v>
      </c>
      <c r="E2818" s="25">
        <v>2025</v>
      </c>
      <c r="F2818" s="25">
        <v>6</v>
      </c>
      <c r="G2818" s="25">
        <v>27</v>
      </c>
      <c r="H2818" s="86">
        <v>0.43958333333333333</v>
      </c>
      <c r="I2818" s="25" t="s">
        <v>771</v>
      </c>
      <c r="O2818" s="25" t="s">
        <v>772</v>
      </c>
      <c r="P2818" s="25" t="s">
        <v>773</v>
      </c>
      <c r="Q2818" s="25" t="s">
        <v>774</v>
      </c>
      <c r="R2818" s="25" t="s">
        <v>775</v>
      </c>
      <c r="S2818" s="25" t="s">
        <v>776</v>
      </c>
      <c r="T2818" s="25" t="s">
        <v>777</v>
      </c>
      <c r="V2818" s="25" t="s">
        <v>778</v>
      </c>
      <c r="X2818" s="25" t="s">
        <v>779</v>
      </c>
      <c r="AB2818" s="25" t="s">
        <v>780</v>
      </c>
      <c r="AC2818" s="25" t="s">
        <v>781</v>
      </c>
      <c r="AD2818" s="25">
        <v>45</v>
      </c>
      <c r="AE2818" s="25" t="s">
        <v>782</v>
      </c>
      <c r="AF2818" s="25">
        <v>-23.4045710585442</v>
      </c>
      <c r="AG2818" s="25">
        <v>-67.986016823299295</v>
      </c>
      <c r="AH2818" s="25">
        <v>0.43958333333333333</v>
      </c>
      <c r="AI2818" s="25" t="s">
        <v>792</v>
      </c>
      <c r="AM2818" s="25" t="s">
        <v>784</v>
      </c>
      <c r="AN2818" s="25" t="s">
        <v>895</v>
      </c>
      <c r="AO2818" s="25" t="s">
        <v>785</v>
      </c>
      <c r="AR2818" s="25" t="s">
        <v>1217</v>
      </c>
    </row>
    <row r="2819" spans="1:44">
      <c r="A2819" s="25">
        <v>202506</v>
      </c>
      <c r="B2819" s="17" t="str">
        <f>IF(A2819="","",IFERROR(VLOOKUP(A2819,Campaña!A:K,2,0),"ID NO EXISTE"))</f>
        <v>Campaña junio 2025</v>
      </c>
      <c r="C2819" s="25">
        <v>402</v>
      </c>
      <c r="D2819" s="85" t="str">
        <f>IF(C2819="","",IFERROR(CONCATENATE(VLOOKUP(C2819,EstacionReplica!A:W,2,0)," - ",VLOOKUP(C2819,EstacionReplica!A:W,3,0)," - ",VLOOKUP(C2819,EstacionReplica!A:W,4,0)),"ID NO EXISTE"))</f>
        <v>E-139 - Registro individual - 1</v>
      </c>
      <c r="E2819" s="25">
        <v>2025</v>
      </c>
      <c r="F2819" s="25">
        <v>6</v>
      </c>
      <c r="G2819" s="25">
        <v>27</v>
      </c>
      <c r="H2819" s="86">
        <v>0.43819444444444444</v>
      </c>
      <c r="I2819" s="25" t="s">
        <v>771</v>
      </c>
      <c r="O2819" s="25" t="s">
        <v>772</v>
      </c>
      <c r="P2819" s="25" t="s">
        <v>773</v>
      </c>
      <c r="Q2819" s="25" t="s">
        <v>774</v>
      </c>
      <c r="R2819" s="25" t="s">
        <v>775</v>
      </c>
      <c r="S2819" s="25" t="s">
        <v>776</v>
      </c>
      <c r="T2819" s="25" t="s">
        <v>831</v>
      </c>
      <c r="V2819" s="25" t="s">
        <v>832</v>
      </c>
      <c r="X2819" s="25" t="s">
        <v>833</v>
      </c>
      <c r="AB2819" s="25" t="s">
        <v>780</v>
      </c>
      <c r="AC2819" s="25" t="s">
        <v>781</v>
      </c>
      <c r="AD2819" s="25">
        <v>100</v>
      </c>
      <c r="AE2819" s="25" t="s">
        <v>782</v>
      </c>
      <c r="AF2819" s="25">
        <v>-23.4044459499626</v>
      </c>
      <c r="AG2819" s="25">
        <v>-67.986223286571303</v>
      </c>
      <c r="AH2819" s="25">
        <v>0.43819444444444444</v>
      </c>
      <c r="AI2819" s="25" t="s">
        <v>787</v>
      </c>
      <c r="AM2819" s="25" t="s">
        <v>784</v>
      </c>
      <c r="AN2819" s="25" t="s">
        <v>875</v>
      </c>
      <c r="AO2819" s="25" t="s">
        <v>785</v>
      </c>
      <c r="AR2819" s="25" t="s">
        <v>1217</v>
      </c>
    </row>
    <row r="2820" spans="1:44">
      <c r="A2820" s="25">
        <v>202506</v>
      </c>
      <c r="B2820" s="17" t="str">
        <f>IF(A2820="","",IFERROR(VLOOKUP(A2820,Campaña!A:K,2,0),"ID NO EXISTE"))</f>
        <v>Campaña junio 2025</v>
      </c>
      <c r="C2820" s="25">
        <v>403</v>
      </c>
      <c r="D2820" s="85" t="str">
        <f>IF(C2820="","",IFERROR(CONCATENATE(VLOOKUP(C2820,EstacionReplica!A:W,2,0)," - ",VLOOKUP(C2820,EstacionReplica!A:W,3,0)," - ",VLOOKUP(C2820,EstacionReplica!A:W,4,0)),"ID NO EXISTE"))</f>
        <v>E-140 - Registro individual - 1</v>
      </c>
      <c r="E2820" s="25">
        <v>2025</v>
      </c>
      <c r="F2820" s="25">
        <v>6</v>
      </c>
      <c r="G2820" s="25">
        <v>27</v>
      </c>
      <c r="H2820" s="86">
        <v>0.45208333333333334</v>
      </c>
      <c r="I2820" s="25" t="s">
        <v>771</v>
      </c>
      <c r="O2820" s="25" t="s">
        <v>772</v>
      </c>
      <c r="P2820" s="25" t="s">
        <v>773</v>
      </c>
      <c r="Q2820" s="25" t="s">
        <v>774</v>
      </c>
      <c r="R2820" s="25" t="s">
        <v>775</v>
      </c>
      <c r="S2820" s="25" t="s">
        <v>776</v>
      </c>
      <c r="T2820" s="25" t="s">
        <v>777</v>
      </c>
      <c r="V2820" s="25" t="s">
        <v>778</v>
      </c>
      <c r="X2820" s="25" t="s">
        <v>779</v>
      </c>
      <c r="AB2820" s="25" t="s">
        <v>780</v>
      </c>
      <c r="AC2820" s="25" t="s">
        <v>781</v>
      </c>
      <c r="AD2820" s="25">
        <v>80</v>
      </c>
      <c r="AE2820" s="25" t="s">
        <v>782</v>
      </c>
      <c r="AF2820" s="25">
        <v>-23.406184241595898</v>
      </c>
      <c r="AG2820" s="25">
        <v>-67.977157700184307</v>
      </c>
      <c r="AH2820" s="25">
        <v>0.45208333333333334</v>
      </c>
      <c r="AI2820" s="25" t="s">
        <v>787</v>
      </c>
      <c r="AM2820" s="25" t="s">
        <v>784</v>
      </c>
      <c r="AN2820" s="25" t="s">
        <v>807</v>
      </c>
      <c r="AO2820" s="25" t="s">
        <v>785</v>
      </c>
      <c r="AR2820" s="25" t="s">
        <v>1217</v>
      </c>
    </row>
    <row r="2821" spans="1:44">
      <c r="A2821" s="25">
        <v>202506</v>
      </c>
      <c r="B2821" s="17" t="str">
        <f>IF(A2821="","",IFERROR(VLOOKUP(A2821,Campaña!A:K,2,0),"ID NO EXISTE"))</f>
        <v>Campaña junio 2025</v>
      </c>
      <c r="C2821" s="25">
        <v>404</v>
      </c>
      <c r="D2821" s="85" t="str">
        <f>IF(C2821="","",IFERROR(CONCATENATE(VLOOKUP(C2821,EstacionReplica!A:W,2,0)," - ",VLOOKUP(C2821,EstacionReplica!A:W,3,0)," - ",VLOOKUP(C2821,EstacionReplica!A:W,4,0)),"ID NO EXISTE"))</f>
        <v>E-141 - Registro individual - 1</v>
      </c>
      <c r="E2821" s="25">
        <v>2025</v>
      </c>
      <c r="F2821" s="25">
        <v>6</v>
      </c>
      <c r="G2821" s="25">
        <v>27</v>
      </c>
      <c r="H2821" s="86">
        <v>0.44166666666666665</v>
      </c>
      <c r="I2821" s="25" t="s">
        <v>771</v>
      </c>
      <c r="O2821" s="25" t="s">
        <v>772</v>
      </c>
      <c r="P2821" s="25" t="s">
        <v>773</v>
      </c>
      <c r="Q2821" s="25" t="s">
        <v>774</v>
      </c>
      <c r="R2821" s="25" t="s">
        <v>775</v>
      </c>
      <c r="S2821" s="25" t="s">
        <v>776</v>
      </c>
      <c r="T2821" s="25" t="s">
        <v>831</v>
      </c>
      <c r="V2821" s="25" t="s">
        <v>832</v>
      </c>
      <c r="X2821" s="25" t="s">
        <v>833</v>
      </c>
      <c r="AB2821" s="25" t="s">
        <v>780</v>
      </c>
      <c r="AC2821" s="25" t="s">
        <v>781</v>
      </c>
      <c r="AD2821" s="25">
        <v>100</v>
      </c>
      <c r="AE2821" s="25" t="s">
        <v>782</v>
      </c>
      <c r="AF2821" s="25">
        <v>-23.404458297115301</v>
      </c>
      <c r="AG2821" s="25">
        <v>-67.985342434296996</v>
      </c>
      <c r="AH2821" s="25">
        <v>0.44166666666666665</v>
      </c>
      <c r="AI2821" s="25" t="s">
        <v>787</v>
      </c>
      <c r="AM2821" s="25" t="s">
        <v>784</v>
      </c>
      <c r="AN2821" s="25" t="s">
        <v>915</v>
      </c>
      <c r="AO2821" s="25" t="s">
        <v>785</v>
      </c>
      <c r="AR2821" s="25" t="s">
        <v>1217</v>
      </c>
    </row>
    <row r="2822" spans="1:44">
      <c r="A2822" s="25">
        <v>202506</v>
      </c>
      <c r="B2822" s="17" t="str">
        <f>IF(A2822="","",IFERROR(VLOOKUP(A2822,Campaña!A:K,2,0),"ID NO EXISTE"))</f>
        <v>Campaña junio 2025</v>
      </c>
      <c r="C2822" s="25">
        <v>405</v>
      </c>
      <c r="D2822" s="85" t="str">
        <f>IF(C2822="","",IFERROR(CONCATENATE(VLOOKUP(C2822,EstacionReplica!A:W,2,0)," - ",VLOOKUP(C2822,EstacionReplica!A:W,3,0)," - ",VLOOKUP(C2822,EstacionReplica!A:W,4,0)),"ID NO EXISTE"))</f>
        <v>E-142 - Registro individual - 1</v>
      </c>
      <c r="E2822" s="25">
        <v>2025</v>
      </c>
      <c r="F2822" s="25">
        <v>6</v>
      </c>
      <c r="G2822" s="25">
        <v>27</v>
      </c>
      <c r="H2822" s="86">
        <v>0.44236111111111109</v>
      </c>
      <c r="I2822" s="25" t="s">
        <v>771</v>
      </c>
      <c r="O2822" s="25" t="s">
        <v>772</v>
      </c>
      <c r="P2822" s="25" t="s">
        <v>773</v>
      </c>
      <c r="Q2822" s="25" t="s">
        <v>774</v>
      </c>
      <c r="R2822" s="25" t="s">
        <v>775</v>
      </c>
      <c r="S2822" s="25" t="s">
        <v>776</v>
      </c>
      <c r="T2822" s="25" t="s">
        <v>831</v>
      </c>
      <c r="V2822" s="25" t="s">
        <v>832</v>
      </c>
      <c r="X2822" s="25" t="s">
        <v>833</v>
      </c>
      <c r="AB2822" s="25" t="s">
        <v>780</v>
      </c>
      <c r="AC2822" s="25" t="s">
        <v>781</v>
      </c>
      <c r="AD2822" s="25">
        <v>100</v>
      </c>
      <c r="AE2822" s="25" t="s">
        <v>782</v>
      </c>
      <c r="AF2822" s="25">
        <v>-23.404346804297401</v>
      </c>
      <c r="AG2822" s="25">
        <v>-67.984863760700804</v>
      </c>
      <c r="AH2822" s="25">
        <v>0.44236111111111109</v>
      </c>
      <c r="AI2822" s="25" t="s">
        <v>787</v>
      </c>
      <c r="AM2822" s="25" t="s">
        <v>784</v>
      </c>
      <c r="AN2822" s="25" t="s">
        <v>865</v>
      </c>
      <c r="AO2822" s="25" t="s">
        <v>785</v>
      </c>
      <c r="AR2822" s="25" t="s">
        <v>1217</v>
      </c>
    </row>
    <row r="2823" spans="1:44">
      <c r="A2823" s="25">
        <v>202506</v>
      </c>
      <c r="B2823" s="17" t="str">
        <f>IF(A2823="","",IFERROR(VLOOKUP(A2823,Campaña!A:K,2,0),"ID NO EXISTE"))</f>
        <v>Campaña junio 2025</v>
      </c>
      <c r="C2823" s="25">
        <v>406</v>
      </c>
      <c r="D2823" s="85" t="str">
        <f>IF(C2823="","",IFERROR(CONCATENATE(VLOOKUP(C2823,EstacionReplica!A:W,2,0)," - ",VLOOKUP(C2823,EstacionReplica!A:W,3,0)," - ",VLOOKUP(C2823,EstacionReplica!A:W,4,0)),"ID NO EXISTE"))</f>
        <v>E-143 - Registro individual - 1</v>
      </c>
      <c r="E2823" s="25">
        <v>2025</v>
      </c>
      <c r="F2823" s="25">
        <v>6</v>
      </c>
      <c r="G2823" s="25">
        <v>27</v>
      </c>
      <c r="H2823" s="86">
        <v>0.44305555555555554</v>
      </c>
      <c r="I2823" s="25" t="s">
        <v>771</v>
      </c>
      <c r="O2823" s="25" t="s">
        <v>772</v>
      </c>
      <c r="P2823" s="25" t="s">
        <v>773</v>
      </c>
      <c r="Q2823" s="25" t="s">
        <v>774</v>
      </c>
      <c r="R2823" s="25" t="s">
        <v>775</v>
      </c>
      <c r="S2823" s="25" t="s">
        <v>776</v>
      </c>
      <c r="T2823" s="25" t="s">
        <v>831</v>
      </c>
      <c r="V2823" s="25" t="s">
        <v>832</v>
      </c>
      <c r="X2823" s="25" t="s">
        <v>833</v>
      </c>
      <c r="AB2823" s="25" t="s">
        <v>780</v>
      </c>
      <c r="AC2823" s="25" t="s">
        <v>781</v>
      </c>
      <c r="AD2823" s="25">
        <v>100</v>
      </c>
      <c r="AE2823" s="25" t="s">
        <v>782</v>
      </c>
      <c r="AF2823" s="25">
        <v>-23.404237853458799</v>
      </c>
      <c r="AG2823" s="25">
        <v>-67.984776515914604</v>
      </c>
      <c r="AH2823" s="25">
        <v>0.44305555555555554</v>
      </c>
      <c r="AI2823" s="25" t="s">
        <v>787</v>
      </c>
      <c r="AM2823" s="25" t="s">
        <v>784</v>
      </c>
      <c r="AN2823" s="25" t="s">
        <v>865</v>
      </c>
      <c r="AO2823" s="25" t="s">
        <v>785</v>
      </c>
      <c r="AR2823" s="25" t="s">
        <v>1217</v>
      </c>
    </row>
    <row r="2824" spans="1:44">
      <c r="A2824" s="25">
        <v>202506</v>
      </c>
      <c r="B2824" s="17" t="str">
        <f>IF(A2824="","",IFERROR(VLOOKUP(A2824,Campaña!A:K,2,0),"ID NO EXISTE"))</f>
        <v>Campaña junio 2025</v>
      </c>
      <c r="C2824" s="25">
        <v>407</v>
      </c>
      <c r="D2824" s="85" t="str">
        <f>IF(C2824="","",IFERROR(CONCATENATE(VLOOKUP(C2824,EstacionReplica!A:W,2,0)," - ",VLOOKUP(C2824,EstacionReplica!A:W,3,0)," - ",VLOOKUP(C2824,EstacionReplica!A:W,4,0)),"ID NO EXISTE"))</f>
        <v>E-144 - Registro individual - 1</v>
      </c>
      <c r="E2824" s="25">
        <v>2025</v>
      </c>
      <c r="F2824" s="25">
        <v>6</v>
      </c>
      <c r="G2824" s="25">
        <v>27</v>
      </c>
      <c r="H2824" s="86">
        <v>0.55208333333333337</v>
      </c>
      <c r="I2824" s="25" t="s">
        <v>771</v>
      </c>
      <c r="O2824" s="25" t="s">
        <v>772</v>
      </c>
      <c r="P2824" s="25" t="s">
        <v>773</v>
      </c>
      <c r="Q2824" s="25" t="s">
        <v>774</v>
      </c>
      <c r="R2824" s="25" t="s">
        <v>775</v>
      </c>
      <c r="S2824" s="25" t="s">
        <v>776</v>
      </c>
      <c r="T2824" s="25" t="s">
        <v>777</v>
      </c>
      <c r="V2824" s="25" t="s">
        <v>778</v>
      </c>
      <c r="X2824" s="25" t="s">
        <v>779</v>
      </c>
      <c r="AB2824" s="25" t="s">
        <v>780</v>
      </c>
      <c r="AC2824" s="25" t="s">
        <v>781</v>
      </c>
      <c r="AD2824" s="25">
        <v>0</v>
      </c>
      <c r="AE2824" s="25" t="s">
        <v>782</v>
      </c>
      <c r="AF2824" s="25">
        <v>-23.407810404818701</v>
      </c>
      <c r="AG2824" s="25">
        <v>-67.962152414711696</v>
      </c>
      <c r="AH2824" s="25">
        <v>0.55208333333333337</v>
      </c>
      <c r="AI2824" s="25" t="s">
        <v>783</v>
      </c>
      <c r="AM2824" s="25" t="s">
        <v>784</v>
      </c>
      <c r="AO2824" s="25" t="s">
        <v>785</v>
      </c>
      <c r="AR2824" s="25" t="s">
        <v>1217</v>
      </c>
    </row>
    <row r="2825" spans="1:44">
      <c r="A2825" s="25">
        <v>202506</v>
      </c>
      <c r="B2825" s="17" t="str">
        <f>IF(A2825="","",IFERROR(VLOOKUP(A2825,Campaña!A:K,2,0),"ID NO EXISTE"))</f>
        <v>Campaña junio 2025</v>
      </c>
      <c r="C2825" s="25">
        <v>408</v>
      </c>
      <c r="D2825" s="85" t="str">
        <f>IF(C2825="","",IFERROR(CONCATENATE(VLOOKUP(C2825,EstacionReplica!A:W,2,0)," - ",VLOOKUP(C2825,EstacionReplica!A:W,3,0)," - ",VLOOKUP(C2825,EstacionReplica!A:W,4,0)),"ID NO EXISTE"))</f>
        <v>E-145 - Registro individual - 1</v>
      </c>
      <c r="E2825" s="25">
        <v>2025</v>
      </c>
      <c r="F2825" s="25">
        <v>6</v>
      </c>
      <c r="G2825" s="25">
        <v>27</v>
      </c>
      <c r="H2825" s="86">
        <v>0.55208333333333337</v>
      </c>
      <c r="I2825" s="25" t="s">
        <v>771</v>
      </c>
      <c r="O2825" s="25" t="s">
        <v>772</v>
      </c>
      <c r="P2825" s="25" t="s">
        <v>773</v>
      </c>
      <c r="Q2825" s="25" t="s">
        <v>774</v>
      </c>
      <c r="R2825" s="25" t="s">
        <v>775</v>
      </c>
      <c r="S2825" s="25" t="s">
        <v>776</v>
      </c>
      <c r="T2825" s="25" t="s">
        <v>777</v>
      </c>
      <c r="V2825" s="25" t="s">
        <v>778</v>
      </c>
      <c r="X2825" s="25" t="s">
        <v>779</v>
      </c>
      <c r="AB2825" s="25" t="s">
        <v>780</v>
      </c>
      <c r="AC2825" s="25" t="s">
        <v>781</v>
      </c>
      <c r="AD2825" s="25">
        <v>0</v>
      </c>
      <c r="AE2825" s="25" t="s">
        <v>782</v>
      </c>
      <c r="AF2825" s="25">
        <v>-23.407891298222498</v>
      </c>
      <c r="AG2825" s="25">
        <v>-67.962093065462994</v>
      </c>
      <c r="AH2825" s="25">
        <v>0.55208333333333337</v>
      </c>
      <c r="AI2825" s="25" t="s">
        <v>783</v>
      </c>
      <c r="AM2825" s="25" t="s">
        <v>784</v>
      </c>
      <c r="AO2825" s="25" t="s">
        <v>785</v>
      </c>
      <c r="AR2825" s="25" t="s">
        <v>1217</v>
      </c>
    </row>
    <row r="2826" spans="1:44">
      <c r="A2826" s="25">
        <v>202506</v>
      </c>
      <c r="B2826" s="17" t="str">
        <f>IF(A2826="","",IFERROR(VLOOKUP(A2826,Campaña!A:K,2,0),"ID NO EXISTE"))</f>
        <v>Campaña junio 2025</v>
      </c>
      <c r="C2826" s="25">
        <v>409</v>
      </c>
      <c r="D2826" s="85" t="str">
        <f>IF(C2826="","",IFERROR(CONCATENATE(VLOOKUP(C2826,EstacionReplica!A:W,2,0)," - ",VLOOKUP(C2826,EstacionReplica!A:W,3,0)," - ",VLOOKUP(C2826,EstacionReplica!A:W,4,0)),"ID NO EXISTE"))</f>
        <v>E-146 - Registro individual - 1</v>
      </c>
      <c r="E2826" s="25">
        <v>2025</v>
      </c>
      <c r="F2826" s="25">
        <v>6</v>
      </c>
      <c r="G2826" s="25">
        <v>27</v>
      </c>
      <c r="H2826" s="86">
        <v>0.49027777777777776</v>
      </c>
      <c r="I2826" s="25" t="s">
        <v>771</v>
      </c>
      <c r="O2826" s="25" t="s">
        <v>772</v>
      </c>
      <c r="P2826" s="25" t="s">
        <v>773</v>
      </c>
      <c r="Q2826" s="25" t="s">
        <v>774</v>
      </c>
      <c r="R2826" s="25" t="s">
        <v>775</v>
      </c>
      <c r="S2826" s="25" t="s">
        <v>776</v>
      </c>
      <c r="T2826" s="25" t="s">
        <v>777</v>
      </c>
      <c r="V2826" s="25" t="s">
        <v>778</v>
      </c>
      <c r="X2826" s="25" t="s">
        <v>779</v>
      </c>
      <c r="AB2826" s="25" t="s">
        <v>780</v>
      </c>
      <c r="AC2826" s="25" t="s">
        <v>781</v>
      </c>
      <c r="AD2826" s="25">
        <v>100</v>
      </c>
      <c r="AE2826" s="25" t="s">
        <v>782</v>
      </c>
      <c r="AF2826" s="25">
        <v>-23.408098827473601</v>
      </c>
      <c r="AG2826" s="25">
        <v>-67.962062087758099</v>
      </c>
      <c r="AH2826" s="25">
        <v>0.49027777777777776</v>
      </c>
      <c r="AI2826" s="25" t="s">
        <v>787</v>
      </c>
      <c r="AM2826" s="25" t="s">
        <v>784</v>
      </c>
      <c r="AN2826" s="25" t="s">
        <v>1197</v>
      </c>
      <c r="AO2826" s="25" t="s">
        <v>785</v>
      </c>
      <c r="AR2826" s="25" t="s">
        <v>1217</v>
      </c>
    </row>
    <row r="2827" spans="1:44">
      <c r="A2827" s="25">
        <v>202506</v>
      </c>
      <c r="B2827" s="17" t="str">
        <f>IF(A2827="","",IFERROR(VLOOKUP(A2827,Campaña!A:K,2,0),"ID NO EXISTE"))</f>
        <v>Campaña junio 2025</v>
      </c>
      <c r="C2827" s="25">
        <v>410</v>
      </c>
      <c r="D2827" s="85" t="str">
        <f>IF(C2827="","",IFERROR(CONCATENATE(VLOOKUP(C2827,EstacionReplica!A:W,2,0)," - ",VLOOKUP(C2827,EstacionReplica!A:W,3,0)," - ",VLOOKUP(C2827,EstacionReplica!A:W,4,0)),"ID NO EXISTE"))</f>
        <v>E-147 - Registro individual - 1</v>
      </c>
      <c r="E2827" s="25">
        <v>2025</v>
      </c>
      <c r="F2827" s="25">
        <v>6</v>
      </c>
      <c r="G2827" s="25">
        <v>27</v>
      </c>
      <c r="H2827" s="86">
        <v>0.48749999999999999</v>
      </c>
      <c r="I2827" s="25" t="s">
        <v>771</v>
      </c>
      <c r="O2827" s="25" t="s">
        <v>772</v>
      </c>
      <c r="P2827" s="25" t="s">
        <v>773</v>
      </c>
      <c r="Q2827" s="25" t="s">
        <v>774</v>
      </c>
      <c r="R2827" s="25" t="s">
        <v>775</v>
      </c>
      <c r="S2827" s="25" t="s">
        <v>776</v>
      </c>
      <c r="T2827" s="25" t="s">
        <v>777</v>
      </c>
      <c r="V2827" s="25" t="s">
        <v>778</v>
      </c>
      <c r="X2827" s="25" t="s">
        <v>779</v>
      </c>
      <c r="AB2827" s="25" t="s">
        <v>780</v>
      </c>
      <c r="AC2827" s="25" t="s">
        <v>781</v>
      </c>
      <c r="AD2827" s="25">
        <v>60</v>
      </c>
      <c r="AE2827" s="25" t="s">
        <v>782</v>
      </c>
      <c r="AF2827" s="25">
        <v>-23.408191287227599</v>
      </c>
      <c r="AG2827" s="25">
        <v>-67.962384318782696</v>
      </c>
      <c r="AH2827" s="25">
        <v>0.48749999999999999</v>
      </c>
      <c r="AI2827" s="25" t="s">
        <v>787</v>
      </c>
      <c r="AM2827" s="25" t="s">
        <v>784</v>
      </c>
      <c r="AN2827" s="25" t="s">
        <v>1012</v>
      </c>
      <c r="AO2827" s="25" t="s">
        <v>785</v>
      </c>
      <c r="AR2827" s="25" t="s">
        <v>1217</v>
      </c>
    </row>
    <row r="2828" spans="1:44">
      <c r="A2828" s="25">
        <v>202506</v>
      </c>
      <c r="B2828" s="17" t="str">
        <f>IF(A2828="","",IFERROR(VLOOKUP(A2828,Campaña!A:K,2,0),"ID NO EXISTE"))</f>
        <v>Campaña junio 2025</v>
      </c>
      <c r="C2828" s="25">
        <v>411</v>
      </c>
      <c r="D2828" s="85" t="str">
        <f>IF(C2828="","",IFERROR(CONCATENATE(VLOOKUP(C2828,EstacionReplica!A:W,2,0)," - ",VLOOKUP(C2828,EstacionReplica!A:W,3,0)," - ",VLOOKUP(C2828,EstacionReplica!A:W,4,0)),"ID NO EXISTE"))</f>
        <v>E-148 - Registro individual - 1</v>
      </c>
      <c r="E2828" s="25">
        <v>2025</v>
      </c>
      <c r="F2828" s="25">
        <v>6</v>
      </c>
      <c r="G2828" s="25">
        <v>27</v>
      </c>
      <c r="H2828" s="86">
        <v>0.46597222222222223</v>
      </c>
      <c r="I2828" s="25" t="s">
        <v>771</v>
      </c>
      <c r="O2828" s="25" t="s">
        <v>772</v>
      </c>
      <c r="P2828" s="25" t="s">
        <v>773</v>
      </c>
      <c r="Q2828" s="25" t="s">
        <v>774</v>
      </c>
      <c r="R2828" s="25" t="s">
        <v>775</v>
      </c>
      <c r="S2828" s="25" t="s">
        <v>776</v>
      </c>
      <c r="T2828" s="25" t="s">
        <v>777</v>
      </c>
      <c r="V2828" s="25" t="s">
        <v>778</v>
      </c>
      <c r="X2828" s="25" t="s">
        <v>779</v>
      </c>
      <c r="AB2828" s="25" t="s">
        <v>780</v>
      </c>
      <c r="AC2828" s="25" t="s">
        <v>781</v>
      </c>
      <c r="AD2828" s="25">
        <v>95</v>
      </c>
      <c r="AE2828" s="25" t="s">
        <v>782</v>
      </c>
      <c r="AF2828" s="25">
        <v>-23.409817341037201</v>
      </c>
      <c r="AG2828" s="25">
        <v>-67.963790690282494</v>
      </c>
      <c r="AH2828" s="25">
        <v>0.46597222222222223</v>
      </c>
      <c r="AI2828" s="25" t="s">
        <v>787</v>
      </c>
      <c r="AM2828" s="25" t="s">
        <v>784</v>
      </c>
      <c r="AN2828" s="25" t="s">
        <v>1239</v>
      </c>
      <c r="AO2828" s="25" t="s">
        <v>785</v>
      </c>
      <c r="AR2828" s="25" t="s">
        <v>1217</v>
      </c>
    </row>
    <row r="2829" spans="1:44">
      <c r="A2829" s="25">
        <v>202506</v>
      </c>
      <c r="B2829" s="17" t="str">
        <f>IF(A2829="","",IFERROR(VLOOKUP(A2829,Campaña!A:K,2,0),"ID NO EXISTE"))</f>
        <v>Campaña junio 2025</v>
      </c>
      <c r="C2829" s="25">
        <v>412</v>
      </c>
      <c r="D2829" s="85" t="str">
        <f>IF(C2829="","",IFERROR(CONCATENATE(VLOOKUP(C2829,EstacionReplica!A:W,2,0)," - ",VLOOKUP(C2829,EstacionReplica!A:W,3,0)," - ",VLOOKUP(C2829,EstacionReplica!A:W,4,0)),"ID NO EXISTE"))</f>
        <v>E-149 - Registro individual - 1</v>
      </c>
      <c r="E2829" s="25">
        <v>2025</v>
      </c>
      <c r="F2829" s="25">
        <v>6</v>
      </c>
      <c r="G2829" s="25">
        <v>27</v>
      </c>
      <c r="H2829" s="86">
        <v>0.56597222222222221</v>
      </c>
      <c r="I2829" s="25" t="s">
        <v>771</v>
      </c>
      <c r="O2829" s="25" t="s">
        <v>772</v>
      </c>
      <c r="P2829" s="25" t="s">
        <v>773</v>
      </c>
      <c r="Q2829" s="25" t="s">
        <v>774</v>
      </c>
      <c r="R2829" s="25" t="s">
        <v>775</v>
      </c>
      <c r="S2829" s="25" t="s">
        <v>776</v>
      </c>
      <c r="T2829" s="25" t="s">
        <v>777</v>
      </c>
      <c r="V2829" s="25" t="s">
        <v>778</v>
      </c>
      <c r="X2829" s="25" t="s">
        <v>779</v>
      </c>
      <c r="AB2829" s="25" t="s">
        <v>780</v>
      </c>
      <c r="AC2829" s="25" t="s">
        <v>781</v>
      </c>
      <c r="AD2829" s="25">
        <v>10</v>
      </c>
      <c r="AE2829" s="25" t="s">
        <v>782</v>
      </c>
      <c r="AF2829" s="25">
        <v>-23.4065142234208</v>
      </c>
      <c r="AG2829" s="25">
        <v>-67.962818204530393</v>
      </c>
      <c r="AH2829" s="25">
        <v>0.56597222222222221</v>
      </c>
      <c r="AI2829" s="25" t="s">
        <v>787</v>
      </c>
      <c r="AM2829" s="25" t="s">
        <v>784</v>
      </c>
      <c r="AN2829" s="25" t="s">
        <v>821</v>
      </c>
      <c r="AO2829" s="25" t="s">
        <v>785</v>
      </c>
      <c r="AR2829" s="25" t="s">
        <v>1217</v>
      </c>
    </row>
    <row r="2830" spans="1:44">
      <c r="A2830" s="25">
        <v>202506</v>
      </c>
      <c r="B2830" s="17" t="str">
        <f>IF(A2830="","",IFERROR(VLOOKUP(A2830,Campaña!A:K,2,0),"ID NO EXISTE"))</f>
        <v>Campaña junio 2025</v>
      </c>
      <c r="C2830" s="25">
        <v>413</v>
      </c>
      <c r="D2830" s="85" t="str">
        <f>IF(C2830="","",IFERROR(CONCATENATE(VLOOKUP(C2830,EstacionReplica!A:W,2,0)," - ",VLOOKUP(C2830,EstacionReplica!A:W,3,0)," - ",VLOOKUP(C2830,EstacionReplica!A:W,4,0)),"ID NO EXISTE"))</f>
        <v>E-150 - Registro individual - 1</v>
      </c>
      <c r="E2830" s="25">
        <v>2025</v>
      </c>
      <c r="F2830" s="25">
        <v>6</v>
      </c>
      <c r="G2830" s="25">
        <v>27</v>
      </c>
      <c r="H2830" s="86">
        <v>0.57777777777777772</v>
      </c>
      <c r="I2830" s="25" t="s">
        <v>771</v>
      </c>
      <c r="O2830" s="25" t="s">
        <v>772</v>
      </c>
      <c r="P2830" s="25" t="s">
        <v>773</v>
      </c>
      <c r="Q2830" s="25" t="s">
        <v>774</v>
      </c>
      <c r="R2830" s="25" t="s">
        <v>775</v>
      </c>
      <c r="S2830" s="25" t="s">
        <v>776</v>
      </c>
      <c r="T2830" s="25" t="s">
        <v>777</v>
      </c>
      <c r="V2830" s="25" t="s">
        <v>778</v>
      </c>
      <c r="X2830" s="25" t="s">
        <v>779</v>
      </c>
      <c r="AB2830" s="25" t="s">
        <v>780</v>
      </c>
      <c r="AC2830" s="25" t="s">
        <v>781</v>
      </c>
      <c r="AD2830" s="25">
        <v>0</v>
      </c>
      <c r="AE2830" s="25" t="s">
        <v>782</v>
      </c>
      <c r="AF2830" s="25">
        <v>-23.406514483232101</v>
      </c>
      <c r="AG2830" s="25">
        <v>-67.962857347728004</v>
      </c>
      <c r="AH2830" s="25">
        <v>0.57777777777777772</v>
      </c>
      <c r="AI2830" s="25" t="s">
        <v>783</v>
      </c>
      <c r="AM2830" s="25" t="s">
        <v>784</v>
      </c>
      <c r="AO2830" s="25" t="s">
        <v>785</v>
      </c>
      <c r="AR2830" s="25" t="s">
        <v>1217</v>
      </c>
    </row>
    <row r="2831" spans="1:44">
      <c r="A2831" s="25">
        <v>202506</v>
      </c>
      <c r="B2831" s="17" t="str">
        <f>IF(A2831="","",IFERROR(VLOOKUP(A2831,Campaña!A:K,2,0),"ID NO EXISTE"))</f>
        <v>Campaña junio 2025</v>
      </c>
      <c r="C2831" s="25">
        <v>414</v>
      </c>
      <c r="D2831" s="85" t="str">
        <f>IF(C2831="","",IFERROR(CONCATENATE(VLOOKUP(C2831,EstacionReplica!A:W,2,0)," - ",VLOOKUP(C2831,EstacionReplica!A:W,3,0)," - ",VLOOKUP(C2831,EstacionReplica!A:W,4,0)),"ID NO EXISTE"))</f>
        <v>E-151 - Registro individual - 1</v>
      </c>
      <c r="E2831" s="25">
        <v>2025</v>
      </c>
      <c r="F2831" s="25">
        <v>6</v>
      </c>
      <c r="G2831" s="25">
        <v>27</v>
      </c>
      <c r="H2831" s="86">
        <v>0.57916666666666672</v>
      </c>
      <c r="I2831" s="25" t="s">
        <v>771</v>
      </c>
      <c r="O2831" s="25" t="s">
        <v>772</v>
      </c>
      <c r="P2831" s="25" t="s">
        <v>773</v>
      </c>
      <c r="Q2831" s="25" t="s">
        <v>774</v>
      </c>
      <c r="R2831" s="25" t="s">
        <v>775</v>
      </c>
      <c r="S2831" s="25" t="s">
        <v>776</v>
      </c>
      <c r="T2831" s="25" t="s">
        <v>777</v>
      </c>
      <c r="V2831" s="25" t="s">
        <v>778</v>
      </c>
      <c r="X2831" s="25" t="s">
        <v>779</v>
      </c>
      <c r="AB2831" s="25" t="s">
        <v>780</v>
      </c>
      <c r="AC2831" s="25" t="s">
        <v>781</v>
      </c>
      <c r="AD2831" s="25">
        <v>60</v>
      </c>
      <c r="AE2831" s="25" t="s">
        <v>782</v>
      </c>
      <c r="AF2831" s="25">
        <v>-23.406377581751102</v>
      </c>
      <c r="AG2831" s="25">
        <v>-67.962643116008493</v>
      </c>
      <c r="AH2831" s="25">
        <v>0.57916666666666672</v>
      </c>
      <c r="AI2831" s="25" t="s">
        <v>787</v>
      </c>
      <c r="AM2831" s="25" t="s">
        <v>784</v>
      </c>
      <c r="AN2831" s="25" t="s">
        <v>1240</v>
      </c>
      <c r="AO2831" s="25" t="s">
        <v>785</v>
      </c>
      <c r="AR2831" s="25" t="s">
        <v>1217</v>
      </c>
    </row>
    <row r="2832" spans="1:44">
      <c r="A2832" s="25">
        <v>202506</v>
      </c>
      <c r="B2832" s="17" t="str">
        <f>IF(A2832="","",IFERROR(VLOOKUP(A2832,Campaña!A:K,2,0),"ID NO EXISTE"))</f>
        <v>Campaña junio 2025</v>
      </c>
      <c r="C2832" s="25">
        <v>415</v>
      </c>
      <c r="D2832" s="85" t="str">
        <f>IF(C2832="","",IFERROR(CONCATENATE(VLOOKUP(C2832,EstacionReplica!A:W,2,0)," - ",VLOOKUP(C2832,EstacionReplica!A:W,3,0)," - ",VLOOKUP(C2832,EstacionReplica!A:W,4,0)),"ID NO EXISTE"))</f>
        <v>E-152 - Registro individual - 1</v>
      </c>
      <c r="E2832" s="25">
        <v>2025</v>
      </c>
      <c r="F2832" s="25">
        <v>6</v>
      </c>
      <c r="G2832" s="25">
        <v>27</v>
      </c>
      <c r="H2832" s="86">
        <v>0.50486111111111109</v>
      </c>
      <c r="I2832" s="25" t="s">
        <v>771</v>
      </c>
      <c r="O2832" s="25" t="s">
        <v>772</v>
      </c>
      <c r="P2832" s="25" t="s">
        <v>773</v>
      </c>
      <c r="Q2832" s="25" t="s">
        <v>774</v>
      </c>
      <c r="R2832" s="25" t="s">
        <v>775</v>
      </c>
      <c r="S2832" s="25" t="s">
        <v>776</v>
      </c>
      <c r="T2832" s="25" t="s">
        <v>777</v>
      </c>
      <c r="V2832" s="25" t="s">
        <v>778</v>
      </c>
      <c r="X2832" s="25" t="s">
        <v>779</v>
      </c>
      <c r="AB2832" s="25" t="s">
        <v>780</v>
      </c>
      <c r="AC2832" s="25" t="s">
        <v>781</v>
      </c>
      <c r="AD2832" s="25">
        <v>80</v>
      </c>
      <c r="AE2832" s="25" t="s">
        <v>782</v>
      </c>
      <c r="AF2832" s="25">
        <v>-23.406028990506599</v>
      </c>
      <c r="AG2832" s="25">
        <v>-67.963193863982198</v>
      </c>
      <c r="AH2832" s="25">
        <v>0.50486111111111109</v>
      </c>
      <c r="AI2832" s="25" t="s">
        <v>787</v>
      </c>
      <c r="AM2832" s="25" t="s">
        <v>784</v>
      </c>
      <c r="AN2832" s="25" t="s">
        <v>795</v>
      </c>
      <c r="AO2832" s="25" t="s">
        <v>785</v>
      </c>
      <c r="AR2832" s="25" t="s">
        <v>1217</v>
      </c>
    </row>
    <row r="2833" spans="1:44">
      <c r="A2833" s="25">
        <v>202506</v>
      </c>
      <c r="B2833" s="17" t="str">
        <f>IF(A2833="","",IFERROR(VLOOKUP(A2833,Campaña!A:K,2,0),"ID NO EXISTE"))</f>
        <v>Campaña junio 2025</v>
      </c>
      <c r="C2833" s="25">
        <v>416</v>
      </c>
      <c r="D2833" s="85" t="str">
        <f>IF(C2833="","",IFERROR(CONCATENATE(VLOOKUP(C2833,EstacionReplica!A:W,2,0)," - ",VLOOKUP(C2833,EstacionReplica!A:W,3,0)," - ",VLOOKUP(C2833,EstacionReplica!A:W,4,0)),"ID NO EXISTE"))</f>
        <v>E-153 - Registro individual - 1</v>
      </c>
      <c r="E2833" s="25">
        <v>2025</v>
      </c>
      <c r="F2833" s="25">
        <v>6</v>
      </c>
      <c r="G2833" s="25">
        <v>27</v>
      </c>
      <c r="H2833" s="86">
        <v>0.50486111111111109</v>
      </c>
      <c r="I2833" s="25" t="s">
        <v>771</v>
      </c>
      <c r="O2833" s="25" t="s">
        <v>772</v>
      </c>
      <c r="P2833" s="25" t="s">
        <v>773</v>
      </c>
      <c r="Q2833" s="25" t="s">
        <v>774</v>
      </c>
      <c r="R2833" s="25" t="s">
        <v>775</v>
      </c>
      <c r="S2833" s="25" t="s">
        <v>776</v>
      </c>
      <c r="T2833" s="25" t="s">
        <v>777</v>
      </c>
      <c r="V2833" s="25" t="s">
        <v>778</v>
      </c>
      <c r="X2833" s="25" t="s">
        <v>779</v>
      </c>
      <c r="AB2833" s="25" t="s">
        <v>780</v>
      </c>
      <c r="AC2833" s="25" t="s">
        <v>781</v>
      </c>
      <c r="AD2833" s="25">
        <v>70</v>
      </c>
      <c r="AE2833" s="25" t="s">
        <v>782</v>
      </c>
      <c r="AF2833" s="25">
        <v>-23.405984157668399</v>
      </c>
      <c r="AG2833" s="25">
        <v>-67.963243144548997</v>
      </c>
      <c r="AH2833" s="25">
        <v>0.50486111111111109</v>
      </c>
      <c r="AI2833" s="25" t="s">
        <v>787</v>
      </c>
      <c r="AM2833" s="25" t="s">
        <v>784</v>
      </c>
      <c r="AN2833" s="25" t="s">
        <v>1024</v>
      </c>
      <c r="AO2833" s="25" t="s">
        <v>785</v>
      </c>
      <c r="AR2833" s="25" t="s">
        <v>1217</v>
      </c>
    </row>
    <row r="2834" spans="1:44">
      <c r="A2834" s="25">
        <v>202506</v>
      </c>
      <c r="B2834" s="17" t="str">
        <f>IF(A2834="","",IFERROR(VLOOKUP(A2834,Campaña!A:K,2,0),"ID NO EXISTE"))</f>
        <v>Campaña junio 2025</v>
      </c>
      <c r="C2834" s="25">
        <v>417</v>
      </c>
      <c r="D2834" s="85" t="str">
        <f>IF(C2834="","",IFERROR(CONCATENATE(VLOOKUP(C2834,EstacionReplica!A:W,2,0)," - ",VLOOKUP(C2834,EstacionReplica!A:W,3,0)," - ",VLOOKUP(C2834,EstacionReplica!A:W,4,0)),"ID NO EXISTE"))</f>
        <v>E-154 - Registro individual - 1</v>
      </c>
      <c r="E2834" s="25">
        <v>2025</v>
      </c>
      <c r="F2834" s="25">
        <v>6</v>
      </c>
      <c r="G2834" s="25">
        <v>27</v>
      </c>
      <c r="H2834" s="86">
        <v>0.50486111111111109</v>
      </c>
      <c r="I2834" s="25" t="s">
        <v>771</v>
      </c>
      <c r="O2834" s="25" t="s">
        <v>772</v>
      </c>
      <c r="P2834" s="25" t="s">
        <v>773</v>
      </c>
      <c r="Q2834" s="25" t="s">
        <v>774</v>
      </c>
      <c r="R2834" s="25" t="s">
        <v>775</v>
      </c>
      <c r="S2834" s="25" t="s">
        <v>776</v>
      </c>
      <c r="T2834" s="25" t="s">
        <v>777</v>
      </c>
      <c r="V2834" s="25" t="s">
        <v>778</v>
      </c>
      <c r="X2834" s="25" t="s">
        <v>779</v>
      </c>
      <c r="AB2834" s="25" t="s">
        <v>780</v>
      </c>
      <c r="AC2834" s="25" t="s">
        <v>781</v>
      </c>
      <c r="AD2834" s="25">
        <v>90</v>
      </c>
      <c r="AE2834" s="25" t="s">
        <v>782</v>
      </c>
      <c r="AF2834" s="25">
        <v>-23.405993643631401</v>
      </c>
      <c r="AG2834" s="25">
        <v>-67.963311574537897</v>
      </c>
      <c r="AH2834" s="25">
        <v>0.50486111111111109</v>
      </c>
      <c r="AI2834" s="25" t="s">
        <v>787</v>
      </c>
      <c r="AM2834" s="25" t="s">
        <v>784</v>
      </c>
      <c r="AN2834" s="25" t="s">
        <v>819</v>
      </c>
      <c r="AO2834" s="25" t="s">
        <v>785</v>
      </c>
      <c r="AR2834" s="25" t="s">
        <v>1217</v>
      </c>
    </row>
    <row r="2835" spans="1:44">
      <c r="A2835" s="25">
        <v>202506</v>
      </c>
      <c r="B2835" s="17" t="str">
        <f>IF(A2835="","",IFERROR(VLOOKUP(A2835,Campaña!A:K,2,0),"ID NO EXISTE"))</f>
        <v>Campaña junio 2025</v>
      </c>
      <c r="C2835" s="25">
        <v>418</v>
      </c>
      <c r="D2835" s="85" t="str">
        <f>IF(C2835="","",IFERROR(CONCATENATE(VLOOKUP(C2835,EstacionReplica!A:W,2,0)," - ",VLOOKUP(C2835,EstacionReplica!A:W,3,0)," - ",VLOOKUP(C2835,EstacionReplica!A:W,4,0)),"ID NO EXISTE"))</f>
        <v>E-155 - Registro individual - 1</v>
      </c>
      <c r="E2835" s="25">
        <v>2025</v>
      </c>
      <c r="F2835" s="25">
        <v>6</v>
      </c>
      <c r="G2835" s="25">
        <v>27</v>
      </c>
      <c r="H2835" s="86">
        <v>0.50416666666666665</v>
      </c>
      <c r="I2835" s="25" t="s">
        <v>771</v>
      </c>
      <c r="O2835" s="25" t="s">
        <v>772</v>
      </c>
      <c r="P2835" s="25" t="s">
        <v>773</v>
      </c>
      <c r="Q2835" s="25" t="s">
        <v>774</v>
      </c>
      <c r="R2835" s="25" t="s">
        <v>775</v>
      </c>
      <c r="S2835" s="25" t="s">
        <v>776</v>
      </c>
      <c r="T2835" s="25" t="s">
        <v>777</v>
      </c>
      <c r="V2835" s="25" t="s">
        <v>778</v>
      </c>
      <c r="X2835" s="25" t="s">
        <v>779</v>
      </c>
      <c r="AB2835" s="25" t="s">
        <v>780</v>
      </c>
      <c r="AC2835" s="25" t="s">
        <v>781</v>
      </c>
      <c r="AD2835" s="25">
        <v>40</v>
      </c>
      <c r="AE2835" s="25" t="s">
        <v>782</v>
      </c>
      <c r="AF2835" s="25">
        <v>-23.405939584499698</v>
      </c>
      <c r="AG2835" s="25">
        <v>-67.963331568117098</v>
      </c>
      <c r="AH2835" s="25">
        <v>0.50416666666666665</v>
      </c>
      <c r="AI2835" s="25" t="s">
        <v>787</v>
      </c>
      <c r="AM2835" s="25" t="s">
        <v>784</v>
      </c>
      <c r="AN2835" s="25" t="s">
        <v>1048</v>
      </c>
      <c r="AO2835" s="25" t="s">
        <v>785</v>
      </c>
      <c r="AR2835" s="25" t="s">
        <v>1217</v>
      </c>
    </row>
    <row r="2836" spans="1:44">
      <c r="A2836" s="25">
        <v>202506</v>
      </c>
      <c r="B2836" s="17" t="str">
        <f>IF(A2836="","",IFERROR(VLOOKUP(A2836,Campaña!A:K,2,0),"ID NO EXISTE"))</f>
        <v>Campaña junio 2025</v>
      </c>
      <c r="C2836" s="25">
        <v>419</v>
      </c>
      <c r="D2836" s="85" t="str">
        <f>IF(C2836="","",IFERROR(CONCATENATE(VLOOKUP(C2836,EstacionReplica!A:W,2,0)," - ",VLOOKUP(C2836,EstacionReplica!A:W,3,0)," - ",VLOOKUP(C2836,EstacionReplica!A:W,4,0)),"ID NO EXISTE"))</f>
        <v>E-156 - Registro individual - 1</v>
      </c>
      <c r="E2836" s="25">
        <v>2025</v>
      </c>
      <c r="F2836" s="25">
        <v>6</v>
      </c>
      <c r="G2836" s="25">
        <v>27</v>
      </c>
      <c r="H2836" s="86">
        <v>0.48402777777777778</v>
      </c>
      <c r="I2836" s="25" t="s">
        <v>771</v>
      </c>
      <c r="O2836" s="25" t="s">
        <v>772</v>
      </c>
      <c r="P2836" s="25" t="s">
        <v>773</v>
      </c>
      <c r="Q2836" s="25" t="s">
        <v>774</v>
      </c>
      <c r="R2836" s="25" t="s">
        <v>775</v>
      </c>
      <c r="S2836" s="25" t="s">
        <v>776</v>
      </c>
      <c r="T2836" s="25" t="s">
        <v>777</v>
      </c>
      <c r="V2836" s="25" t="s">
        <v>778</v>
      </c>
      <c r="X2836" s="25" t="s">
        <v>779</v>
      </c>
      <c r="AB2836" s="25" t="s">
        <v>780</v>
      </c>
      <c r="AC2836" s="25" t="s">
        <v>781</v>
      </c>
      <c r="AD2836" s="25">
        <v>10</v>
      </c>
      <c r="AE2836" s="25" t="s">
        <v>782</v>
      </c>
      <c r="AF2836" s="25">
        <v>-23.405423677899599</v>
      </c>
      <c r="AG2836" s="25">
        <v>-67.967259864669103</v>
      </c>
      <c r="AH2836" s="25">
        <v>0.48402777777777778</v>
      </c>
      <c r="AI2836" s="25" t="s">
        <v>787</v>
      </c>
      <c r="AM2836" s="25" t="s">
        <v>784</v>
      </c>
      <c r="AN2836" s="25" t="s">
        <v>1015</v>
      </c>
      <c r="AO2836" s="25" t="s">
        <v>785</v>
      </c>
      <c r="AR2836" s="25" t="s">
        <v>1217</v>
      </c>
    </row>
    <row r="2837" spans="1:44">
      <c r="A2837" s="25">
        <v>202506</v>
      </c>
      <c r="B2837" s="17" t="str">
        <f>IF(A2837="","",IFERROR(VLOOKUP(A2837,Campaña!A:K,2,0),"ID NO EXISTE"))</f>
        <v>Campaña junio 2025</v>
      </c>
      <c r="C2837" s="25">
        <v>420</v>
      </c>
      <c r="D2837" s="85" t="str">
        <f>IF(C2837="","",IFERROR(CONCATENATE(VLOOKUP(C2837,EstacionReplica!A:W,2,0)," - ",VLOOKUP(C2837,EstacionReplica!A:W,3,0)," - ",VLOOKUP(C2837,EstacionReplica!A:W,4,0)),"ID NO EXISTE"))</f>
        <v>E-157 - Registro individual - 1</v>
      </c>
      <c r="E2837" s="25">
        <v>2025</v>
      </c>
      <c r="F2837" s="25">
        <v>6</v>
      </c>
      <c r="G2837" s="25">
        <v>27</v>
      </c>
      <c r="H2837" s="86">
        <v>0.48402777777777778</v>
      </c>
      <c r="I2837" s="25" t="s">
        <v>771</v>
      </c>
      <c r="O2837" s="25" t="s">
        <v>772</v>
      </c>
      <c r="P2837" s="25" t="s">
        <v>773</v>
      </c>
      <c r="Q2837" s="25" t="s">
        <v>774</v>
      </c>
      <c r="R2837" s="25" t="s">
        <v>775</v>
      </c>
      <c r="S2837" s="25" t="s">
        <v>776</v>
      </c>
      <c r="T2837" s="25" t="s">
        <v>777</v>
      </c>
      <c r="V2837" s="25" t="s">
        <v>778</v>
      </c>
      <c r="X2837" s="25" t="s">
        <v>779</v>
      </c>
      <c r="AB2837" s="25" t="s">
        <v>780</v>
      </c>
      <c r="AC2837" s="25" t="s">
        <v>781</v>
      </c>
      <c r="AD2837" s="25">
        <v>8</v>
      </c>
      <c r="AE2837" s="25" t="s">
        <v>782</v>
      </c>
      <c r="AF2837" s="25">
        <v>-23.405432709407201</v>
      </c>
      <c r="AG2837" s="25">
        <v>-67.967259794595094</v>
      </c>
      <c r="AH2837" s="25">
        <v>0.48402777777777778</v>
      </c>
      <c r="AI2837" s="25" t="s">
        <v>787</v>
      </c>
      <c r="AM2837" s="25" t="s">
        <v>784</v>
      </c>
      <c r="AN2837" s="25" t="s">
        <v>1241</v>
      </c>
      <c r="AO2837" s="25" t="s">
        <v>785</v>
      </c>
      <c r="AR2837" s="25" t="s">
        <v>1217</v>
      </c>
    </row>
    <row r="2838" spans="1:44">
      <c r="A2838" s="25">
        <v>202506</v>
      </c>
      <c r="B2838" s="17" t="str">
        <f>IF(A2838="","",IFERROR(VLOOKUP(A2838,Campaña!A:K,2,0),"ID NO EXISTE"))</f>
        <v>Campaña junio 2025</v>
      </c>
      <c r="C2838" s="25">
        <v>421</v>
      </c>
      <c r="D2838" s="85" t="str">
        <f>IF(C2838="","",IFERROR(CONCATENATE(VLOOKUP(C2838,EstacionReplica!A:W,2,0)," - ",VLOOKUP(C2838,EstacionReplica!A:W,3,0)," - ",VLOOKUP(C2838,EstacionReplica!A:W,4,0)),"ID NO EXISTE"))</f>
        <v>E-158 - Registro individual - 1</v>
      </c>
      <c r="E2838" s="25">
        <v>2025</v>
      </c>
      <c r="F2838" s="25">
        <v>6</v>
      </c>
      <c r="G2838" s="25">
        <v>27</v>
      </c>
      <c r="H2838" s="86">
        <v>0.45347222222222222</v>
      </c>
      <c r="I2838" s="25" t="s">
        <v>771</v>
      </c>
      <c r="O2838" s="25" t="s">
        <v>772</v>
      </c>
      <c r="P2838" s="25" t="s">
        <v>773</v>
      </c>
      <c r="Q2838" s="25" t="s">
        <v>774</v>
      </c>
      <c r="R2838" s="25" t="s">
        <v>775</v>
      </c>
      <c r="S2838" s="25" t="s">
        <v>776</v>
      </c>
      <c r="T2838" s="25" t="s">
        <v>777</v>
      </c>
      <c r="V2838" s="25" t="s">
        <v>778</v>
      </c>
      <c r="X2838" s="25" t="s">
        <v>779</v>
      </c>
      <c r="AB2838" s="25" t="s">
        <v>780</v>
      </c>
      <c r="AC2838" s="25" t="s">
        <v>781</v>
      </c>
      <c r="AD2838" s="25">
        <v>70</v>
      </c>
      <c r="AE2838" s="25" t="s">
        <v>782</v>
      </c>
      <c r="AF2838" s="25">
        <v>-23.406024681356499</v>
      </c>
      <c r="AG2838" s="25">
        <v>-67.969369038232898</v>
      </c>
      <c r="AH2838" s="25">
        <v>0.45347222222222222</v>
      </c>
      <c r="AI2838" s="25" t="s">
        <v>787</v>
      </c>
      <c r="AM2838" s="25" t="s">
        <v>784</v>
      </c>
      <c r="AN2838" s="25" t="s">
        <v>803</v>
      </c>
      <c r="AO2838" s="25" t="s">
        <v>785</v>
      </c>
      <c r="AR2838" s="25" t="s">
        <v>1217</v>
      </c>
    </row>
    <row r="2839" spans="1:44">
      <c r="A2839" s="25">
        <v>202506</v>
      </c>
      <c r="B2839" s="17" t="str">
        <f>IF(A2839="","",IFERROR(VLOOKUP(A2839,Campaña!A:K,2,0),"ID NO EXISTE"))</f>
        <v>Campaña junio 2025</v>
      </c>
      <c r="C2839" s="25">
        <v>422</v>
      </c>
      <c r="D2839" s="85" t="str">
        <f>IF(C2839="","",IFERROR(CONCATENATE(VLOOKUP(C2839,EstacionReplica!A:W,2,0)," - ",VLOOKUP(C2839,EstacionReplica!A:W,3,0)," - ",VLOOKUP(C2839,EstacionReplica!A:W,4,0)),"ID NO EXISTE"))</f>
        <v>E-159 - Registro individual - 1</v>
      </c>
      <c r="E2839" s="25">
        <v>2025</v>
      </c>
      <c r="F2839" s="25">
        <v>6</v>
      </c>
      <c r="G2839" s="25">
        <v>27</v>
      </c>
      <c r="H2839" s="86">
        <v>0.39444444444444443</v>
      </c>
      <c r="I2839" s="25" t="s">
        <v>771</v>
      </c>
      <c r="O2839" s="25" t="s">
        <v>772</v>
      </c>
      <c r="P2839" s="25" t="s">
        <v>773</v>
      </c>
      <c r="Q2839" s="25" t="s">
        <v>774</v>
      </c>
      <c r="R2839" s="25" t="s">
        <v>775</v>
      </c>
      <c r="S2839" s="25" t="s">
        <v>776</v>
      </c>
      <c r="T2839" s="25" t="s">
        <v>777</v>
      </c>
      <c r="V2839" s="25" t="s">
        <v>778</v>
      </c>
      <c r="X2839" s="25" t="s">
        <v>779</v>
      </c>
      <c r="AB2839" s="25" t="s">
        <v>780</v>
      </c>
      <c r="AC2839" s="25" t="s">
        <v>781</v>
      </c>
      <c r="AD2839" s="25">
        <v>0</v>
      </c>
      <c r="AE2839" s="25" t="s">
        <v>782</v>
      </c>
      <c r="AF2839" s="25">
        <v>-23.4023149966077</v>
      </c>
      <c r="AG2839" s="25">
        <v>-67.973860183124799</v>
      </c>
      <c r="AH2839" s="25">
        <v>0.39444444444444443</v>
      </c>
      <c r="AI2839" s="25" t="s">
        <v>783</v>
      </c>
      <c r="AM2839" s="25" t="s">
        <v>784</v>
      </c>
      <c r="AO2839" s="25" t="s">
        <v>785</v>
      </c>
      <c r="AR2839" s="25" t="s">
        <v>1217</v>
      </c>
    </row>
    <row r="2840" spans="1:44">
      <c r="A2840" s="25">
        <v>202506</v>
      </c>
      <c r="B2840" s="17" t="str">
        <f>IF(A2840="","",IFERROR(VLOOKUP(A2840,Campaña!A:K,2,0),"ID NO EXISTE"))</f>
        <v>Campaña junio 2025</v>
      </c>
      <c r="C2840" s="25">
        <v>423</v>
      </c>
      <c r="D2840" s="85" t="str">
        <f>IF(C2840="","",IFERROR(CONCATENATE(VLOOKUP(C2840,EstacionReplica!A:W,2,0)," - ",VLOOKUP(C2840,EstacionReplica!A:W,3,0)," - ",VLOOKUP(C2840,EstacionReplica!A:W,4,0)),"ID NO EXISTE"))</f>
        <v>E-160 - Registro individual - 1</v>
      </c>
      <c r="E2840" s="25">
        <v>2025</v>
      </c>
      <c r="F2840" s="25">
        <v>6</v>
      </c>
      <c r="G2840" s="25">
        <v>27</v>
      </c>
      <c r="H2840" s="86">
        <v>0.40833333333333333</v>
      </c>
      <c r="I2840" s="25" t="s">
        <v>771</v>
      </c>
      <c r="O2840" s="25" t="s">
        <v>772</v>
      </c>
      <c r="P2840" s="25" t="s">
        <v>773</v>
      </c>
      <c r="Q2840" s="25" t="s">
        <v>774</v>
      </c>
      <c r="R2840" s="25" t="s">
        <v>775</v>
      </c>
      <c r="S2840" s="25" t="s">
        <v>776</v>
      </c>
      <c r="T2840" s="25" t="s">
        <v>777</v>
      </c>
      <c r="V2840" s="25" t="s">
        <v>778</v>
      </c>
      <c r="X2840" s="25" t="s">
        <v>779</v>
      </c>
      <c r="AB2840" s="25" t="s">
        <v>780</v>
      </c>
      <c r="AC2840" s="25" t="s">
        <v>781</v>
      </c>
      <c r="AD2840" s="25">
        <v>60</v>
      </c>
      <c r="AE2840" s="25" t="s">
        <v>782</v>
      </c>
      <c r="AF2840" s="25">
        <v>-23.4044713725667</v>
      </c>
      <c r="AG2840" s="25">
        <v>-67.974890681823794</v>
      </c>
      <c r="AH2840" s="25">
        <v>0.40833333333333333</v>
      </c>
      <c r="AI2840" s="25" t="s">
        <v>787</v>
      </c>
      <c r="AM2840" s="25" t="s">
        <v>784</v>
      </c>
      <c r="AN2840" s="25" t="s">
        <v>1047</v>
      </c>
      <c r="AO2840" s="25" t="s">
        <v>785</v>
      </c>
      <c r="AR2840" s="25" t="s">
        <v>1217</v>
      </c>
    </row>
    <row r="2841" spans="1:44">
      <c r="A2841" s="25">
        <v>202506</v>
      </c>
      <c r="B2841" s="17" t="str">
        <f>IF(A2841="","",IFERROR(VLOOKUP(A2841,Campaña!A:K,2,0),"ID NO EXISTE"))</f>
        <v>Campaña junio 2025</v>
      </c>
      <c r="C2841" s="25">
        <v>424</v>
      </c>
      <c r="D2841" s="85" t="str">
        <f>IF(C2841="","",IFERROR(CONCATENATE(VLOOKUP(C2841,EstacionReplica!A:W,2,0)," - ",VLOOKUP(C2841,EstacionReplica!A:W,3,0)," - ",VLOOKUP(C2841,EstacionReplica!A:W,4,0)),"ID NO EXISTE"))</f>
        <v>E-161 - Registro individual - 1</v>
      </c>
      <c r="E2841" s="25">
        <v>2025</v>
      </c>
      <c r="F2841" s="25">
        <v>6</v>
      </c>
      <c r="G2841" s="25">
        <v>27</v>
      </c>
      <c r="H2841" s="86">
        <v>0.55208333333333337</v>
      </c>
      <c r="I2841" s="25" t="s">
        <v>771</v>
      </c>
      <c r="O2841" s="25" t="s">
        <v>772</v>
      </c>
      <c r="P2841" s="25" t="s">
        <v>773</v>
      </c>
      <c r="Q2841" s="25" t="s">
        <v>774</v>
      </c>
      <c r="R2841" s="25" t="s">
        <v>775</v>
      </c>
      <c r="S2841" s="25" t="s">
        <v>776</v>
      </c>
      <c r="T2841" s="25" t="s">
        <v>777</v>
      </c>
      <c r="V2841" s="25" t="s">
        <v>778</v>
      </c>
      <c r="X2841" s="25" t="s">
        <v>779</v>
      </c>
      <c r="AB2841" s="25" t="s">
        <v>780</v>
      </c>
      <c r="AC2841" s="25" t="s">
        <v>781</v>
      </c>
      <c r="AD2841" s="25">
        <v>0</v>
      </c>
      <c r="AE2841" s="25" t="s">
        <v>782</v>
      </c>
      <c r="AF2841" s="25">
        <v>-23.407882591740101</v>
      </c>
      <c r="AG2841" s="25">
        <v>-67.962142065384498</v>
      </c>
      <c r="AH2841" s="25">
        <v>0.55208333333333337</v>
      </c>
      <c r="AI2841" s="25" t="s">
        <v>783</v>
      </c>
      <c r="AM2841" s="25" t="s">
        <v>784</v>
      </c>
      <c r="AO2841" s="25" t="s">
        <v>785</v>
      </c>
      <c r="AR2841" s="25" t="s">
        <v>1217</v>
      </c>
    </row>
    <row r="2842" spans="1:44">
      <c r="A2842" s="25">
        <v>202506</v>
      </c>
      <c r="B2842" s="17" t="str">
        <f>IF(A2842="","",IFERROR(VLOOKUP(A2842,Campaña!A:K,2,0),"ID NO EXISTE"))</f>
        <v>Campaña junio 2025</v>
      </c>
      <c r="C2842" s="25">
        <v>425</v>
      </c>
      <c r="D2842" s="85" t="str">
        <f>IF(C2842="","",IFERROR(CONCATENATE(VLOOKUP(C2842,EstacionReplica!A:W,2,0)," - ",VLOOKUP(C2842,EstacionReplica!A:W,3,0)," - ",VLOOKUP(C2842,EstacionReplica!A:W,4,0)),"ID NO EXISTE"))</f>
        <v>E-162 - Registro individual - 1</v>
      </c>
      <c r="E2842" s="25">
        <v>2025</v>
      </c>
      <c r="F2842" s="25">
        <v>6</v>
      </c>
      <c r="G2842" s="25">
        <v>27</v>
      </c>
      <c r="H2842" s="86">
        <v>0.38958333333333334</v>
      </c>
      <c r="I2842" s="25" t="s">
        <v>771</v>
      </c>
      <c r="O2842" s="25" t="s">
        <v>772</v>
      </c>
      <c r="P2842" s="25" t="s">
        <v>773</v>
      </c>
      <c r="Q2842" s="25" t="s">
        <v>774</v>
      </c>
      <c r="R2842" s="25" t="s">
        <v>775</v>
      </c>
      <c r="S2842" s="25" t="s">
        <v>776</v>
      </c>
      <c r="T2842" s="25" t="s">
        <v>777</v>
      </c>
      <c r="V2842" s="25" t="s">
        <v>778</v>
      </c>
      <c r="X2842" s="25" t="s">
        <v>779</v>
      </c>
      <c r="AB2842" s="25" t="s">
        <v>780</v>
      </c>
      <c r="AC2842" s="25" t="s">
        <v>781</v>
      </c>
      <c r="AD2842" s="25">
        <v>0</v>
      </c>
      <c r="AE2842" s="25" t="s">
        <v>782</v>
      </c>
      <c r="AF2842" s="25">
        <v>-23.404371976502699</v>
      </c>
      <c r="AG2842" s="25">
        <v>-67.970761683911306</v>
      </c>
      <c r="AH2842" s="25">
        <v>0.38958333333333334</v>
      </c>
      <c r="AI2842" s="25" t="s">
        <v>783</v>
      </c>
      <c r="AM2842" s="25" t="s">
        <v>784</v>
      </c>
      <c r="AO2842" s="25" t="s">
        <v>785</v>
      </c>
      <c r="AR2842" s="25" t="s">
        <v>1217</v>
      </c>
    </row>
    <row r="2843" spans="1:44">
      <c r="A2843" s="25">
        <v>202506</v>
      </c>
      <c r="B2843" s="17" t="str">
        <f>IF(A2843="","",IFERROR(VLOOKUP(A2843,Campaña!A:K,2,0),"ID NO EXISTE"))</f>
        <v>Campaña junio 2025</v>
      </c>
      <c r="C2843" s="25">
        <v>426</v>
      </c>
      <c r="D2843" s="85" t="str">
        <f>IF(C2843="","",IFERROR(CONCATENATE(VLOOKUP(C2843,EstacionReplica!A:W,2,0)," - ",VLOOKUP(C2843,EstacionReplica!A:W,3,0)," - ",VLOOKUP(C2843,EstacionReplica!A:W,4,0)),"ID NO EXISTE"))</f>
        <v>E-163 - Registro individual - 1</v>
      </c>
      <c r="E2843" s="25">
        <v>2025</v>
      </c>
      <c r="F2843" s="25">
        <v>6</v>
      </c>
      <c r="G2843" s="25">
        <v>27</v>
      </c>
      <c r="H2843" s="86">
        <v>0.39097222222222222</v>
      </c>
      <c r="I2843" s="25" t="s">
        <v>771</v>
      </c>
      <c r="O2843" s="25" t="s">
        <v>772</v>
      </c>
      <c r="P2843" s="25" t="s">
        <v>773</v>
      </c>
      <c r="Q2843" s="25" t="s">
        <v>774</v>
      </c>
      <c r="R2843" s="25" t="s">
        <v>775</v>
      </c>
      <c r="S2843" s="25" t="s">
        <v>776</v>
      </c>
      <c r="T2843" s="25" t="s">
        <v>777</v>
      </c>
      <c r="V2843" s="25" t="s">
        <v>778</v>
      </c>
      <c r="X2843" s="25" t="s">
        <v>779</v>
      </c>
      <c r="AB2843" s="25" t="s">
        <v>780</v>
      </c>
      <c r="AC2843" s="25" t="s">
        <v>781</v>
      </c>
      <c r="AD2843" s="25">
        <v>0</v>
      </c>
      <c r="AE2843" s="25" t="s">
        <v>782</v>
      </c>
      <c r="AF2843" s="25">
        <v>-23.403227210957599</v>
      </c>
      <c r="AG2843" s="25">
        <v>-67.972483099527096</v>
      </c>
      <c r="AH2843" s="25">
        <v>0.39097222222222222</v>
      </c>
      <c r="AI2843" s="25" t="s">
        <v>783</v>
      </c>
      <c r="AM2843" s="25" t="s">
        <v>784</v>
      </c>
      <c r="AO2843" s="25" t="s">
        <v>785</v>
      </c>
      <c r="AR2843" s="25" t="s">
        <v>1217</v>
      </c>
    </row>
    <row r="2844" spans="1:44">
      <c r="A2844" s="25">
        <v>202506</v>
      </c>
      <c r="B2844" s="17" t="str">
        <f>IF(A2844="","",IFERROR(VLOOKUP(A2844,Campaña!A:K,2,0),"ID NO EXISTE"))</f>
        <v>Campaña junio 2025</v>
      </c>
      <c r="C2844" s="25">
        <v>427</v>
      </c>
      <c r="D2844" s="85" t="str">
        <f>IF(C2844="","",IFERROR(CONCATENATE(VLOOKUP(C2844,EstacionReplica!A:W,2,0)," - ",VLOOKUP(C2844,EstacionReplica!A:W,3,0)," - ",VLOOKUP(C2844,EstacionReplica!A:W,4,0)),"ID NO EXISTE"))</f>
        <v>E-164 - Registro individual - 1</v>
      </c>
      <c r="E2844" s="25">
        <v>2025</v>
      </c>
      <c r="F2844" s="25">
        <v>6</v>
      </c>
      <c r="G2844" s="25">
        <v>27</v>
      </c>
      <c r="H2844" s="86">
        <v>0.40763888888888888</v>
      </c>
      <c r="I2844" s="25" t="s">
        <v>771</v>
      </c>
      <c r="O2844" s="25" t="s">
        <v>772</v>
      </c>
      <c r="P2844" s="25" t="s">
        <v>773</v>
      </c>
      <c r="Q2844" s="25" t="s">
        <v>774</v>
      </c>
      <c r="R2844" s="25" t="s">
        <v>775</v>
      </c>
      <c r="S2844" s="25" t="s">
        <v>776</v>
      </c>
      <c r="T2844" s="25" t="s">
        <v>777</v>
      </c>
      <c r="V2844" s="25" t="s">
        <v>778</v>
      </c>
      <c r="X2844" s="25" t="s">
        <v>779</v>
      </c>
      <c r="AB2844" s="25" t="s">
        <v>780</v>
      </c>
      <c r="AC2844" s="25" t="s">
        <v>781</v>
      </c>
      <c r="AD2844" s="25">
        <v>85</v>
      </c>
      <c r="AE2844" s="25" t="s">
        <v>782</v>
      </c>
      <c r="AF2844" s="25">
        <v>-23.404453181119202</v>
      </c>
      <c r="AG2844" s="25">
        <v>-67.974871249559797</v>
      </c>
      <c r="AH2844" s="25">
        <v>0.40763888888888888</v>
      </c>
      <c r="AI2844" s="25" t="s">
        <v>787</v>
      </c>
      <c r="AM2844" s="25" t="s">
        <v>784</v>
      </c>
      <c r="AN2844" s="25" t="s">
        <v>834</v>
      </c>
      <c r="AO2844" s="25" t="s">
        <v>785</v>
      </c>
      <c r="AR2844" s="25" t="s">
        <v>1217</v>
      </c>
    </row>
    <row r="2845" spans="1:44">
      <c r="A2845" s="25">
        <v>202506</v>
      </c>
      <c r="B2845" s="17" t="str">
        <f>IF(A2845="","",IFERROR(VLOOKUP(A2845,Campaña!A:K,2,0),"ID NO EXISTE"))</f>
        <v>Campaña junio 2025</v>
      </c>
      <c r="C2845" s="25">
        <v>428</v>
      </c>
      <c r="D2845" s="85" t="str">
        <f>IF(C2845="","",IFERROR(CONCATENATE(VLOOKUP(C2845,EstacionReplica!A:W,2,0)," - ",VLOOKUP(C2845,EstacionReplica!A:W,3,0)," - ",VLOOKUP(C2845,EstacionReplica!A:W,4,0)),"ID NO EXISTE"))</f>
        <v>E-165 - Registro individual - 1</v>
      </c>
      <c r="E2845" s="25">
        <v>2025</v>
      </c>
      <c r="F2845" s="25">
        <v>6</v>
      </c>
      <c r="G2845" s="25">
        <v>27</v>
      </c>
      <c r="H2845" s="86">
        <v>0.44583333333333336</v>
      </c>
      <c r="I2845" s="25" t="s">
        <v>771</v>
      </c>
      <c r="O2845" s="25" t="s">
        <v>772</v>
      </c>
      <c r="P2845" s="25" t="s">
        <v>773</v>
      </c>
      <c r="Q2845" s="25" t="s">
        <v>774</v>
      </c>
      <c r="R2845" s="25" t="s">
        <v>775</v>
      </c>
      <c r="S2845" s="25" t="s">
        <v>776</v>
      </c>
      <c r="T2845" s="25" t="s">
        <v>777</v>
      </c>
      <c r="V2845" s="25" t="s">
        <v>778</v>
      </c>
      <c r="X2845" s="25" t="s">
        <v>779</v>
      </c>
      <c r="AB2845" s="25" t="s">
        <v>780</v>
      </c>
      <c r="AC2845" s="25" t="s">
        <v>781</v>
      </c>
      <c r="AD2845" s="25">
        <v>0</v>
      </c>
      <c r="AE2845" s="25" t="s">
        <v>782</v>
      </c>
      <c r="AF2845" s="25">
        <v>-23.406050113590101</v>
      </c>
      <c r="AG2845" s="25">
        <v>-67.977364243259004</v>
      </c>
      <c r="AH2845" s="25">
        <v>0.44583333333333336</v>
      </c>
      <c r="AI2845" s="25" t="s">
        <v>783</v>
      </c>
      <c r="AM2845" s="25" t="s">
        <v>784</v>
      </c>
      <c r="AO2845" s="25" t="s">
        <v>785</v>
      </c>
      <c r="AR2845" s="25" t="s">
        <v>1217</v>
      </c>
    </row>
    <row r="2846" spans="1:44">
      <c r="A2846" s="25">
        <v>202506</v>
      </c>
      <c r="B2846" s="17" t="str">
        <f>IF(A2846="","",IFERROR(VLOOKUP(A2846,Campaña!A:K,2,0),"ID NO EXISTE"))</f>
        <v>Campaña junio 2025</v>
      </c>
      <c r="C2846" s="25">
        <v>429</v>
      </c>
      <c r="D2846" s="85" t="str">
        <f>IF(C2846="","",IFERROR(CONCATENATE(VLOOKUP(C2846,EstacionReplica!A:W,2,0)," - ",VLOOKUP(C2846,EstacionReplica!A:W,3,0)," - ",VLOOKUP(C2846,EstacionReplica!A:W,4,0)),"ID NO EXISTE"))</f>
        <v>E-166 - Registro individual - 1</v>
      </c>
      <c r="E2846" s="25">
        <v>2025</v>
      </c>
      <c r="F2846" s="25">
        <v>6</v>
      </c>
      <c r="G2846" s="25">
        <v>27</v>
      </c>
      <c r="H2846" s="86">
        <v>0.5708333333333333</v>
      </c>
      <c r="I2846" s="25" t="s">
        <v>771</v>
      </c>
      <c r="O2846" s="25" t="s">
        <v>772</v>
      </c>
      <c r="P2846" s="25" t="s">
        <v>773</v>
      </c>
      <c r="Q2846" s="25" t="s">
        <v>774</v>
      </c>
      <c r="R2846" s="25" t="s">
        <v>775</v>
      </c>
      <c r="S2846" s="25" t="s">
        <v>776</v>
      </c>
      <c r="T2846" s="25" t="s">
        <v>777</v>
      </c>
      <c r="V2846" s="25" t="s">
        <v>778</v>
      </c>
      <c r="X2846" s="25" t="s">
        <v>779</v>
      </c>
      <c r="AB2846" s="25" t="s">
        <v>780</v>
      </c>
      <c r="AC2846" s="25" t="s">
        <v>781</v>
      </c>
      <c r="AD2846" s="25">
        <v>20</v>
      </c>
      <c r="AE2846" s="25" t="s">
        <v>782</v>
      </c>
      <c r="AF2846" s="25">
        <v>-23.406523254914401</v>
      </c>
      <c r="AG2846" s="25">
        <v>-67.962818134151405</v>
      </c>
      <c r="AH2846" s="25">
        <v>0.5708333333333333</v>
      </c>
      <c r="AI2846" s="25" t="s">
        <v>787</v>
      </c>
      <c r="AM2846" s="25" t="s">
        <v>784</v>
      </c>
      <c r="AN2846" s="25" t="s">
        <v>923</v>
      </c>
      <c r="AO2846" s="25" t="s">
        <v>785</v>
      </c>
      <c r="AR2846" s="25" t="s">
        <v>1217</v>
      </c>
    </row>
    <row r="2847" spans="1:44">
      <c r="A2847" s="25">
        <v>202506</v>
      </c>
      <c r="B2847" s="17" t="str">
        <f>IF(A2847="","",IFERROR(VLOOKUP(A2847,Campaña!A:K,2,0),"ID NO EXISTE"))</f>
        <v>Campaña junio 2025</v>
      </c>
      <c r="C2847" s="25">
        <v>430</v>
      </c>
      <c r="D2847" s="85" t="str">
        <f>IF(C2847="","",IFERROR(CONCATENATE(VLOOKUP(C2847,EstacionReplica!A:W,2,0)," - ",VLOOKUP(C2847,EstacionReplica!A:W,3,0)," - ",VLOOKUP(C2847,EstacionReplica!A:W,4,0)),"ID NO EXISTE"))</f>
        <v>E-167 - Registro individual - 1</v>
      </c>
      <c r="E2847" s="25">
        <v>2025</v>
      </c>
      <c r="F2847" s="25">
        <v>6</v>
      </c>
      <c r="G2847" s="25">
        <v>27</v>
      </c>
      <c r="H2847" s="86">
        <v>0.49375000000000002</v>
      </c>
      <c r="I2847" s="25" t="s">
        <v>771</v>
      </c>
      <c r="O2847" s="25" t="s">
        <v>772</v>
      </c>
      <c r="P2847" s="25" t="s">
        <v>773</v>
      </c>
      <c r="Q2847" s="25" t="s">
        <v>774</v>
      </c>
      <c r="R2847" s="25" t="s">
        <v>775</v>
      </c>
      <c r="S2847" s="25" t="s">
        <v>776</v>
      </c>
      <c r="T2847" s="25" t="s">
        <v>777</v>
      </c>
      <c r="V2847" s="25" t="s">
        <v>778</v>
      </c>
      <c r="X2847" s="25" t="s">
        <v>779</v>
      </c>
      <c r="AB2847" s="25" t="s">
        <v>780</v>
      </c>
      <c r="AC2847" s="25" t="s">
        <v>781</v>
      </c>
      <c r="AD2847" s="25">
        <v>90</v>
      </c>
      <c r="AE2847" s="25" t="s">
        <v>782</v>
      </c>
      <c r="AF2847" s="25">
        <v>-23.408152561355902</v>
      </c>
      <c r="AG2847" s="25">
        <v>-67.961993163722397</v>
      </c>
      <c r="AH2847" s="25">
        <v>0.49375000000000002</v>
      </c>
      <c r="AI2847" s="25" t="s">
        <v>787</v>
      </c>
      <c r="AM2847" s="25" t="s">
        <v>784</v>
      </c>
      <c r="AN2847" s="25" t="s">
        <v>819</v>
      </c>
      <c r="AO2847" s="25" t="s">
        <v>785</v>
      </c>
      <c r="AR2847" s="25" t="s">
        <v>1217</v>
      </c>
    </row>
    <row r="2848" spans="1:44">
      <c r="A2848" s="25">
        <v>202506</v>
      </c>
      <c r="B2848" s="17" t="str">
        <f>IF(A2848="","",IFERROR(VLOOKUP(A2848,Campaña!A:K,2,0),"ID NO EXISTE"))</f>
        <v>Campaña junio 2025</v>
      </c>
      <c r="C2848" s="25">
        <v>431</v>
      </c>
      <c r="D2848" s="85" t="str">
        <f>IF(C2848="","",IFERROR(CONCATENATE(VLOOKUP(C2848,EstacionReplica!A:W,2,0)," - ",VLOOKUP(C2848,EstacionReplica!A:W,3,0)," - ",VLOOKUP(C2848,EstacionReplica!A:W,4,0)),"ID NO EXISTE"))</f>
        <v>E-168 - Registro individual - 1</v>
      </c>
      <c r="E2848" s="25">
        <v>2025</v>
      </c>
      <c r="F2848" s="25">
        <v>6</v>
      </c>
      <c r="G2848" s="25">
        <v>27</v>
      </c>
      <c r="H2848" s="86">
        <v>0.49375000000000002</v>
      </c>
      <c r="I2848" s="25" t="s">
        <v>771</v>
      </c>
      <c r="O2848" s="25" t="s">
        <v>772</v>
      </c>
      <c r="P2848" s="25" t="s">
        <v>773</v>
      </c>
      <c r="Q2848" s="25" t="s">
        <v>774</v>
      </c>
      <c r="R2848" s="25" t="s">
        <v>775</v>
      </c>
      <c r="S2848" s="25" t="s">
        <v>776</v>
      </c>
      <c r="T2848" s="25" t="s">
        <v>777</v>
      </c>
      <c r="V2848" s="25" t="s">
        <v>778</v>
      </c>
      <c r="X2848" s="25" t="s">
        <v>779</v>
      </c>
      <c r="AB2848" s="25" t="s">
        <v>780</v>
      </c>
      <c r="AC2848" s="25" t="s">
        <v>781</v>
      </c>
      <c r="AD2848" s="25">
        <v>100</v>
      </c>
      <c r="AE2848" s="25" t="s">
        <v>782</v>
      </c>
      <c r="AF2848" s="25">
        <v>-23.408179720833601</v>
      </c>
      <c r="AG2848" s="25">
        <v>-67.962002738319995</v>
      </c>
      <c r="AH2848" s="25">
        <v>0.49375000000000002</v>
      </c>
      <c r="AI2848" s="25" t="s">
        <v>787</v>
      </c>
      <c r="AM2848" s="25" t="s">
        <v>784</v>
      </c>
      <c r="AN2848" s="25" t="s">
        <v>874</v>
      </c>
      <c r="AO2848" s="25" t="s">
        <v>785</v>
      </c>
      <c r="AR2848" s="25" t="s">
        <v>1217</v>
      </c>
    </row>
    <row r="2849" spans="1:44">
      <c r="A2849" s="25">
        <v>202506</v>
      </c>
      <c r="B2849" s="17" t="str">
        <f>IF(A2849="","",IFERROR(VLOOKUP(A2849,Campaña!A:K,2,0),"ID NO EXISTE"))</f>
        <v>Campaña junio 2025</v>
      </c>
      <c r="C2849" s="25">
        <v>432</v>
      </c>
      <c r="D2849" s="85" t="str">
        <f>IF(C2849="","",IFERROR(CONCATENATE(VLOOKUP(C2849,EstacionReplica!A:W,2,0)," - ",VLOOKUP(C2849,EstacionReplica!A:W,3,0)," - ",VLOOKUP(C2849,EstacionReplica!A:W,4,0)),"ID NO EXISTE"))</f>
        <v>E-169 - Registro individual - 1</v>
      </c>
      <c r="E2849" s="25">
        <v>2025</v>
      </c>
      <c r="F2849" s="25">
        <v>6</v>
      </c>
      <c r="G2849" s="25">
        <v>27</v>
      </c>
      <c r="H2849" s="86">
        <v>0.56805555555555554</v>
      </c>
      <c r="I2849" s="25" t="s">
        <v>771</v>
      </c>
      <c r="O2849" s="25" t="s">
        <v>772</v>
      </c>
      <c r="P2849" s="25" t="s">
        <v>773</v>
      </c>
      <c r="Q2849" s="25" t="s">
        <v>774</v>
      </c>
      <c r="R2849" s="25" t="s">
        <v>775</v>
      </c>
      <c r="S2849" s="25" t="s">
        <v>776</v>
      </c>
      <c r="T2849" s="25" t="s">
        <v>777</v>
      </c>
      <c r="V2849" s="25" t="s">
        <v>778</v>
      </c>
      <c r="X2849" s="25" t="s">
        <v>779</v>
      </c>
      <c r="AB2849" s="25" t="s">
        <v>780</v>
      </c>
      <c r="AC2849" s="25" t="s">
        <v>781</v>
      </c>
      <c r="AD2849" s="25">
        <v>60</v>
      </c>
      <c r="AE2849" s="25" t="s">
        <v>782</v>
      </c>
      <c r="AF2849" s="25">
        <v>-23.406568282472399</v>
      </c>
      <c r="AG2849" s="25">
        <v>-67.962798210649296</v>
      </c>
      <c r="AH2849" s="25">
        <v>0.56805555555555554</v>
      </c>
      <c r="AI2849" s="25" t="s">
        <v>787</v>
      </c>
      <c r="AM2849" s="25" t="s">
        <v>784</v>
      </c>
      <c r="AN2849" s="25" t="s">
        <v>823</v>
      </c>
      <c r="AO2849" s="25" t="s">
        <v>785</v>
      </c>
      <c r="AR2849" s="25" t="s">
        <v>1217</v>
      </c>
    </row>
    <row r="2850" spans="1:44">
      <c r="A2850" s="25">
        <v>202506</v>
      </c>
      <c r="B2850" s="17" t="str">
        <f>IF(A2850="","",IFERROR(VLOOKUP(A2850,Campaña!A:K,2,0),"ID NO EXISTE"))</f>
        <v>Campaña junio 2025</v>
      </c>
      <c r="C2850" s="25">
        <v>433</v>
      </c>
      <c r="D2850" s="85" t="str">
        <f>IF(C2850="","",IFERROR(CONCATENATE(VLOOKUP(C2850,EstacionReplica!A:W,2,0)," - ",VLOOKUP(C2850,EstacionReplica!A:W,3,0)," - ",VLOOKUP(C2850,EstacionReplica!A:W,4,0)),"ID NO EXISTE"))</f>
        <v>E-170 - Registro individual - 1</v>
      </c>
      <c r="E2850" s="25">
        <v>2025</v>
      </c>
      <c r="F2850" s="25">
        <v>6</v>
      </c>
      <c r="G2850" s="25">
        <v>27</v>
      </c>
      <c r="H2850" s="86">
        <v>0.39097222222222222</v>
      </c>
      <c r="I2850" s="25" t="s">
        <v>771</v>
      </c>
      <c r="O2850" s="25" t="s">
        <v>772</v>
      </c>
      <c r="P2850" s="25" t="s">
        <v>773</v>
      </c>
      <c r="Q2850" s="25" t="s">
        <v>774</v>
      </c>
      <c r="R2850" s="25" t="s">
        <v>775</v>
      </c>
      <c r="S2850" s="25" t="s">
        <v>776</v>
      </c>
      <c r="T2850" s="25" t="s">
        <v>777</v>
      </c>
      <c r="V2850" s="25" t="s">
        <v>778</v>
      </c>
      <c r="X2850" s="25" t="s">
        <v>779</v>
      </c>
      <c r="AB2850" s="25" t="s">
        <v>780</v>
      </c>
      <c r="AC2850" s="25" t="s">
        <v>781</v>
      </c>
      <c r="AD2850" s="25">
        <v>0</v>
      </c>
      <c r="AE2850" s="25" t="s">
        <v>782</v>
      </c>
      <c r="AF2850" s="25">
        <v>-23.402799511554601</v>
      </c>
      <c r="AG2850" s="25">
        <v>-67.971997098189405</v>
      </c>
      <c r="AH2850" s="25">
        <v>0.39097222222222222</v>
      </c>
      <c r="AI2850" s="25" t="s">
        <v>783</v>
      </c>
      <c r="AM2850" s="25" t="s">
        <v>784</v>
      </c>
      <c r="AO2850" s="25" t="s">
        <v>785</v>
      </c>
      <c r="AR2850" s="25" t="s">
        <v>1217</v>
      </c>
    </row>
    <row r="2851" spans="1:44">
      <c r="A2851" s="25">
        <v>202506</v>
      </c>
      <c r="B2851" s="17" t="str">
        <f>IF(A2851="","",IFERROR(VLOOKUP(A2851,Campaña!A:K,2,0),"ID NO EXISTE"))</f>
        <v>Campaña junio 2025</v>
      </c>
      <c r="C2851" s="25">
        <v>434</v>
      </c>
      <c r="D2851" s="85" t="str">
        <f>IF(C2851="","",IFERROR(CONCATENATE(VLOOKUP(C2851,EstacionReplica!A:W,2,0)," - ",VLOOKUP(C2851,EstacionReplica!A:W,3,0)," - ",VLOOKUP(C2851,EstacionReplica!A:W,4,0)),"ID NO EXISTE"))</f>
        <v>E-171 - Registro individual - 1</v>
      </c>
      <c r="E2851" s="25">
        <v>2025</v>
      </c>
      <c r="F2851" s="25">
        <v>6</v>
      </c>
      <c r="G2851" s="25">
        <v>27</v>
      </c>
      <c r="H2851" s="86">
        <v>0.43472222222222223</v>
      </c>
      <c r="I2851" s="25" t="s">
        <v>771</v>
      </c>
      <c r="O2851" s="25" t="s">
        <v>772</v>
      </c>
      <c r="P2851" s="25" t="s">
        <v>773</v>
      </c>
      <c r="Q2851" s="25" t="s">
        <v>774</v>
      </c>
      <c r="R2851" s="25" t="s">
        <v>775</v>
      </c>
      <c r="S2851" s="25" t="s">
        <v>776</v>
      </c>
      <c r="T2851" s="25" t="s">
        <v>777</v>
      </c>
      <c r="V2851" s="25" t="s">
        <v>778</v>
      </c>
      <c r="X2851" s="25" t="s">
        <v>779</v>
      </c>
      <c r="AB2851" s="25" t="s">
        <v>780</v>
      </c>
      <c r="AC2851" s="25" t="s">
        <v>781</v>
      </c>
      <c r="AD2851" s="25">
        <v>0</v>
      </c>
      <c r="AE2851" s="25" t="s">
        <v>782</v>
      </c>
      <c r="AF2851" s="25">
        <v>-23.404354660161999</v>
      </c>
      <c r="AG2851" s="25">
        <v>-67.9874668288804</v>
      </c>
      <c r="AH2851" s="25">
        <v>0.43472222222222223</v>
      </c>
      <c r="AI2851" s="25" t="s">
        <v>783</v>
      </c>
      <c r="AM2851" s="25" t="s">
        <v>784</v>
      </c>
      <c r="AO2851" s="25" t="s">
        <v>785</v>
      </c>
      <c r="AR2851" s="25" t="s">
        <v>1217</v>
      </c>
    </row>
    <row r="2852" spans="1:44">
      <c r="A2852" s="25">
        <v>202506</v>
      </c>
      <c r="B2852" s="17" t="str">
        <f>IF(A2852="","",IFERROR(VLOOKUP(A2852,Campaña!A:K,2,0),"ID NO EXISTE"))</f>
        <v>Campaña junio 2025</v>
      </c>
      <c r="C2852" s="25">
        <v>435</v>
      </c>
      <c r="D2852" s="85" t="str">
        <f>IF(C2852="","",IFERROR(CONCATENATE(VLOOKUP(C2852,EstacionReplica!A:W,2,0)," - ",VLOOKUP(C2852,EstacionReplica!A:W,3,0)," - ",VLOOKUP(C2852,EstacionReplica!A:W,4,0)),"ID NO EXISTE"))</f>
        <v>E-172 - Registro individual - 1</v>
      </c>
      <c r="E2852" s="25">
        <v>2025</v>
      </c>
      <c r="F2852" s="25">
        <v>6</v>
      </c>
      <c r="G2852" s="25">
        <v>27</v>
      </c>
      <c r="H2852" s="86">
        <v>0.4861111111111111</v>
      </c>
      <c r="I2852" s="25" t="s">
        <v>771</v>
      </c>
      <c r="O2852" s="25" t="s">
        <v>772</v>
      </c>
      <c r="P2852" s="25" t="s">
        <v>773</v>
      </c>
      <c r="Q2852" s="25" t="s">
        <v>774</v>
      </c>
      <c r="R2852" s="25" t="s">
        <v>775</v>
      </c>
      <c r="S2852" s="25" t="s">
        <v>776</v>
      </c>
      <c r="T2852" s="25" t="s">
        <v>777</v>
      </c>
      <c r="V2852" s="25" t="s">
        <v>778</v>
      </c>
      <c r="X2852" s="25" t="s">
        <v>779</v>
      </c>
      <c r="AB2852" s="25" t="s">
        <v>780</v>
      </c>
      <c r="AC2852" s="25" t="s">
        <v>781</v>
      </c>
      <c r="AD2852" s="25">
        <v>80</v>
      </c>
      <c r="AE2852" s="25" t="s">
        <v>782</v>
      </c>
      <c r="AF2852" s="25">
        <v>-23.4078191113054</v>
      </c>
      <c r="AG2852" s="25">
        <v>-67.962103414817506</v>
      </c>
      <c r="AH2852" s="25">
        <v>0.4861111111111111</v>
      </c>
      <c r="AI2852" s="25" t="s">
        <v>792</v>
      </c>
      <c r="AM2852" s="25" t="s">
        <v>784</v>
      </c>
      <c r="AN2852" s="25" t="s">
        <v>815</v>
      </c>
      <c r="AO2852" s="25" t="s">
        <v>785</v>
      </c>
      <c r="AR2852" s="25" t="s">
        <v>1217</v>
      </c>
    </row>
    <row r="2853" spans="1:44">
      <c r="A2853" s="25">
        <v>202506</v>
      </c>
      <c r="B2853" s="17" t="str">
        <f>IF(A2853="","",IFERROR(VLOOKUP(A2853,Campaña!A:K,2,0),"ID NO EXISTE"))</f>
        <v>Campaña junio 2025</v>
      </c>
      <c r="C2853" s="25">
        <v>436</v>
      </c>
      <c r="D2853" s="85" t="str">
        <f>IF(C2853="","",IFERROR(CONCATENATE(VLOOKUP(C2853,EstacionReplica!A:W,2,0)," - ",VLOOKUP(C2853,EstacionReplica!A:W,3,0)," - ",VLOOKUP(C2853,EstacionReplica!A:W,4,0)),"ID NO EXISTE"))</f>
        <v>E-173 - Registro individual - 1</v>
      </c>
      <c r="E2853" s="25">
        <v>2025</v>
      </c>
      <c r="F2853" s="25">
        <v>6</v>
      </c>
      <c r="G2853" s="25">
        <v>27</v>
      </c>
      <c r="H2853" s="86">
        <v>0.55208333333333337</v>
      </c>
      <c r="I2853" s="25" t="s">
        <v>771</v>
      </c>
      <c r="O2853" s="25" t="s">
        <v>772</v>
      </c>
      <c r="P2853" s="25" t="s">
        <v>773</v>
      </c>
      <c r="Q2853" s="25" t="s">
        <v>774</v>
      </c>
      <c r="R2853" s="25" t="s">
        <v>775</v>
      </c>
      <c r="S2853" s="25" t="s">
        <v>776</v>
      </c>
      <c r="T2853" s="25" t="s">
        <v>777</v>
      </c>
      <c r="V2853" s="25" t="s">
        <v>778</v>
      </c>
      <c r="X2853" s="25" t="s">
        <v>779</v>
      </c>
      <c r="AB2853" s="25" t="s">
        <v>780</v>
      </c>
      <c r="AC2853" s="25" t="s">
        <v>781</v>
      </c>
      <c r="AD2853" s="25">
        <v>0</v>
      </c>
      <c r="AE2853" s="25" t="s">
        <v>782</v>
      </c>
      <c r="AF2853" s="25">
        <v>-23.4078012433291</v>
      </c>
      <c r="AG2853" s="25">
        <v>-67.962132913356498</v>
      </c>
      <c r="AH2853" s="25">
        <v>0.55208333333333337</v>
      </c>
      <c r="AI2853" s="25" t="s">
        <v>783</v>
      </c>
      <c r="AM2853" s="25" t="s">
        <v>784</v>
      </c>
      <c r="AO2853" s="25" t="s">
        <v>785</v>
      </c>
      <c r="AR2853" s="25" t="s">
        <v>1217</v>
      </c>
    </row>
    <row r="2854" spans="1:44">
      <c r="A2854" s="25">
        <v>202506</v>
      </c>
      <c r="B2854" s="17" t="str">
        <f>IF(A2854="","",IFERROR(VLOOKUP(A2854,Campaña!A:K,2,0),"ID NO EXISTE"))</f>
        <v>Campaña junio 2025</v>
      </c>
      <c r="C2854" s="25">
        <v>437</v>
      </c>
      <c r="D2854" s="85" t="str">
        <f>IF(C2854="","",IFERROR(CONCATENATE(VLOOKUP(C2854,EstacionReplica!A:W,2,0)," - ",VLOOKUP(C2854,EstacionReplica!A:W,3,0)," - ",VLOOKUP(C2854,EstacionReplica!A:W,4,0)),"ID NO EXISTE"))</f>
        <v>E-174 - Registro individual - 1</v>
      </c>
      <c r="E2854" s="25">
        <v>2025</v>
      </c>
      <c r="F2854" s="25">
        <v>6</v>
      </c>
      <c r="G2854" s="25">
        <v>27</v>
      </c>
      <c r="H2854" s="86">
        <v>0.39097222222222222</v>
      </c>
      <c r="I2854" s="25" t="s">
        <v>771</v>
      </c>
      <c r="O2854" s="25" t="s">
        <v>772</v>
      </c>
      <c r="P2854" s="25" t="s">
        <v>773</v>
      </c>
      <c r="Q2854" s="25" t="s">
        <v>774</v>
      </c>
      <c r="R2854" s="25" t="s">
        <v>775</v>
      </c>
      <c r="S2854" s="25" t="s">
        <v>776</v>
      </c>
      <c r="T2854" s="25" t="s">
        <v>777</v>
      </c>
      <c r="V2854" s="25" t="s">
        <v>778</v>
      </c>
      <c r="X2854" s="25" t="s">
        <v>779</v>
      </c>
      <c r="AB2854" s="25" t="s">
        <v>780</v>
      </c>
      <c r="AC2854" s="25" t="s">
        <v>781</v>
      </c>
      <c r="AD2854" s="25">
        <v>0</v>
      </c>
      <c r="AE2854" s="25" t="s">
        <v>782</v>
      </c>
      <c r="AF2854" s="25">
        <v>-23.403863364248</v>
      </c>
      <c r="AG2854" s="25">
        <v>-67.971705084834895</v>
      </c>
      <c r="AH2854" s="25">
        <v>0.39097222222222222</v>
      </c>
      <c r="AI2854" s="25" t="s">
        <v>783</v>
      </c>
      <c r="AM2854" s="25" t="s">
        <v>784</v>
      </c>
      <c r="AO2854" s="25" t="s">
        <v>785</v>
      </c>
      <c r="AR2854" s="25" t="s">
        <v>1217</v>
      </c>
    </row>
    <row r="2855" spans="1:44">
      <c r="A2855" s="25">
        <v>202506</v>
      </c>
      <c r="B2855" s="17" t="str">
        <f>IF(A2855="","",IFERROR(VLOOKUP(A2855,Campaña!A:K,2,0),"ID NO EXISTE"))</f>
        <v>Campaña junio 2025</v>
      </c>
      <c r="C2855" s="25">
        <v>438</v>
      </c>
      <c r="D2855" s="85" t="str">
        <f>IF(C2855="","",IFERROR(CONCATENATE(VLOOKUP(C2855,EstacionReplica!A:W,2,0)," - ",VLOOKUP(C2855,EstacionReplica!A:W,3,0)," - ",VLOOKUP(C2855,EstacionReplica!A:W,4,0)),"ID NO EXISTE"))</f>
        <v>E-175 - Registro individual - 1</v>
      </c>
      <c r="E2855" s="25">
        <v>2025</v>
      </c>
      <c r="F2855" s="25">
        <v>6</v>
      </c>
      <c r="G2855" s="25">
        <v>27</v>
      </c>
      <c r="H2855" s="86">
        <v>0.39444444444444443</v>
      </c>
      <c r="I2855" s="25" t="s">
        <v>771</v>
      </c>
      <c r="O2855" s="25" t="s">
        <v>772</v>
      </c>
      <c r="P2855" s="25" t="s">
        <v>773</v>
      </c>
      <c r="Q2855" s="25" t="s">
        <v>774</v>
      </c>
      <c r="R2855" s="25" t="s">
        <v>775</v>
      </c>
      <c r="S2855" s="25" t="s">
        <v>776</v>
      </c>
      <c r="T2855" s="25" t="s">
        <v>777</v>
      </c>
      <c r="V2855" s="25" t="s">
        <v>778</v>
      </c>
      <c r="X2855" s="25" t="s">
        <v>779</v>
      </c>
      <c r="AB2855" s="25" t="s">
        <v>780</v>
      </c>
      <c r="AC2855" s="25" t="s">
        <v>781</v>
      </c>
      <c r="AD2855" s="25">
        <v>0</v>
      </c>
      <c r="AE2855" s="25" t="s">
        <v>782</v>
      </c>
      <c r="AF2855" s="25">
        <v>-23.402415564115199</v>
      </c>
      <c r="AG2855" s="25">
        <v>-67.974045342464294</v>
      </c>
      <c r="AH2855" s="25">
        <v>0.39444444444444443</v>
      </c>
      <c r="AI2855" s="25" t="s">
        <v>783</v>
      </c>
      <c r="AM2855" s="25" t="s">
        <v>784</v>
      </c>
      <c r="AO2855" s="25" t="s">
        <v>785</v>
      </c>
      <c r="AR2855" s="25" t="s">
        <v>1217</v>
      </c>
    </row>
    <row r="2856" spans="1:44">
      <c r="A2856" s="25">
        <v>202506</v>
      </c>
      <c r="B2856" s="17" t="str">
        <f>IF(A2856="","",IFERROR(VLOOKUP(A2856,Campaña!A:K,2,0),"ID NO EXISTE"))</f>
        <v>Campaña junio 2025</v>
      </c>
      <c r="C2856" s="25">
        <v>439</v>
      </c>
      <c r="D2856" s="85" t="str">
        <f>IF(C2856="","",IFERROR(CONCATENATE(VLOOKUP(C2856,EstacionReplica!A:W,2,0)," - ",VLOOKUP(C2856,EstacionReplica!A:W,3,0)," - ",VLOOKUP(C2856,EstacionReplica!A:W,4,0)),"ID NO EXISTE"))</f>
        <v>E-176 - Registro individual - 1</v>
      </c>
      <c r="E2856" s="25">
        <v>2025</v>
      </c>
      <c r="F2856" s="25">
        <v>6</v>
      </c>
      <c r="G2856" s="25">
        <v>27</v>
      </c>
      <c r="H2856" s="86">
        <v>0.40208333333333335</v>
      </c>
      <c r="I2856" s="25" t="s">
        <v>771</v>
      </c>
      <c r="O2856" s="25" t="s">
        <v>772</v>
      </c>
      <c r="P2856" s="25" t="s">
        <v>773</v>
      </c>
      <c r="Q2856" s="25" t="s">
        <v>774</v>
      </c>
      <c r="R2856" s="25" t="s">
        <v>775</v>
      </c>
      <c r="S2856" s="25" t="s">
        <v>776</v>
      </c>
      <c r="T2856" s="25" t="s">
        <v>777</v>
      </c>
      <c r="V2856" s="25" t="s">
        <v>778</v>
      </c>
      <c r="X2856" s="25" t="s">
        <v>779</v>
      </c>
      <c r="AB2856" s="25" t="s">
        <v>780</v>
      </c>
      <c r="AC2856" s="25" t="s">
        <v>781</v>
      </c>
      <c r="AD2856" s="25">
        <v>65</v>
      </c>
      <c r="AE2856" s="25" t="s">
        <v>782</v>
      </c>
      <c r="AF2856" s="25">
        <v>-23.4023497328321</v>
      </c>
      <c r="AG2856" s="25">
        <v>-67.975024452208203</v>
      </c>
      <c r="AH2856" s="25">
        <v>0.40208333333333335</v>
      </c>
      <c r="AI2856" s="25" t="s">
        <v>787</v>
      </c>
      <c r="AM2856" s="25" t="s">
        <v>784</v>
      </c>
      <c r="AN2856" s="25" t="s">
        <v>1242</v>
      </c>
      <c r="AO2856" s="25" t="s">
        <v>785</v>
      </c>
      <c r="AR2856" s="25" t="s">
        <v>1217</v>
      </c>
    </row>
    <row r="2857" spans="1:44">
      <c r="A2857" s="25">
        <v>202506</v>
      </c>
      <c r="B2857" s="17" t="str">
        <f>IF(A2857="","",IFERROR(VLOOKUP(A2857,Campaña!A:K,2,0),"ID NO EXISTE"))</f>
        <v>Campaña junio 2025</v>
      </c>
      <c r="C2857" s="25">
        <v>440</v>
      </c>
      <c r="D2857" s="85" t="str">
        <f>IF(C2857="","",IFERROR(CONCATENATE(VLOOKUP(C2857,EstacionReplica!A:W,2,0)," - ",VLOOKUP(C2857,EstacionReplica!A:W,3,0)," - ",VLOOKUP(C2857,EstacionReplica!A:W,4,0)),"ID NO EXISTE"))</f>
        <v>E-177 - Registro individual - 1</v>
      </c>
      <c r="E2857" s="25">
        <v>2025</v>
      </c>
      <c r="F2857" s="25">
        <v>6</v>
      </c>
      <c r="G2857" s="25">
        <v>27</v>
      </c>
      <c r="H2857" s="86">
        <v>0.39861111111111114</v>
      </c>
      <c r="I2857" s="25" t="s">
        <v>771</v>
      </c>
      <c r="O2857" s="25" t="s">
        <v>772</v>
      </c>
      <c r="P2857" s="25" t="s">
        <v>773</v>
      </c>
      <c r="Q2857" s="25" t="s">
        <v>774</v>
      </c>
      <c r="R2857" s="25" t="s">
        <v>775</v>
      </c>
      <c r="S2857" s="25" t="s">
        <v>776</v>
      </c>
      <c r="T2857" s="25" t="s">
        <v>777</v>
      </c>
      <c r="V2857" s="25" t="s">
        <v>778</v>
      </c>
      <c r="X2857" s="25" t="s">
        <v>779</v>
      </c>
      <c r="AB2857" s="25" t="s">
        <v>780</v>
      </c>
      <c r="AC2857" s="25" t="s">
        <v>781</v>
      </c>
      <c r="AD2857" s="25">
        <v>0</v>
      </c>
      <c r="AE2857" s="25" t="s">
        <v>782</v>
      </c>
      <c r="AF2857" s="25">
        <v>-23.402560024786801</v>
      </c>
      <c r="AG2857" s="25">
        <v>-67.975414274723406</v>
      </c>
      <c r="AH2857" s="25">
        <v>0.39861111111111114</v>
      </c>
      <c r="AI2857" s="25" t="s">
        <v>783</v>
      </c>
      <c r="AM2857" s="25" t="s">
        <v>784</v>
      </c>
      <c r="AO2857" s="25" t="s">
        <v>785</v>
      </c>
      <c r="AR2857" s="25" t="s">
        <v>1217</v>
      </c>
    </row>
    <row r="2858" spans="1:44">
      <c r="A2858" s="25">
        <v>202506</v>
      </c>
      <c r="B2858" s="17" t="str">
        <f>IF(A2858="","",IFERROR(VLOOKUP(A2858,Campaña!A:K,2,0),"ID NO EXISTE"))</f>
        <v>Campaña junio 2025</v>
      </c>
      <c r="C2858" s="25">
        <v>441</v>
      </c>
      <c r="D2858" s="85" t="str">
        <f>IF(C2858="","",IFERROR(CONCATENATE(VLOOKUP(C2858,EstacionReplica!A:W,2,0)," - ",VLOOKUP(C2858,EstacionReplica!A:W,3,0)," - ",VLOOKUP(C2858,EstacionReplica!A:W,4,0)),"ID NO EXISTE"))</f>
        <v>E-178 - Registro individual - 1</v>
      </c>
      <c r="E2858" s="25">
        <v>2025</v>
      </c>
      <c r="F2858" s="25">
        <v>6</v>
      </c>
      <c r="G2858" s="25">
        <v>27</v>
      </c>
      <c r="H2858" s="86">
        <v>0.39444444444444443</v>
      </c>
      <c r="I2858" s="25" t="s">
        <v>771</v>
      </c>
      <c r="O2858" s="25" t="s">
        <v>772</v>
      </c>
      <c r="P2858" s="25" t="s">
        <v>773</v>
      </c>
      <c r="Q2858" s="25" t="s">
        <v>774</v>
      </c>
      <c r="R2858" s="25" t="s">
        <v>775</v>
      </c>
      <c r="S2858" s="25" t="s">
        <v>776</v>
      </c>
      <c r="T2858" s="25" t="s">
        <v>777</v>
      </c>
      <c r="V2858" s="25" t="s">
        <v>778</v>
      </c>
      <c r="X2858" s="25" t="s">
        <v>779</v>
      </c>
      <c r="AB2858" s="25" t="s">
        <v>780</v>
      </c>
      <c r="AC2858" s="25" t="s">
        <v>781</v>
      </c>
      <c r="AD2858" s="25">
        <v>0</v>
      </c>
      <c r="AE2858" s="25" t="s">
        <v>782</v>
      </c>
      <c r="AF2858" s="25">
        <v>-23.402342733685401</v>
      </c>
      <c r="AG2858" s="25">
        <v>-67.973957829546606</v>
      </c>
      <c r="AH2858" s="25">
        <v>0.39444444444444443</v>
      </c>
      <c r="AI2858" s="25" t="s">
        <v>783</v>
      </c>
      <c r="AM2858" s="25" t="s">
        <v>784</v>
      </c>
      <c r="AO2858" s="25" t="s">
        <v>785</v>
      </c>
      <c r="AR2858" s="25" t="s">
        <v>1217</v>
      </c>
    </row>
    <row r="2859" spans="1:44">
      <c r="A2859" s="25">
        <v>202506</v>
      </c>
      <c r="B2859" s="17" t="str">
        <f>IF(A2859="","",IFERROR(VLOOKUP(A2859,Campaña!A:K,2,0),"ID NO EXISTE"))</f>
        <v>Campaña junio 2025</v>
      </c>
      <c r="C2859" s="25">
        <v>442</v>
      </c>
      <c r="D2859" s="85" t="str">
        <f>IF(C2859="","",IFERROR(CONCATENATE(VLOOKUP(C2859,EstacionReplica!A:W,2,0)," - ",VLOOKUP(C2859,EstacionReplica!A:W,3,0)," - ",VLOOKUP(C2859,EstacionReplica!A:W,4,0)),"ID NO EXISTE"))</f>
        <v>E-179 - Registro individual - 1</v>
      </c>
      <c r="E2859" s="25">
        <v>2025</v>
      </c>
      <c r="F2859" s="25">
        <v>6</v>
      </c>
      <c r="G2859" s="25">
        <v>27</v>
      </c>
      <c r="H2859" s="86">
        <v>0.38958333333333334</v>
      </c>
      <c r="I2859" s="25" t="s">
        <v>771</v>
      </c>
      <c r="O2859" s="25" t="s">
        <v>772</v>
      </c>
      <c r="P2859" s="25" t="s">
        <v>773</v>
      </c>
      <c r="Q2859" s="25" t="s">
        <v>774</v>
      </c>
      <c r="R2859" s="25" t="s">
        <v>775</v>
      </c>
      <c r="S2859" s="25" t="s">
        <v>776</v>
      </c>
      <c r="T2859" s="25" t="s">
        <v>777</v>
      </c>
      <c r="V2859" s="25" t="s">
        <v>778</v>
      </c>
      <c r="X2859" s="25" t="s">
        <v>779</v>
      </c>
      <c r="AB2859" s="25" t="s">
        <v>780</v>
      </c>
      <c r="AC2859" s="25" t="s">
        <v>781</v>
      </c>
      <c r="AD2859" s="25">
        <v>0</v>
      </c>
      <c r="AE2859" s="25" t="s">
        <v>782</v>
      </c>
      <c r="AF2859" s="25">
        <v>-23.404336108226701</v>
      </c>
      <c r="AG2859" s="25">
        <v>-67.970801105897905</v>
      </c>
      <c r="AH2859" s="25">
        <v>0.38958333333333334</v>
      </c>
      <c r="AI2859" s="25" t="s">
        <v>783</v>
      </c>
      <c r="AM2859" s="25" t="s">
        <v>784</v>
      </c>
      <c r="AO2859" s="25" t="s">
        <v>785</v>
      </c>
      <c r="AR2859" s="25" t="s">
        <v>1217</v>
      </c>
    </row>
    <row r="2860" spans="1:44">
      <c r="A2860" s="25">
        <v>202506</v>
      </c>
      <c r="B2860" s="17" t="str">
        <f>IF(A2860="","",IFERROR(VLOOKUP(A2860,Campaña!A:K,2,0),"ID NO EXISTE"))</f>
        <v>Campaña junio 2025</v>
      </c>
      <c r="C2860" s="25">
        <v>443</v>
      </c>
      <c r="D2860" s="85" t="str">
        <f>IF(C2860="","",IFERROR(CONCATENATE(VLOOKUP(C2860,EstacionReplica!A:W,2,0)," - ",VLOOKUP(C2860,EstacionReplica!A:W,3,0)," - ",VLOOKUP(C2860,EstacionReplica!A:W,4,0)),"ID NO EXISTE"))</f>
        <v>E-180 - Registro individual - 1</v>
      </c>
      <c r="E2860" s="25">
        <v>2025</v>
      </c>
      <c r="F2860" s="25">
        <v>6</v>
      </c>
      <c r="G2860" s="25">
        <v>27</v>
      </c>
      <c r="H2860" s="86">
        <v>0.40555555555555556</v>
      </c>
      <c r="I2860" s="25" t="s">
        <v>771</v>
      </c>
      <c r="O2860" s="25" t="s">
        <v>772</v>
      </c>
      <c r="P2860" s="25" t="s">
        <v>773</v>
      </c>
      <c r="Q2860" s="25" t="s">
        <v>774</v>
      </c>
      <c r="R2860" s="25" t="s">
        <v>775</v>
      </c>
      <c r="S2860" s="25" t="s">
        <v>776</v>
      </c>
      <c r="T2860" s="25" t="s">
        <v>777</v>
      </c>
      <c r="V2860" s="25" t="s">
        <v>778</v>
      </c>
      <c r="X2860" s="25" t="s">
        <v>779</v>
      </c>
      <c r="AB2860" s="25" t="s">
        <v>780</v>
      </c>
      <c r="AC2860" s="25" t="s">
        <v>781</v>
      </c>
      <c r="AD2860" s="25">
        <v>0</v>
      </c>
      <c r="AE2860" s="25" t="s">
        <v>782</v>
      </c>
      <c r="AF2860" s="25">
        <v>-23.404534529085598</v>
      </c>
      <c r="AG2860" s="25">
        <v>-67.974880409260294</v>
      </c>
      <c r="AH2860" s="25">
        <v>0.40555555555555556</v>
      </c>
      <c r="AI2860" s="25" t="s">
        <v>783</v>
      </c>
      <c r="AM2860" s="25" t="s">
        <v>784</v>
      </c>
      <c r="AO2860" s="25" t="s">
        <v>785</v>
      </c>
      <c r="AR2860" s="25" t="s">
        <v>1217</v>
      </c>
    </row>
    <row r="2861" spans="1:44">
      <c r="A2861" s="25">
        <v>202506</v>
      </c>
      <c r="B2861" s="17" t="str">
        <f>IF(A2861="","",IFERROR(VLOOKUP(A2861,Campaña!A:K,2,0),"ID NO EXISTE"))</f>
        <v>Campaña junio 2025</v>
      </c>
      <c r="C2861" s="25">
        <v>444</v>
      </c>
      <c r="D2861" s="85" t="str">
        <f>IF(C2861="","",IFERROR(CONCATENATE(VLOOKUP(C2861,EstacionReplica!A:W,2,0)," - ",VLOOKUP(C2861,EstacionReplica!A:W,3,0)," - ",VLOOKUP(C2861,EstacionReplica!A:W,4,0)),"ID NO EXISTE"))</f>
        <v>E-181 - Registro individual - 1</v>
      </c>
      <c r="E2861" s="25">
        <v>2025</v>
      </c>
      <c r="F2861" s="25">
        <v>6</v>
      </c>
      <c r="G2861" s="25">
        <v>27</v>
      </c>
      <c r="H2861" s="86">
        <v>0.47222222222222221</v>
      </c>
      <c r="I2861" s="25" t="s">
        <v>771</v>
      </c>
      <c r="O2861" s="25" t="s">
        <v>772</v>
      </c>
      <c r="P2861" s="25" t="s">
        <v>773</v>
      </c>
      <c r="Q2861" s="25" t="s">
        <v>774</v>
      </c>
      <c r="R2861" s="25" t="s">
        <v>775</v>
      </c>
      <c r="S2861" s="25" t="s">
        <v>776</v>
      </c>
      <c r="T2861" s="25" t="s">
        <v>777</v>
      </c>
      <c r="V2861" s="25" t="s">
        <v>778</v>
      </c>
      <c r="X2861" s="25" t="s">
        <v>779</v>
      </c>
      <c r="AB2861" s="25" t="s">
        <v>780</v>
      </c>
      <c r="AC2861" s="25" t="s">
        <v>781</v>
      </c>
      <c r="AD2861" s="25">
        <v>0</v>
      </c>
      <c r="AE2861" s="25" t="s">
        <v>782</v>
      </c>
      <c r="AF2861" s="25">
        <v>-23.405525326640099</v>
      </c>
      <c r="AG2861" s="25">
        <v>-67.966241306916302</v>
      </c>
      <c r="AH2861" s="25">
        <v>0.47222222222222221</v>
      </c>
      <c r="AI2861" s="25" t="s">
        <v>783</v>
      </c>
      <c r="AM2861" s="25" t="s">
        <v>784</v>
      </c>
      <c r="AO2861" s="25" t="s">
        <v>785</v>
      </c>
      <c r="AR2861" s="25" t="s">
        <v>1217</v>
      </c>
    </row>
    <row r="2862" spans="1:44">
      <c r="A2862" s="25">
        <v>202506</v>
      </c>
      <c r="B2862" s="17" t="str">
        <f>IF(A2862="","",IFERROR(VLOOKUP(A2862,Campaña!A:K,2,0),"ID NO EXISTE"))</f>
        <v>Campaña junio 2025</v>
      </c>
      <c r="C2862" s="25">
        <v>445</v>
      </c>
      <c r="D2862" s="85" t="str">
        <f>IF(C2862="","",IFERROR(CONCATENATE(VLOOKUP(C2862,EstacionReplica!A:W,2,0)," - ",VLOOKUP(C2862,EstacionReplica!A:W,3,0)," - ",VLOOKUP(C2862,EstacionReplica!A:W,4,0)),"ID NO EXISTE"))</f>
        <v>E-182 - Registro individual - 1</v>
      </c>
      <c r="E2862" s="25">
        <v>2025</v>
      </c>
      <c r="F2862" s="25">
        <v>6</v>
      </c>
      <c r="G2862" s="25">
        <v>27</v>
      </c>
      <c r="H2862" s="86">
        <v>0.47222222222222221</v>
      </c>
      <c r="I2862" s="25" t="s">
        <v>771</v>
      </c>
      <c r="O2862" s="25" t="s">
        <v>772</v>
      </c>
      <c r="P2862" s="25" t="s">
        <v>773</v>
      </c>
      <c r="Q2862" s="25" t="s">
        <v>774</v>
      </c>
      <c r="R2862" s="25" t="s">
        <v>775</v>
      </c>
      <c r="S2862" s="25" t="s">
        <v>776</v>
      </c>
      <c r="T2862" s="25" t="s">
        <v>777</v>
      </c>
      <c r="V2862" s="25" t="s">
        <v>778</v>
      </c>
      <c r="X2862" s="25" t="s">
        <v>779</v>
      </c>
      <c r="AB2862" s="25" t="s">
        <v>780</v>
      </c>
      <c r="AC2862" s="25" t="s">
        <v>781</v>
      </c>
      <c r="AD2862" s="25">
        <v>0</v>
      </c>
      <c r="AE2862" s="25" t="s">
        <v>782</v>
      </c>
      <c r="AF2862" s="25">
        <v>-23.4054170780575</v>
      </c>
      <c r="AG2862" s="25">
        <v>-67.966261720093399</v>
      </c>
      <c r="AH2862" s="25">
        <v>0.47222222222222221</v>
      </c>
      <c r="AI2862" s="25" t="s">
        <v>783</v>
      </c>
      <c r="AM2862" s="25" t="s">
        <v>784</v>
      </c>
      <c r="AO2862" s="25" t="s">
        <v>785</v>
      </c>
      <c r="AR2862" s="25" t="s">
        <v>1217</v>
      </c>
    </row>
    <row r="2863" spans="1:44">
      <c r="A2863" s="25">
        <v>202506</v>
      </c>
      <c r="B2863" s="17" t="str">
        <f>IF(A2863="","",IFERROR(VLOOKUP(A2863,Campaña!A:K,2,0),"ID NO EXISTE"))</f>
        <v>Campaña junio 2025</v>
      </c>
      <c r="C2863" s="25">
        <v>446</v>
      </c>
      <c r="D2863" s="85" t="str">
        <f>IF(C2863="","",IFERROR(CONCATENATE(VLOOKUP(C2863,EstacionReplica!A:W,2,0)," - ",VLOOKUP(C2863,EstacionReplica!A:W,3,0)," - ",VLOOKUP(C2863,EstacionReplica!A:W,4,0)),"ID NO EXISTE"))</f>
        <v>E-183 - Registro individual - 1</v>
      </c>
      <c r="E2863" s="25">
        <v>2025</v>
      </c>
      <c r="F2863" s="25">
        <v>6</v>
      </c>
      <c r="G2863" s="25">
        <v>27</v>
      </c>
      <c r="H2863" s="86">
        <v>0.47222222222222221</v>
      </c>
      <c r="I2863" s="25" t="s">
        <v>771</v>
      </c>
      <c r="O2863" s="25" t="s">
        <v>772</v>
      </c>
      <c r="P2863" s="25" t="s">
        <v>773</v>
      </c>
      <c r="Q2863" s="25" t="s">
        <v>774</v>
      </c>
      <c r="R2863" s="25" t="s">
        <v>775</v>
      </c>
      <c r="S2863" s="25" t="s">
        <v>776</v>
      </c>
      <c r="T2863" s="25" t="s">
        <v>777</v>
      </c>
      <c r="V2863" s="25" t="s">
        <v>778</v>
      </c>
      <c r="X2863" s="25" t="s">
        <v>779</v>
      </c>
      <c r="AB2863" s="25" t="s">
        <v>780</v>
      </c>
      <c r="AC2863" s="25" t="s">
        <v>781</v>
      </c>
      <c r="AD2863" s="25">
        <v>0</v>
      </c>
      <c r="AE2863" s="25" t="s">
        <v>782</v>
      </c>
      <c r="AF2863" s="25">
        <v>-23.4054711376128</v>
      </c>
      <c r="AG2863" s="25">
        <v>-67.966241727776094</v>
      </c>
      <c r="AH2863" s="25">
        <v>0.47222222222222221</v>
      </c>
      <c r="AI2863" s="25" t="s">
        <v>783</v>
      </c>
      <c r="AM2863" s="25" t="s">
        <v>784</v>
      </c>
      <c r="AO2863" s="25" t="s">
        <v>785</v>
      </c>
      <c r="AR2863" s="25" t="s">
        <v>1217</v>
      </c>
    </row>
    <row r="2864" spans="1:44">
      <c r="A2864" s="25">
        <v>202506</v>
      </c>
      <c r="B2864" s="17" t="str">
        <f>IF(A2864="","",IFERROR(VLOOKUP(A2864,Campaña!A:K,2,0),"ID NO EXISTE"))</f>
        <v>Campaña junio 2025</v>
      </c>
      <c r="C2864" s="25">
        <v>447</v>
      </c>
      <c r="D2864" s="85" t="str">
        <f>IF(C2864="","",IFERROR(CONCATENATE(VLOOKUP(C2864,EstacionReplica!A:W,2,0)," - ",VLOOKUP(C2864,EstacionReplica!A:W,3,0)," - ",VLOOKUP(C2864,EstacionReplica!A:W,4,0)),"ID NO EXISTE"))</f>
        <v>E-184 - Registro individual - 1</v>
      </c>
      <c r="E2864" s="25">
        <v>2025</v>
      </c>
      <c r="F2864" s="25">
        <v>6</v>
      </c>
      <c r="G2864" s="25">
        <v>27</v>
      </c>
      <c r="H2864" s="86">
        <v>0.47222222222222221</v>
      </c>
      <c r="I2864" s="25" t="s">
        <v>771</v>
      </c>
      <c r="O2864" s="25" t="s">
        <v>772</v>
      </c>
      <c r="P2864" s="25" t="s">
        <v>773</v>
      </c>
      <c r="Q2864" s="25" t="s">
        <v>774</v>
      </c>
      <c r="R2864" s="25" t="s">
        <v>775</v>
      </c>
      <c r="S2864" s="25" t="s">
        <v>776</v>
      </c>
      <c r="T2864" s="25" t="s">
        <v>777</v>
      </c>
      <c r="V2864" s="25" t="s">
        <v>778</v>
      </c>
      <c r="X2864" s="25" t="s">
        <v>779</v>
      </c>
      <c r="AB2864" s="25" t="s">
        <v>780</v>
      </c>
      <c r="AC2864" s="25" t="s">
        <v>781</v>
      </c>
      <c r="AD2864" s="25">
        <v>0</v>
      </c>
      <c r="AE2864" s="25" t="s">
        <v>782</v>
      </c>
      <c r="AF2864" s="25">
        <v>-23.405956507862701</v>
      </c>
      <c r="AG2864" s="25">
        <v>-67.965885652326904</v>
      </c>
      <c r="AH2864" s="25">
        <v>0.47222222222222221</v>
      </c>
      <c r="AI2864" s="25" t="s">
        <v>783</v>
      </c>
      <c r="AM2864" s="25" t="s">
        <v>784</v>
      </c>
      <c r="AO2864" s="25" t="s">
        <v>785</v>
      </c>
      <c r="AR2864" s="25" t="s">
        <v>1217</v>
      </c>
    </row>
    <row r="2865" spans="1:44">
      <c r="A2865" s="25">
        <v>202506</v>
      </c>
      <c r="B2865" s="17" t="str">
        <f>IF(A2865="","",IFERROR(VLOOKUP(A2865,Campaña!A:K,2,0),"ID NO EXISTE"))</f>
        <v>Campaña junio 2025</v>
      </c>
      <c r="C2865" s="25">
        <v>448</v>
      </c>
      <c r="D2865" s="85" t="str">
        <f>IF(C2865="","",IFERROR(CONCATENATE(VLOOKUP(C2865,EstacionReplica!A:W,2,0)," - ",VLOOKUP(C2865,EstacionReplica!A:W,3,0)," - ",VLOOKUP(C2865,EstacionReplica!A:W,4,0)),"ID NO EXISTE"))</f>
        <v>E-185 - Registro individual - 1</v>
      </c>
      <c r="E2865" s="25">
        <v>2025</v>
      </c>
      <c r="F2865" s="25">
        <v>6</v>
      </c>
      <c r="G2865" s="25">
        <v>27</v>
      </c>
      <c r="H2865" s="86">
        <v>0.56944444444444442</v>
      </c>
      <c r="I2865" s="25" t="s">
        <v>771</v>
      </c>
      <c r="O2865" s="25" t="s">
        <v>772</v>
      </c>
      <c r="P2865" s="25" t="s">
        <v>773</v>
      </c>
      <c r="Q2865" s="25" t="s">
        <v>774</v>
      </c>
      <c r="R2865" s="25" t="s">
        <v>775</v>
      </c>
      <c r="S2865" s="25" t="s">
        <v>776</v>
      </c>
      <c r="T2865" s="25" t="s">
        <v>777</v>
      </c>
      <c r="V2865" s="25" t="s">
        <v>778</v>
      </c>
      <c r="X2865" s="25" t="s">
        <v>779</v>
      </c>
      <c r="AB2865" s="25" t="s">
        <v>780</v>
      </c>
      <c r="AC2865" s="25" t="s">
        <v>781</v>
      </c>
      <c r="AD2865" s="25">
        <v>10</v>
      </c>
      <c r="AE2865" s="25" t="s">
        <v>782</v>
      </c>
      <c r="AF2865" s="25">
        <v>-23.4065141584664</v>
      </c>
      <c r="AG2865" s="25">
        <v>-67.9628084187311</v>
      </c>
      <c r="AH2865" s="25">
        <v>0.56944444444444442</v>
      </c>
      <c r="AI2865" s="25" t="s">
        <v>787</v>
      </c>
      <c r="AM2865" s="25" t="s">
        <v>784</v>
      </c>
      <c r="AN2865" s="25" t="s">
        <v>821</v>
      </c>
      <c r="AO2865" s="25" t="s">
        <v>785</v>
      </c>
      <c r="AR2865" s="25" t="s">
        <v>1217</v>
      </c>
    </row>
    <row r="2866" spans="1:44">
      <c r="A2866" s="25">
        <v>202506</v>
      </c>
      <c r="B2866" s="17" t="str">
        <f>IF(A2866="","",IFERROR(VLOOKUP(A2866,Campaña!A:K,2,0),"ID NO EXISTE"))</f>
        <v>Campaña junio 2025</v>
      </c>
      <c r="C2866" s="25">
        <v>449</v>
      </c>
      <c r="D2866" s="85" t="str">
        <f>IF(C2866="","",IFERROR(CONCATENATE(VLOOKUP(C2866,EstacionReplica!A:W,2,0)," - ",VLOOKUP(C2866,EstacionReplica!A:W,3,0)," - ",VLOOKUP(C2866,EstacionReplica!A:W,4,0)),"ID NO EXISTE"))</f>
        <v>E-186 - Registro individual - 1</v>
      </c>
      <c r="E2866" s="25">
        <v>2025</v>
      </c>
      <c r="F2866" s="25">
        <v>6</v>
      </c>
      <c r="G2866" s="25">
        <v>27</v>
      </c>
      <c r="H2866" s="86">
        <v>0.57777777777777772</v>
      </c>
      <c r="I2866" s="25" t="s">
        <v>771</v>
      </c>
      <c r="O2866" s="25" t="s">
        <v>772</v>
      </c>
      <c r="P2866" s="25" t="s">
        <v>773</v>
      </c>
      <c r="Q2866" s="25" t="s">
        <v>774</v>
      </c>
      <c r="R2866" s="25" t="s">
        <v>775</v>
      </c>
      <c r="S2866" s="25" t="s">
        <v>776</v>
      </c>
      <c r="T2866" s="25" t="s">
        <v>777</v>
      </c>
      <c r="V2866" s="25" t="s">
        <v>778</v>
      </c>
      <c r="X2866" s="25" t="s">
        <v>779</v>
      </c>
      <c r="AB2866" s="25" t="s">
        <v>780</v>
      </c>
      <c r="AC2866" s="25" t="s">
        <v>781</v>
      </c>
      <c r="AD2866" s="25">
        <v>0</v>
      </c>
      <c r="AE2866" s="25" t="s">
        <v>782</v>
      </c>
      <c r="AF2866" s="25">
        <v>-23.406496225387301</v>
      </c>
      <c r="AG2866" s="25">
        <v>-67.962828131086397</v>
      </c>
      <c r="AH2866" s="25">
        <v>0.57777777777777772</v>
      </c>
      <c r="AI2866" s="25" t="s">
        <v>783</v>
      </c>
      <c r="AM2866" s="25" t="s">
        <v>784</v>
      </c>
      <c r="AO2866" s="25" t="s">
        <v>785</v>
      </c>
      <c r="AR2866" s="25" t="s">
        <v>1217</v>
      </c>
    </row>
    <row r="2867" spans="1:44">
      <c r="A2867" s="25">
        <v>202506</v>
      </c>
      <c r="B2867" s="17" t="str">
        <f>IF(A2867="","",IFERROR(VLOOKUP(A2867,Campaña!A:K,2,0),"ID NO EXISTE"))</f>
        <v>Campaña junio 2025</v>
      </c>
      <c r="C2867" s="25">
        <v>450</v>
      </c>
      <c r="D2867" s="85" t="str">
        <f>IF(C2867="","",IFERROR(CONCATENATE(VLOOKUP(C2867,EstacionReplica!A:W,2,0)," - ",VLOOKUP(C2867,EstacionReplica!A:W,3,0)," - ",VLOOKUP(C2867,EstacionReplica!A:W,4,0)),"ID NO EXISTE"))</f>
        <v>E-187 - Registro individual - 1</v>
      </c>
      <c r="E2867" s="25">
        <v>2025</v>
      </c>
      <c r="F2867" s="25">
        <v>6</v>
      </c>
      <c r="G2867" s="25">
        <v>27</v>
      </c>
      <c r="H2867" s="86">
        <v>0.46944444444444444</v>
      </c>
      <c r="I2867" s="25" t="s">
        <v>771</v>
      </c>
      <c r="O2867" s="25" t="s">
        <v>772</v>
      </c>
      <c r="P2867" s="25" t="s">
        <v>773</v>
      </c>
      <c r="Q2867" s="25" t="s">
        <v>774</v>
      </c>
      <c r="R2867" s="25" t="s">
        <v>775</v>
      </c>
      <c r="S2867" s="25" t="s">
        <v>776</v>
      </c>
      <c r="T2867" s="25" t="s">
        <v>777</v>
      </c>
      <c r="V2867" s="25" t="s">
        <v>778</v>
      </c>
      <c r="X2867" s="25" t="s">
        <v>779</v>
      </c>
      <c r="AB2867" s="25" t="s">
        <v>780</v>
      </c>
      <c r="AC2867" s="25" t="s">
        <v>781</v>
      </c>
      <c r="AD2867" s="25">
        <v>100</v>
      </c>
      <c r="AE2867" s="25" t="s">
        <v>782</v>
      </c>
      <c r="AF2867" s="25">
        <v>-23.406608912881701</v>
      </c>
      <c r="AG2867" s="25">
        <v>-67.966203532002993</v>
      </c>
      <c r="AH2867" s="25">
        <v>0.46944444444444444</v>
      </c>
      <c r="AI2867" s="25" t="s">
        <v>787</v>
      </c>
      <c r="AM2867" s="25" t="s">
        <v>784</v>
      </c>
      <c r="AN2867" s="25" t="s">
        <v>828</v>
      </c>
      <c r="AO2867" s="25" t="s">
        <v>785</v>
      </c>
      <c r="AR2867" s="25" t="s">
        <v>1217</v>
      </c>
    </row>
    <row r="2868" spans="1:44">
      <c r="A2868" s="25">
        <v>202506</v>
      </c>
      <c r="B2868" s="17" t="str">
        <f>IF(A2868="","",IFERROR(VLOOKUP(A2868,Campaña!A:K,2,0),"ID NO EXISTE"))</f>
        <v>Campaña junio 2025</v>
      </c>
      <c r="C2868" s="25">
        <v>451</v>
      </c>
      <c r="D2868" s="85" t="str">
        <f>IF(C2868="","",IFERROR(CONCATENATE(VLOOKUP(C2868,EstacionReplica!A:W,2,0)," - ",VLOOKUP(C2868,EstacionReplica!A:W,3,0)," - ",VLOOKUP(C2868,EstacionReplica!A:W,4,0)),"ID NO EXISTE"))</f>
        <v>E-188 - Registro individual - 1</v>
      </c>
      <c r="E2868" s="25">
        <v>2025</v>
      </c>
      <c r="F2868" s="25">
        <v>6</v>
      </c>
      <c r="G2868" s="25">
        <v>27</v>
      </c>
      <c r="H2868" s="86">
        <v>0.46944444444444444</v>
      </c>
      <c r="I2868" s="25" t="s">
        <v>771</v>
      </c>
      <c r="O2868" s="25" t="s">
        <v>772</v>
      </c>
      <c r="P2868" s="25" t="s">
        <v>773</v>
      </c>
      <c r="Q2868" s="25" t="s">
        <v>774</v>
      </c>
      <c r="R2868" s="25" t="s">
        <v>775</v>
      </c>
      <c r="S2868" s="25" t="s">
        <v>776</v>
      </c>
      <c r="T2868" s="25" t="s">
        <v>777</v>
      </c>
      <c r="V2868" s="25" t="s">
        <v>778</v>
      </c>
      <c r="X2868" s="25" t="s">
        <v>779</v>
      </c>
      <c r="AB2868" s="25" t="s">
        <v>780</v>
      </c>
      <c r="AC2868" s="25" t="s">
        <v>781</v>
      </c>
      <c r="AD2868" s="25">
        <v>100</v>
      </c>
      <c r="AE2868" s="25" t="s">
        <v>782</v>
      </c>
      <c r="AF2868" s="25">
        <v>-23.4065998813786</v>
      </c>
      <c r="AG2868" s="25">
        <v>-67.966203602152603</v>
      </c>
      <c r="AH2868" s="25">
        <v>0.46944444444444444</v>
      </c>
      <c r="AI2868" s="25" t="s">
        <v>787</v>
      </c>
      <c r="AM2868" s="25" t="s">
        <v>784</v>
      </c>
      <c r="AN2868" s="25" t="s">
        <v>828</v>
      </c>
      <c r="AO2868" s="25" t="s">
        <v>785</v>
      </c>
      <c r="AR2868" s="25" t="s">
        <v>1217</v>
      </c>
    </row>
    <row r="2869" spans="1:44">
      <c r="A2869" s="25">
        <v>202506</v>
      </c>
      <c r="B2869" s="17" t="str">
        <f>IF(A2869="","",IFERROR(VLOOKUP(A2869,Campaña!A:K,2,0),"ID NO EXISTE"))</f>
        <v>Campaña junio 2025</v>
      </c>
      <c r="C2869" s="25">
        <v>452</v>
      </c>
      <c r="D2869" s="85" t="str">
        <f>IF(C2869="","",IFERROR(CONCATENATE(VLOOKUP(C2869,EstacionReplica!A:W,2,0)," - ",VLOOKUP(C2869,EstacionReplica!A:W,3,0)," - ",VLOOKUP(C2869,EstacionReplica!A:W,4,0)),"ID NO EXISTE"))</f>
        <v>E-190 - Registro individual - 1</v>
      </c>
      <c r="E2869" s="25">
        <v>2025</v>
      </c>
      <c r="F2869" s="25">
        <v>6</v>
      </c>
      <c r="G2869" s="25">
        <v>27</v>
      </c>
      <c r="H2869" s="86">
        <v>0.52013888888888893</v>
      </c>
      <c r="I2869" s="25" t="s">
        <v>771</v>
      </c>
      <c r="O2869" s="25" t="s">
        <v>772</v>
      </c>
      <c r="P2869" s="25" t="s">
        <v>773</v>
      </c>
      <c r="Q2869" s="25" t="s">
        <v>774</v>
      </c>
      <c r="R2869" s="25" t="s">
        <v>775</v>
      </c>
      <c r="S2869" s="25" t="s">
        <v>776</v>
      </c>
      <c r="T2869" s="25" t="s">
        <v>777</v>
      </c>
      <c r="V2869" s="25" t="s">
        <v>778</v>
      </c>
      <c r="X2869" s="25" t="s">
        <v>779</v>
      </c>
      <c r="AB2869" s="25" t="s">
        <v>780</v>
      </c>
      <c r="AC2869" s="25" t="s">
        <v>781</v>
      </c>
      <c r="AD2869" s="25">
        <v>80</v>
      </c>
      <c r="AE2869" s="25" t="s">
        <v>782</v>
      </c>
      <c r="AF2869" s="25">
        <v>-23.407773563831601</v>
      </c>
      <c r="AG2869" s="25">
        <v>-67.962045051638896</v>
      </c>
      <c r="AH2869" s="25">
        <v>0.52013888888888893</v>
      </c>
      <c r="AI2869" s="25" t="s">
        <v>787</v>
      </c>
      <c r="AM2869" s="25" t="s">
        <v>784</v>
      </c>
      <c r="AN2869" s="25" t="s">
        <v>1243</v>
      </c>
      <c r="AO2869" s="25" t="s">
        <v>785</v>
      </c>
      <c r="AR2869" s="25" t="s">
        <v>1217</v>
      </c>
    </row>
    <row r="2870" spans="1:44">
      <c r="A2870" s="25">
        <v>202506</v>
      </c>
      <c r="B2870" s="17" t="str">
        <f>IF(A2870="","",IFERROR(VLOOKUP(A2870,Campaña!A:K,2,0),"ID NO EXISTE"))</f>
        <v>Campaña junio 2025</v>
      </c>
      <c r="C2870" s="25">
        <v>453</v>
      </c>
      <c r="D2870" s="85" t="str">
        <f>IF(C2870="","",IFERROR(CONCATENATE(VLOOKUP(C2870,EstacionReplica!A:W,2,0)," - ",VLOOKUP(C2870,EstacionReplica!A:W,3,0)," - ",VLOOKUP(C2870,EstacionReplica!A:W,4,0)),"ID NO EXISTE"))</f>
        <v>E-191 - Registro individual - 1</v>
      </c>
      <c r="E2870" s="25">
        <v>2025</v>
      </c>
      <c r="F2870" s="25">
        <v>6</v>
      </c>
      <c r="G2870" s="25">
        <v>27</v>
      </c>
      <c r="H2870" s="86">
        <v>0.57777777777777772</v>
      </c>
      <c r="I2870" s="25" t="s">
        <v>771</v>
      </c>
      <c r="O2870" s="25" t="s">
        <v>772</v>
      </c>
      <c r="P2870" s="25" t="s">
        <v>773</v>
      </c>
      <c r="Q2870" s="25" t="s">
        <v>774</v>
      </c>
      <c r="R2870" s="25" t="s">
        <v>775</v>
      </c>
      <c r="S2870" s="25" t="s">
        <v>776</v>
      </c>
      <c r="T2870" s="25" t="s">
        <v>777</v>
      </c>
      <c r="V2870" s="25" t="s">
        <v>778</v>
      </c>
      <c r="X2870" s="25" t="s">
        <v>779</v>
      </c>
      <c r="AB2870" s="25" t="s">
        <v>780</v>
      </c>
      <c r="AC2870" s="25" t="s">
        <v>781</v>
      </c>
      <c r="AD2870" s="25">
        <v>0</v>
      </c>
      <c r="AE2870" s="25" t="s">
        <v>782</v>
      </c>
      <c r="AF2870" s="25">
        <v>-23.4064155264977</v>
      </c>
      <c r="AG2870" s="25">
        <v>-67.962916836619101</v>
      </c>
      <c r="AH2870" s="25">
        <v>0.57777777777777772</v>
      </c>
      <c r="AI2870" s="25" t="s">
        <v>783</v>
      </c>
      <c r="AM2870" s="25" t="s">
        <v>784</v>
      </c>
      <c r="AO2870" s="25" t="s">
        <v>785</v>
      </c>
      <c r="AR2870" s="25" t="s">
        <v>1217</v>
      </c>
    </row>
    <row r="2871" spans="1:44">
      <c r="A2871" s="25">
        <v>202506</v>
      </c>
      <c r="B2871" s="17" t="str">
        <f>IF(A2871="","",IFERROR(VLOOKUP(A2871,Campaña!A:K,2,0),"ID NO EXISTE"))</f>
        <v>Campaña junio 2025</v>
      </c>
      <c r="C2871" s="25">
        <v>454</v>
      </c>
      <c r="D2871" s="85" t="str">
        <f>IF(C2871="","",IFERROR(CONCATENATE(VLOOKUP(C2871,EstacionReplica!A:W,2,0)," - ",VLOOKUP(C2871,EstacionReplica!A:W,3,0)," - ",VLOOKUP(C2871,EstacionReplica!A:W,4,0)),"ID NO EXISTE"))</f>
        <v>E-192 - Registro individual - 1</v>
      </c>
      <c r="E2871" s="25">
        <v>2025</v>
      </c>
      <c r="F2871" s="25">
        <v>6</v>
      </c>
      <c r="G2871" s="25">
        <v>27</v>
      </c>
      <c r="H2871" s="86">
        <v>0.53472222222222221</v>
      </c>
      <c r="I2871" s="25" t="s">
        <v>771</v>
      </c>
      <c r="O2871" s="25" t="s">
        <v>772</v>
      </c>
      <c r="P2871" s="25" t="s">
        <v>773</v>
      </c>
      <c r="Q2871" s="25" t="s">
        <v>774</v>
      </c>
      <c r="R2871" s="25" t="s">
        <v>775</v>
      </c>
      <c r="S2871" s="25" t="s">
        <v>776</v>
      </c>
      <c r="T2871" s="25" t="s">
        <v>777</v>
      </c>
      <c r="V2871" s="25" t="s">
        <v>778</v>
      </c>
      <c r="X2871" s="25" t="s">
        <v>779</v>
      </c>
      <c r="AB2871" s="25" t="s">
        <v>780</v>
      </c>
      <c r="AC2871" s="25" t="s">
        <v>781</v>
      </c>
      <c r="AD2871" s="25">
        <v>100</v>
      </c>
      <c r="AE2871" s="25" t="s">
        <v>782</v>
      </c>
      <c r="AF2871" s="25">
        <v>-23.4076927354456</v>
      </c>
      <c r="AG2871" s="25">
        <v>-67.962114186744202</v>
      </c>
      <c r="AH2871" s="25">
        <v>0.53472222222222221</v>
      </c>
      <c r="AI2871" s="25" t="s">
        <v>787</v>
      </c>
      <c r="AM2871" s="25" t="s">
        <v>784</v>
      </c>
      <c r="AN2871" s="25" t="s">
        <v>874</v>
      </c>
      <c r="AO2871" s="25" t="s">
        <v>785</v>
      </c>
      <c r="AR2871" s="25" t="s">
        <v>1217</v>
      </c>
    </row>
    <row r="2872" spans="1:44">
      <c r="A2872" s="25">
        <v>202506</v>
      </c>
      <c r="B2872" s="17" t="str">
        <f>IF(A2872="","",IFERROR(VLOOKUP(A2872,Campaña!A:K,2,0),"ID NO EXISTE"))</f>
        <v>Campaña junio 2025</v>
      </c>
      <c r="C2872" s="25">
        <v>455</v>
      </c>
      <c r="D2872" s="85" t="str">
        <f>IF(C2872="","",IFERROR(CONCATENATE(VLOOKUP(C2872,EstacionReplica!A:W,2,0)," - ",VLOOKUP(C2872,EstacionReplica!A:W,3,0)," - ",VLOOKUP(C2872,EstacionReplica!A:W,4,0)),"ID NO EXISTE"))</f>
        <v>E-193 - Registro individual - 1</v>
      </c>
      <c r="E2872" s="25">
        <v>2025</v>
      </c>
      <c r="F2872" s="25">
        <v>6</v>
      </c>
      <c r="G2872" s="25">
        <v>27</v>
      </c>
      <c r="H2872" s="86">
        <v>0.43055555555555558</v>
      </c>
      <c r="I2872" s="25" t="s">
        <v>771</v>
      </c>
      <c r="O2872" s="25" t="s">
        <v>772</v>
      </c>
      <c r="P2872" s="25" t="s">
        <v>773</v>
      </c>
      <c r="Q2872" s="25" t="s">
        <v>774</v>
      </c>
      <c r="R2872" s="25" t="s">
        <v>775</v>
      </c>
      <c r="S2872" s="25" t="s">
        <v>776</v>
      </c>
      <c r="T2872" s="25" t="s">
        <v>777</v>
      </c>
      <c r="V2872" s="25" t="s">
        <v>778</v>
      </c>
      <c r="X2872" s="25" t="s">
        <v>779</v>
      </c>
      <c r="AB2872" s="25" t="s">
        <v>780</v>
      </c>
      <c r="AC2872" s="25" t="s">
        <v>781</v>
      </c>
      <c r="AD2872" s="25">
        <v>85</v>
      </c>
      <c r="AE2872" s="25" t="s">
        <v>782</v>
      </c>
      <c r="AF2872" s="25">
        <v>-23.403233422264101</v>
      </c>
      <c r="AG2872" s="25">
        <v>-67.981711338584901</v>
      </c>
      <c r="AH2872" s="25">
        <v>0.43055555555555558</v>
      </c>
      <c r="AI2872" s="25" t="s">
        <v>787</v>
      </c>
      <c r="AM2872" s="25" t="s">
        <v>784</v>
      </c>
      <c r="AN2872" s="25" t="s">
        <v>1182</v>
      </c>
      <c r="AO2872" s="25" t="s">
        <v>785</v>
      </c>
      <c r="AR2872" s="25" t="s">
        <v>1217</v>
      </c>
    </row>
    <row r="2873" spans="1:44">
      <c r="A2873" s="25">
        <v>202506</v>
      </c>
      <c r="B2873" s="17" t="str">
        <f>IF(A2873="","",IFERROR(VLOOKUP(A2873,Campaña!A:K,2,0),"ID NO EXISTE"))</f>
        <v>Campaña junio 2025</v>
      </c>
      <c r="C2873" s="25">
        <v>456</v>
      </c>
      <c r="D2873" s="85" t="str">
        <f>IF(C2873="","",IFERROR(CONCATENATE(VLOOKUP(C2873,EstacionReplica!A:W,2,0)," - ",VLOOKUP(C2873,EstacionReplica!A:W,3,0)," - ",VLOOKUP(C2873,EstacionReplica!A:W,4,0)),"ID NO EXISTE"))</f>
        <v>E-194 - Registro individual - 1</v>
      </c>
      <c r="E2873" s="25">
        <v>2025</v>
      </c>
      <c r="F2873" s="25">
        <v>6</v>
      </c>
      <c r="G2873" s="25">
        <v>27</v>
      </c>
      <c r="H2873" s="86">
        <v>0.49027777777777776</v>
      </c>
      <c r="I2873" s="25" t="s">
        <v>771</v>
      </c>
      <c r="O2873" s="25" t="s">
        <v>772</v>
      </c>
      <c r="P2873" s="25" t="s">
        <v>773</v>
      </c>
      <c r="Q2873" s="25" t="s">
        <v>774</v>
      </c>
      <c r="R2873" s="25" t="s">
        <v>775</v>
      </c>
      <c r="S2873" s="25" t="s">
        <v>776</v>
      </c>
      <c r="T2873" s="25" t="s">
        <v>777</v>
      </c>
      <c r="V2873" s="25" t="s">
        <v>778</v>
      </c>
      <c r="X2873" s="25" t="s">
        <v>779</v>
      </c>
      <c r="AB2873" s="25" t="s">
        <v>780</v>
      </c>
      <c r="AC2873" s="25" t="s">
        <v>781</v>
      </c>
      <c r="AD2873" s="25">
        <v>95</v>
      </c>
      <c r="AE2873" s="25" t="s">
        <v>782</v>
      </c>
      <c r="AF2873" s="25">
        <v>-23.405229057881701</v>
      </c>
      <c r="AG2873" s="25">
        <v>-67.967877906611704</v>
      </c>
      <c r="AH2873" s="25">
        <v>0.49027777777777776</v>
      </c>
      <c r="AI2873" s="25" t="s">
        <v>787</v>
      </c>
      <c r="AM2873" s="25" t="s">
        <v>784</v>
      </c>
      <c r="AN2873" s="25" t="s">
        <v>964</v>
      </c>
      <c r="AO2873" s="25" t="s">
        <v>785</v>
      </c>
      <c r="AR2873" s="25" t="s">
        <v>1217</v>
      </c>
    </row>
    <row r="2874" spans="1:44">
      <c r="A2874" s="25">
        <v>202506</v>
      </c>
      <c r="B2874" s="17" t="str">
        <f>IF(A2874="","",IFERROR(VLOOKUP(A2874,Campaña!A:K,2,0),"ID NO EXISTE"))</f>
        <v>Campaña junio 2025</v>
      </c>
      <c r="C2874" s="25">
        <v>457</v>
      </c>
      <c r="D2874" s="85" t="str">
        <f>IF(C2874="","",IFERROR(CONCATENATE(VLOOKUP(C2874,EstacionReplica!A:W,2,0)," - ",VLOOKUP(C2874,EstacionReplica!A:W,3,0)," - ",VLOOKUP(C2874,EstacionReplica!A:W,4,0)),"ID NO EXISTE"))</f>
        <v>E-195 - Registro individual - 1</v>
      </c>
      <c r="E2874" s="25">
        <v>2025</v>
      </c>
      <c r="F2874" s="25">
        <v>6</v>
      </c>
      <c r="G2874" s="25">
        <v>27</v>
      </c>
      <c r="H2874" s="86">
        <v>0.40972222222222221</v>
      </c>
      <c r="I2874" s="25" t="s">
        <v>771</v>
      </c>
      <c r="O2874" s="25" t="s">
        <v>772</v>
      </c>
      <c r="P2874" s="25" t="s">
        <v>773</v>
      </c>
      <c r="Q2874" s="25" t="s">
        <v>774</v>
      </c>
      <c r="R2874" s="25" t="s">
        <v>775</v>
      </c>
      <c r="S2874" s="25" t="s">
        <v>776</v>
      </c>
      <c r="T2874" s="25" t="s">
        <v>777</v>
      </c>
      <c r="V2874" s="25" t="s">
        <v>778</v>
      </c>
      <c r="X2874" s="25" t="s">
        <v>779</v>
      </c>
      <c r="AB2874" s="25" t="s">
        <v>780</v>
      </c>
      <c r="AC2874" s="25" t="s">
        <v>781</v>
      </c>
      <c r="AD2874" s="25">
        <v>90</v>
      </c>
      <c r="AE2874" s="25" t="s">
        <v>782</v>
      </c>
      <c r="AF2874" s="25">
        <v>-23.404498210381199</v>
      </c>
      <c r="AG2874" s="25">
        <v>-67.974851330410999</v>
      </c>
      <c r="AH2874" s="25">
        <v>0.40972222222222221</v>
      </c>
      <c r="AI2874" s="25" t="s">
        <v>787</v>
      </c>
      <c r="AM2874" s="25" t="s">
        <v>784</v>
      </c>
      <c r="AN2874" s="25" t="s">
        <v>1027</v>
      </c>
      <c r="AO2874" s="25" t="s">
        <v>785</v>
      </c>
      <c r="AR2874" s="25" t="s">
        <v>1217</v>
      </c>
    </row>
    <row r="2875" spans="1:44">
      <c r="A2875" s="25">
        <v>202506</v>
      </c>
      <c r="B2875" s="17" t="str">
        <f>IF(A2875="","",IFERROR(VLOOKUP(A2875,Campaña!A:K,2,0),"ID NO EXISTE"))</f>
        <v>Campaña junio 2025</v>
      </c>
      <c r="C2875" s="25">
        <v>458</v>
      </c>
      <c r="D2875" s="85" t="str">
        <f>IF(C2875="","",IFERROR(CONCATENATE(VLOOKUP(C2875,EstacionReplica!A:W,2,0)," - ",VLOOKUP(C2875,EstacionReplica!A:W,3,0)," - ",VLOOKUP(C2875,EstacionReplica!A:W,4,0)),"ID NO EXISTE"))</f>
        <v>E-196 - Registro individual - 1</v>
      </c>
      <c r="E2875" s="25">
        <v>2025</v>
      </c>
      <c r="F2875" s="25">
        <v>6</v>
      </c>
      <c r="G2875" s="25">
        <v>27</v>
      </c>
      <c r="H2875" s="86">
        <v>0.50486111111111109</v>
      </c>
      <c r="I2875" s="25" t="s">
        <v>771</v>
      </c>
      <c r="O2875" s="25" t="s">
        <v>772</v>
      </c>
      <c r="P2875" s="25" t="s">
        <v>773</v>
      </c>
      <c r="Q2875" s="25" t="s">
        <v>774</v>
      </c>
      <c r="R2875" s="25" t="s">
        <v>775</v>
      </c>
      <c r="S2875" s="25" t="s">
        <v>776</v>
      </c>
      <c r="T2875" s="25" t="s">
        <v>777</v>
      </c>
      <c r="V2875" s="25" t="s">
        <v>778</v>
      </c>
      <c r="X2875" s="25" t="s">
        <v>779</v>
      </c>
      <c r="AB2875" s="25" t="s">
        <v>780</v>
      </c>
      <c r="AC2875" s="25" t="s">
        <v>781</v>
      </c>
      <c r="AD2875" s="25">
        <v>80</v>
      </c>
      <c r="AE2875" s="25" t="s">
        <v>782</v>
      </c>
      <c r="AF2875" s="25">
        <v>-23.407882591740101</v>
      </c>
      <c r="AG2875" s="25">
        <v>-67.962142065384498</v>
      </c>
      <c r="AH2875" s="25">
        <v>0.50486111111111109</v>
      </c>
      <c r="AI2875" s="25" t="s">
        <v>787</v>
      </c>
      <c r="AM2875" s="25" t="s">
        <v>784</v>
      </c>
      <c r="AN2875" s="25" t="s">
        <v>830</v>
      </c>
      <c r="AO2875" s="25" t="s">
        <v>785</v>
      </c>
      <c r="AR2875" s="25" t="s">
        <v>1217</v>
      </c>
    </row>
    <row r="2876" spans="1:44">
      <c r="A2876" s="25">
        <v>202506</v>
      </c>
      <c r="B2876" s="17" t="str">
        <f>IF(A2876="","",IFERROR(VLOOKUP(A2876,Campaña!A:K,2,0),"ID NO EXISTE"))</f>
        <v>Campaña junio 2025</v>
      </c>
      <c r="C2876" s="25">
        <v>459</v>
      </c>
      <c r="D2876" s="85" t="str">
        <f>IF(C2876="","",IFERROR(CONCATENATE(VLOOKUP(C2876,EstacionReplica!A:W,2,0)," - ",VLOOKUP(C2876,EstacionReplica!A:W,3,0)," - ",VLOOKUP(C2876,EstacionReplica!A:W,4,0)),"ID NO EXISTE"))</f>
        <v>E-197 - Registro individual - 1</v>
      </c>
      <c r="E2876" s="25">
        <v>2025</v>
      </c>
      <c r="F2876" s="25">
        <v>6</v>
      </c>
      <c r="G2876" s="25">
        <v>27</v>
      </c>
      <c r="H2876" s="86">
        <v>0.53194444444444444</v>
      </c>
      <c r="I2876" s="25" t="s">
        <v>771</v>
      </c>
      <c r="O2876" s="25" t="s">
        <v>772</v>
      </c>
      <c r="P2876" s="25" t="s">
        <v>773</v>
      </c>
      <c r="Q2876" s="25" t="s">
        <v>774</v>
      </c>
      <c r="R2876" s="25" t="s">
        <v>775</v>
      </c>
      <c r="S2876" s="25" t="s">
        <v>776</v>
      </c>
      <c r="T2876" s="25" t="s">
        <v>777</v>
      </c>
      <c r="V2876" s="25" t="s">
        <v>778</v>
      </c>
      <c r="X2876" s="25" t="s">
        <v>779</v>
      </c>
      <c r="AB2876" s="25" t="s">
        <v>780</v>
      </c>
      <c r="AC2876" s="25" t="s">
        <v>781</v>
      </c>
      <c r="AD2876" s="25">
        <v>100</v>
      </c>
      <c r="AE2876" s="25" t="s">
        <v>782</v>
      </c>
      <c r="AF2876" s="25">
        <v>-23.407674607463701</v>
      </c>
      <c r="AG2876" s="25">
        <v>-67.962104541723207</v>
      </c>
      <c r="AH2876" s="25">
        <v>0.53194444444444444</v>
      </c>
      <c r="AI2876" s="25" t="s">
        <v>787</v>
      </c>
      <c r="AM2876" s="25" t="s">
        <v>784</v>
      </c>
      <c r="AN2876" s="25" t="s">
        <v>842</v>
      </c>
      <c r="AO2876" s="25" t="s">
        <v>785</v>
      </c>
      <c r="AR2876" s="25" t="s">
        <v>1217</v>
      </c>
    </row>
    <row r="2877" spans="1:44">
      <c r="A2877" s="25">
        <v>202506</v>
      </c>
      <c r="B2877" s="17" t="str">
        <f>IF(A2877="","",IFERROR(VLOOKUP(A2877,Campaña!A:K,2,0),"ID NO EXISTE"))</f>
        <v>Campaña junio 2025</v>
      </c>
      <c r="C2877" s="25">
        <v>460</v>
      </c>
      <c r="D2877" s="85" t="str">
        <f>IF(C2877="","",IFERROR(CONCATENATE(VLOOKUP(C2877,EstacionReplica!A:W,2,0)," - ",VLOOKUP(C2877,EstacionReplica!A:W,3,0)," - ",VLOOKUP(C2877,EstacionReplica!A:W,4,0)),"ID NO EXISTE"))</f>
        <v>E-198 - Registro individual - 1</v>
      </c>
      <c r="E2877" s="25">
        <v>2025</v>
      </c>
      <c r="F2877" s="25">
        <v>6</v>
      </c>
      <c r="G2877" s="25">
        <v>27</v>
      </c>
      <c r="H2877" s="86">
        <v>0.53263888888888888</v>
      </c>
      <c r="I2877" s="25" t="s">
        <v>771</v>
      </c>
      <c r="O2877" s="25" t="s">
        <v>772</v>
      </c>
      <c r="P2877" s="25" t="s">
        <v>773</v>
      </c>
      <c r="Q2877" s="25" t="s">
        <v>774</v>
      </c>
      <c r="R2877" s="25" t="s">
        <v>775</v>
      </c>
      <c r="S2877" s="25" t="s">
        <v>776</v>
      </c>
      <c r="T2877" s="25" t="s">
        <v>777</v>
      </c>
      <c r="V2877" s="25" t="s">
        <v>778</v>
      </c>
      <c r="X2877" s="25" t="s">
        <v>779</v>
      </c>
      <c r="AB2877" s="25" t="s">
        <v>780</v>
      </c>
      <c r="AC2877" s="25" t="s">
        <v>781</v>
      </c>
      <c r="AD2877" s="25">
        <v>0</v>
      </c>
      <c r="AE2877" s="25" t="s">
        <v>782</v>
      </c>
      <c r="AF2877" s="25">
        <v>-23.4076838339566</v>
      </c>
      <c r="AG2877" s="25">
        <v>-67.962133828941205</v>
      </c>
      <c r="AH2877" s="25">
        <v>0.53263888888888888</v>
      </c>
      <c r="AI2877" s="25" t="s">
        <v>783</v>
      </c>
      <c r="AM2877" s="25" t="s">
        <v>784</v>
      </c>
      <c r="AO2877" s="25" t="s">
        <v>785</v>
      </c>
      <c r="AR2877" s="25" t="s">
        <v>1217</v>
      </c>
    </row>
    <row r="2878" spans="1:44">
      <c r="A2878" s="25">
        <v>202506</v>
      </c>
      <c r="B2878" s="17" t="str">
        <f>IF(A2878="","",IFERROR(VLOOKUP(A2878,Campaña!A:K,2,0),"ID NO EXISTE"))</f>
        <v>Campaña junio 2025</v>
      </c>
      <c r="C2878" s="25">
        <v>461</v>
      </c>
      <c r="D2878" s="85" t="str">
        <f>IF(C2878="","",IFERROR(CONCATENATE(VLOOKUP(C2878,EstacionReplica!A:W,2,0)," - ",VLOOKUP(C2878,EstacionReplica!A:W,3,0)," - ",VLOOKUP(C2878,EstacionReplica!A:W,4,0)),"ID NO EXISTE"))</f>
        <v>E-199 - Registro individual - 1</v>
      </c>
      <c r="E2878" s="25">
        <v>2025</v>
      </c>
      <c r="F2878" s="25">
        <v>6</v>
      </c>
      <c r="G2878" s="25">
        <v>27</v>
      </c>
      <c r="H2878" s="86">
        <v>0.57777777777777772</v>
      </c>
      <c r="I2878" s="25" t="s">
        <v>771</v>
      </c>
      <c r="O2878" s="25" t="s">
        <v>772</v>
      </c>
      <c r="P2878" s="25" t="s">
        <v>773</v>
      </c>
      <c r="Q2878" s="25" t="s">
        <v>774</v>
      </c>
      <c r="R2878" s="25" t="s">
        <v>775</v>
      </c>
      <c r="S2878" s="25" t="s">
        <v>776</v>
      </c>
      <c r="T2878" s="25" t="s">
        <v>777</v>
      </c>
      <c r="V2878" s="25" t="s">
        <v>778</v>
      </c>
      <c r="X2878" s="25" t="s">
        <v>779</v>
      </c>
      <c r="AB2878" s="25" t="s">
        <v>780</v>
      </c>
      <c r="AC2878" s="25" t="s">
        <v>781</v>
      </c>
      <c r="AD2878" s="25">
        <v>0</v>
      </c>
      <c r="AE2878" s="25" t="s">
        <v>782</v>
      </c>
      <c r="AF2878" s="25">
        <v>-23.406559510795699</v>
      </c>
      <c r="AG2878" s="25">
        <v>-67.962837424240405</v>
      </c>
      <c r="AH2878" s="25">
        <v>0.57777777777777772</v>
      </c>
      <c r="AI2878" s="25" t="s">
        <v>783</v>
      </c>
      <c r="AM2878" s="25" t="s">
        <v>784</v>
      </c>
      <c r="AO2878" s="25" t="s">
        <v>785</v>
      </c>
      <c r="AR2878" s="25" t="s">
        <v>1217</v>
      </c>
    </row>
    <row r="2879" spans="1:44">
      <c r="A2879" s="25">
        <v>202506</v>
      </c>
      <c r="B2879" s="17" t="str">
        <f>IF(A2879="","",IFERROR(VLOOKUP(A2879,Campaña!A:K,2,0),"ID NO EXISTE"))</f>
        <v>Campaña junio 2025</v>
      </c>
      <c r="C2879" s="25">
        <v>462</v>
      </c>
      <c r="D2879" s="85" t="str">
        <f>IF(C2879="","",IFERROR(CONCATENATE(VLOOKUP(C2879,EstacionReplica!A:W,2,0)," - ",VLOOKUP(C2879,EstacionReplica!A:W,3,0)," - ",VLOOKUP(C2879,EstacionReplica!A:W,4,0)),"ID NO EXISTE"))</f>
        <v>E-200 - Registro individual - 1</v>
      </c>
      <c r="E2879" s="25">
        <v>2025</v>
      </c>
      <c r="F2879" s="25">
        <v>6</v>
      </c>
      <c r="G2879" s="25">
        <v>27</v>
      </c>
      <c r="H2879" s="86">
        <v>0.43472222222222223</v>
      </c>
      <c r="I2879" s="25" t="s">
        <v>771</v>
      </c>
      <c r="O2879" s="25" t="s">
        <v>772</v>
      </c>
      <c r="P2879" s="25" t="s">
        <v>773</v>
      </c>
      <c r="Q2879" s="25" t="s">
        <v>774</v>
      </c>
      <c r="R2879" s="25" t="s">
        <v>775</v>
      </c>
      <c r="S2879" s="25" t="s">
        <v>776</v>
      </c>
      <c r="T2879" s="25" t="s">
        <v>777</v>
      </c>
      <c r="V2879" s="25" t="s">
        <v>778</v>
      </c>
      <c r="X2879" s="25" t="s">
        <v>779</v>
      </c>
      <c r="AB2879" s="25" t="s">
        <v>780</v>
      </c>
      <c r="AC2879" s="25" t="s">
        <v>781</v>
      </c>
      <c r="AD2879" s="25">
        <v>0</v>
      </c>
      <c r="AE2879" s="25" t="s">
        <v>782</v>
      </c>
      <c r="AF2879" s="25">
        <v>-23.404401846644799</v>
      </c>
      <c r="AG2879" s="25">
        <v>-67.987779628425798</v>
      </c>
      <c r="AH2879" s="25">
        <v>0.43472222222222223</v>
      </c>
      <c r="AI2879" s="25" t="s">
        <v>783</v>
      </c>
      <c r="AM2879" s="25" t="s">
        <v>784</v>
      </c>
      <c r="AO2879" s="25" t="s">
        <v>785</v>
      </c>
      <c r="AR2879" s="25" t="s">
        <v>1217</v>
      </c>
    </row>
    <row r="2880" spans="1:44">
      <c r="A2880" s="25">
        <v>202506</v>
      </c>
      <c r="B2880" s="17" t="str">
        <f>IF(A2880="","",IFERROR(VLOOKUP(A2880,Campaña!A:K,2,0),"ID NO EXISTE"))</f>
        <v>Campaña junio 2025</v>
      </c>
      <c r="C2880" s="25">
        <v>463</v>
      </c>
      <c r="D2880" s="85" t="str">
        <f>IF(C2880="","",IFERROR(CONCATENATE(VLOOKUP(C2880,EstacionReplica!A:W,2,0)," - ",VLOOKUP(C2880,EstacionReplica!A:W,3,0)," - ",VLOOKUP(C2880,EstacionReplica!A:W,4,0)),"ID NO EXISTE"))</f>
        <v>E-201 - Registro individual - 1</v>
      </c>
      <c r="E2880" s="25">
        <v>2025</v>
      </c>
      <c r="F2880" s="25">
        <v>6</v>
      </c>
      <c r="G2880" s="25">
        <v>27</v>
      </c>
      <c r="H2880" s="86">
        <v>0.3659722222222222</v>
      </c>
      <c r="I2880" s="25" t="s">
        <v>771</v>
      </c>
      <c r="O2880" s="25" t="s">
        <v>772</v>
      </c>
      <c r="P2880" s="25" t="s">
        <v>773</v>
      </c>
      <c r="Q2880" s="25" t="s">
        <v>774</v>
      </c>
      <c r="R2880" s="25" t="s">
        <v>775</v>
      </c>
      <c r="S2880" s="25" t="s">
        <v>776</v>
      </c>
      <c r="T2880" s="25" t="s">
        <v>777</v>
      </c>
      <c r="V2880" s="25" t="s">
        <v>778</v>
      </c>
      <c r="X2880" s="25" t="s">
        <v>779</v>
      </c>
      <c r="AB2880" s="25" t="s">
        <v>780</v>
      </c>
      <c r="AC2880" s="25" t="s">
        <v>781</v>
      </c>
      <c r="AD2880" s="25">
        <v>0</v>
      </c>
      <c r="AE2880" s="25" t="s">
        <v>782</v>
      </c>
      <c r="AF2880" s="25">
        <v>-23.4068369066025</v>
      </c>
      <c r="AG2880" s="25">
        <v>-67.997028822923994</v>
      </c>
      <c r="AH2880" s="25">
        <v>0.3659722222222222</v>
      </c>
      <c r="AI2880" s="25" t="s">
        <v>789</v>
      </c>
      <c r="AM2880" s="25" t="s">
        <v>784</v>
      </c>
      <c r="AN2880" s="25" t="s">
        <v>801</v>
      </c>
      <c r="AO2880" s="25" t="s">
        <v>785</v>
      </c>
      <c r="AR2880" s="25" t="s">
        <v>1217</v>
      </c>
    </row>
    <row r="2881" spans="1:44">
      <c r="A2881" s="25">
        <v>202506</v>
      </c>
      <c r="B2881" s="17" t="str">
        <f>IF(A2881="","",IFERROR(VLOOKUP(A2881,Campaña!A:K,2,0),"ID NO EXISTE"))</f>
        <v>Campaña junio 2025</v>
      </c>
      <c r="C2881" s="25">
        <v>464</v>
      </c>
      <c r="D2881" s="85" t="str">
        <f>IF(C2881="","",IFERROR(CONCATENATE(VLOOKUP(C2881,EstacionReplica!A:W,2,0)," - ",VLOOKUP(C2881,EstacionReplica!A:W,3,0)," - ",VLOOKUP(C2881,EstacionReplica!A:W,4,0)),"ID NO EXISTE"))</f>
        <v>E-202 - Registro individual - 1</v>
      </c>
      <c r="E2881" s="25">
        <v>2025</v>
      </c>
      <c r="F2881" s="25">
        <v>6</v>
      </c>
      <c r="G2881" s="25">
        <v>27</v>
      </c>
      <c r="H2881" s="86">
        <v>0.39097222222222222</v>
      </c>
      <c r="I2881" s="25" t="s">
        <v>771</v>
      </c>
      <c r="O2881" s="25" t="s">
        <v>772</v>
      </c>
      <c r="P2881" s="25" t="s">
        <v>773</v>
      </c>
      <c r="Q2881" s="25" t="s">
        <v>774</v>
      </c>
      <c r="R2881" s="25" t="s">
        <v>775</v>
      </c>
      <c r="S2881" s="25" t="s">
        <v>776</v>
      </c>
      <c r="T2881" s="25" t="s">
        <v>777</v>
      </c>
      <c r="V2881" s="25" t="s">
        <v>778</v>
      </c>
      <c r="X2881" s="25" t="s">
        <v>779</v>
      </c>
      <c r="AB2881" s="25" t="s">
        <v>780</v>
      </c>
      <c r="AC2881" s="25" t="s">
        <v>781</v>
      </c>
      <c r="AD2881" s="25">
        <v>0</v>
      </c>
      <c r="AE2881" s="25" t="s">
        <v>782</v>
      </c>
      <c r="AF2881" s="25">
        <v>-23.403200566749501</v>
      </c>
      <c r="AG2881" s="25">
        <v>-67.972551807763793</v>
      </c>
      <c r="AH2881" s="25">
        <v>0.39097222222222222</v>
      </c>
      <c r="AI2881" s="25" t="s">
        <v>783</v>
      </c>
      <c r="AM2881" s="25" t="s">
        <v>784</v>
      </c>
      <c r="AO2881" s="25" t="s">
        <v>785</v>
      </c>
      <c r="AR2881" s="25" t="s">
        <v>1217</v>
      </c>
    </row>
    <row r="2882" spans="1:44">
      <c r="A2882" s="25">
        <v>202506</v>
      </c>
      <c r="B2882" s="17" t="str">
        <f>IF(A2882="","",IFERROR(VLOOKUP(A2882,Campaña!A:K,2,0),"ID NO EXISTE"))</f>
        <v>Campaña junio 2025</v>
      </c>
      <c r="C2882" s="25">
        <v>465</v>
      </c>
      <c r="D2882" s="85" t="str">
        <f>IF(C2882="","",IFERROR(CONCATENATE(VLOOKUP(C2882,EstacionReplica!A:W,2,0)," - ",VLOOKUP(C2882,EstacionReplica!A:W,3,0)," - ",VLOOKUP(C2882,EstacionReplica!A:W,4,0)),"ID NO EXISTE"))</f>
        <v>E-203 - Registro individual - 1</v>
      </c>
      <c r="E2882" s="25">
        <v>2025</v>
      </c>
      <c r="F2882" s="25">
        <v>6</v>
      </c>
      <c r="G2882" s="25">
        <v>27</v>
      </c>
      <c r="H2882" s="86">
        <v>0.39444444444444443</v>
      </c>
      <c r="I2882" s="25" t="s">
        <v>771</v>
      </c>
      <c r="O2882" s="25" t="s">
        <v>772</v>
      </c>
      <c r="P2882" s="25" t="s">
        <v>773</v>
      </c>
      <c r="Q2882" s="25" t="s">
        <v>774</v>
      </c>
      <c r="R2882" s="25" t="s">
        <v>775</v>
      </c>
      <c r="S2882" s="25" t="s">
        <v>776</v>
      </c>
      <c r="T2882" s="25" t="s">
        <v>777</v>
      </c>
      <c r="V2882" s="25" t="s">
        <v>778</v>
      </c>
      <c r="X2882" s="25" t="s">
        <v>779</v>
      </c>
      <c r="AB2882" s="25" t="s">
        <v>780</v>
      </c>
      <c r="AC2882" s="25" t="s">
        <v>781</v>
      </c>
      <c r="AD2882" s="25">
        <v>0</v>
      </c>
      <c r="AE2882" s="25" t="s">
        <v>782</v>
      </c>
      <c r="AF2882" s="25">
        <v>-23.402387313098401</v>
      </c>
      <c r="AG2882" s="25">
        <v>-67.973869411727307</v>
      </c>
      <c r="AH2882" s="25">
        <v>0.39444444444444443</v>
      </c>
      <c r="AI2882" s="25" t="s">
        <v>783</v>
      </c>
      <c r="AM2882" s="25" t="s">
        <v>784</v>
      </c>
      <c r="AO2882" s="25" t="s">
        <v>785</v>
      </c>
      <c r="AR2882" s="25" t="s">
        <v>1217</v>
      </c>
    </row>
    <row r="2883" spans="1:44">
      <c r="A2883" s="25">
        <v>202506</v>
      </c>
      <c r="B2883" s="17" t="str">
        <f>IF(A2883="","",IFERROR(VLOOKUP(A2883,Campaña!A:K,2,0),"ID NO EXISTE"))</f>
        <v>Campaña junio 2025</v>
      </c>
      <c r="C2883" s="25">
        <v>466</v>
      </c>
      <c r="D2883" s="85" t="str">
        <f>IF(C2883="","",IFERROR(CONCATENATE(VLOOKUP(C2883,EstacionReplica!A:W,2,0)," - ",VLOOKUP(C2883,EstacionReplica!A:W,3,0)," - ",VLOOKUP(C2883,EstacionReplica!A:W,4,0)),"ID NO EXISTE"))</f>
        <v>E-204 - Registro individual - 1</v>
      </c>
      <c r="E2883" s="25">
        <v>2025</v>
      </c>
      <c r="F2883" s="25">
        <v>6</v>
      </c>
      <c r="G2883" s="25">
        <v>27</v>
      </c>
      <c r="H2883" s="86">
        <v>0.41180555555555554</v>
      </c>
      <c r="I2883" s="25" t="s">
        <v>771</v>
      </c>
      <c r="O2883" s="25" t="s">
        <v>772</v>
      </c>
      <c r="P2883" s="25" t="s">
        <v>773</v>
      </c>
      <c r="Q2883" s="25" t="s">
        <v>774</v>
      </c>
      <c r="R2883" s="25" t="s">
        <v>775</v>
      </c>
      <c r="S2883" s="25" t="s">
        <v>776</v>
      </c>
      <c r="T2883" s="25" t="s">
        <v>777</v>
      </c>
      <c r="V2883" s="25" t="s">
        <v>778</v>
      </c>
      <c r="X2883" s="25" t="s">
        <v>779</v>
      </c>
      <c r="AB2883" s="25" t="s">
        <v>780</v>
      </c>
      <c r="AC2883" s="25" t="s">
        <v>781</v>
      </c>
      <c r="AD2883" s="25">
        <v>90</v>
      </c>
      <c r="AE2883" s="25" t="s">
        <v>782</v>
      </c>
      <c r="AF2883" s="25">
        <v>-23.404143733520002</v>
      </c>
      <c r="AG2883" s="25">
        <v>-67.974511544899698</v>
      </c>
      <c r="AH2883" s="25">
        <v>0.41180555555555554</v>
      </c>
      <c r="AI2883" s="25" t="s">
        <v>787</v>
      </c>
      <c r="AM2883" s="25" t="s">
        <v>784</v>
      </c>
      <c r="AN2883" s="25" t="s">
        <v>819</v>
      </c>
      <c r="AO2883" s="25" t="s">
        <v>785</v>
      </c>
      <c r="AR2883" s="25" t="s">
        <v>1217</v>
      </c>
    </row>
    <row r="2884" spans="1:44">
      <c r="A2884" s="25">
        <v>202506</v>
      </c>
      <c r="B2884" s="17" t="str">
        <f>IF(A2884="","",IFERROR(VLOOKUP(A2884,Campaña!A:K,2,0),"ID NO EXISTE"))</f>
        <v>Campaña junio 2025</v>
      </c>
      <c r="C2884" s="25">
        <v>467</v>
      </c>
      <c r="D2884" s="85" t="str">
        <f>IF(C2884="","",IFERROR(CONCATENATE(VLOOKUP(C2884,EstacionReplica!A:W,2,0)," - ",VLOOKUP(C2884,EstacionReplica!A:W,3,0)," - ",VLOOKUP(C2884,EstacionReplica!A:W,4,0)),"ID NO EXISTE"))</f>
        <v>E-205 - Registro individual - 1</v>
      </c>
      <c r="E2884" s="25">
        <v>2025</v>
      </c>
      <c r="F2884" s="25">
        <v>6</v>
      </c>
      <c r="G2884" s="25">
        <v>27</v>
      </c>
      <c r="H2884" s="86">
        <v>0.53749999999999998</v>
      </c>
      <c r="I2884" s="25" t="s">
        <v>771</v>
      </c>
      <c r="O2884" s="25" t="s">
        <v>772</v>
      </c>
      <c r="P2884" s="25" t="s">
        <v>773</v>
      </c>
      <c r="Q2884" s="25" t="s">
        <v>774</v>
      </c>
      <c r="R2884" s="25" t="s">
        <v>775</v>
      </c>
      <c r="S2884" s="25" t="s">
        <v>776</v>
      </c>
      <c r="T2884" s="25" t="s">
        <v>777</v>
      </c>
      <c r="V2884" s="25" t="s">
        <v>778</v>
      </c>
      <c r="X2884" s="25" t="s">
        <v>779</v>
      </c>
      <c r="AB2884" s="25" t="s">
        <v>780</v>
      </c>
      <c r="AC2884" s="25" t="s">
        <v>781</v>
      </c>
      <c r="AD2884" s="25">
        <v>100</v>
      </c>
      <c r="AE2884" s="25" t="s">
        <v>782</v>
      </c>
      <c r="AF2884" s="25">
        <v>-23.407729186405302</v>
      </c>
      <c r="AG2884" s="25">
        <v>-67.962162834453594</v>
      </c>
      <c r="AH2884" s="25">
        <v>0.53749999999999998</v>
      </c>
      <c r="AI2884" s="25" t="s">
        <v>787</v>
      </c>
      <c r="AM2884" s="25" t="s">
        <v>784</v>
      </c>
      <c r="AN2884" s="25" t="s">
        <v>874</v>
      </c>
      <c r="AO2884" s="25" t="s">
        <v>785</v>
      </c>
      <c r="AR2884" s="25" t="s">
        <v>1217</v>
      </c>
    </row>
    <row r="2885" spans="1:44">
      <c r="A2885" s="25">
        <v>202506</v>
      </c>
      <c r="B2885" s="17" t="str">
        <f>IF(A2885="","",IFERROR(VLOOKUP(A2885,Campaña!A:K,2,0),"ID NO EXISTE"))</f>
        <v>Campaña junio 2025</v>
      </c>
      <c r="C2885" s="25">
        <v>468</v>
      </c>
      <c r="D2885" s="85" t="str">
        <f>IF(C2885="","",IFERROR(CONCATENATE(VLOOKUP(C2885,EstacionReplica!A:W,2,0)," - ",VLOOKUP(C2885,EstacionReplica!A:W,3,0)," - ",VLOOKUP(C2885,EstacionReplica!A:W,4,0)),"ID NO EXISTE"))</f>
        <v>E-206 - Registro individual - 1</v>
      </c>
      <c r="E2885" s="25">
        <v>2025</v>
      </c>
      <c r="F2885" s="25">
        <v>6</v>
      </c>
      <c r="G2885" s="25">
        <v>27</v>
      </c>
      <c r="H2885" s="86">
        <v>0.53680555555555554</v>
      </c>
      <c r="I2885" s="25" t="s">
        <v>771</v>
      </c>
      <c r="O2885" s="25" t="s">
        <v>772</v>
      </c>
      <c r="P2885" s="25" t="s">
        <v>773</v>
      </c>
      <c r="Q2885" s="25" t="s">
        <v>774</v>
      </c>
      <c r="R2885" s="25" t="s">
        <v>775</v>
      </c>
      <c r="S2885" s="25" t="s">
        <v>776</v>
      </c>
      <c r="T2885" s="25" t="s">
        <v>777</v>
      </c>
      <c r="V2885" s="25" t="s">
        <v>778</v>
      </c>
      <c r="X2885" s="25" t="s">
        <v>779</v>
      </c>
      <c r="AB2885" s="25" t="s">
        <v>780</v>
      </c>
      <c r="AC2885" s="25" t="s">
        <v>781</v>
      </c>
      <c r="AD2885" s="25">
        <v>100</v>
      </c>
      <c r="AE2885" s="25" t="s">
        <v>782</v>
      </c>
      <c r="AF2885" s="25">
        <v>-23.407720219912999</v>
      </c>
      <c r="AG2885" s="25">
        <v>-67.962172690767105</v>
      </c>
      <c r="AH2885" s="25">
        <v>0.53680555555555554</v>
      </c>
      <c r="AI2885" s="25" t="s">
        <v>787</v>
      </c>
      <c r="AM2885" s="25" t="s">
        <v>784</v>
      </c>
      <c r="AN2885" s="25" t="s">
        <v>928</v>
      </c>
      <c r="AO2885" s="25" t="s">
        <v>785</v>
      </c>
      <c r="AR2885" s="25" t="s">
        <v>1217</v>
      </c>
    </row>
    <row r="2886" spans="1:44">
      <c r="A2886" s="25">
        <v>202506</v>
      </c>
      <c r="B2886" s="17" t="str">
        <f>IF(A2886="","",IFERROR(VLOOKUP(A2886,Campaña!A:K,2,0),"ID NO EXISTE"))</f>
        <v>Campaña junio 2025</v>
      </c>
      <c r="C2886" s="25">
        <v>469</v>
      </c>
      <c r="D2886" s="85" t="str">
        <f>IF(C2886="","",IFERROR(CONCATENATE(VLOOKUP(C2886,EstacionReplica!A:W,2,0)," - ",VLOOKUP(C2886,EstacionReplica!A:W,3,0)," - ",VLOOKUP(C2886,EstacionReplica!A:W,4,0)),"ID NO EXISTE"))</f>
        <v>E-207 - Registro individual - 1</v>
      </c>
      <c r="E2886" s="25">
        <v>2025</v>
      </c>
      <c r="F2886" s="25">
        <v>6</v>
      </c>
      <c r="G2886" s="25">
        <v>27</v>
      </c>
      <c r="H2886" s="86">
        <v>0.53749999999999998</v>
      </c>
      <c r="I2886" s="25" t="s">
        <v>771</v>
      </c>
      <c r="O2886" s="25" t="s">
        <v>772</v>
      </c>
      <c r="P2886" s="25" t="s">
        <v>773</v>
      </c>
      <c r="Q2886" s="25" t="s">
        <v>774</v>
      </c>
      <c r="R2886" s="25" t="s">
        <v>775</v>
      </c>
      <c r="S2886" s="25" t="s">
        <v>776</v>
      </c>
      <c r="T2886" s="25" t="s">
        <v>777</v>
      </c>
      <c r="V2886" s="25" t="s">
        <v>778</v>
      </c>
      <c r="X2886" s="25" t="s">
        <v>779</v>
      </c>
      <c r="AB2886" s="25" t="s">
        <v>780</v>
      </c>
      <c r="AC2886" s="25" t="s">
        <v>781</v>
      </c>
      <c r="AD2886" s="25">
        <v>100</v>
      </c>
      <c r="AE2886" s="25" t="s">
        <v>782</v>
      </c>
      <c r="AF2886" s="25">
        <v>-23.407720219912999</v>
      </c>
      <c r="AG2886" s="25">
        <v>-67.962172690767105</v>
      </c>
      <c r="AH2886" s="25">
        <v>0.53749999999999998</v>
      </c>
      <c r="AI2886" s="25" t="s">
        <v>787</v>
      </c>
      <c r="AM2886" s="25" t="s">
        <v>784</v>
      </c>
      <c r="AN2886" s="25" t="s">
        <v>929</v>
      </c>
      <c r="AO2886" s="25" t="s">
        <v>785</v>
      </c>
      <c r="AR2886" s="25" t="s">
        <v>1217</v>
      </c>
    </row>
    <row r="2887" spans="1:44">
      <c r="A2887" s="25">
        <v>202506</v>
      </c>
      <c r="B2887" s="17" t="str">
        <f>IF(A2887="","",IFERROR(VLOOKUP(A2887,Campaña!A:K,2,0),"ID NO EXISTE"))</f>
        <v>Campaña junio 2025</v>
      </c>
      <c r="C2887" s="25">
        <v>470</v>
      </c>
      <c r="D2887" s="85" t="str">
        <f>IF(C2887="","",IFERROR(CONCATENATE(VLOOKUP(C2887,EstacionReplica!A:W,2,0)," - ",VLOOKUP(C2887,EstacionReplica!A:W,3,0)," - ",VLOOKUP(C2887,EstacionReplica!A:W,4,0)),"ID NO EXISTE"))</f>
        <v>E-208 - Registro individual - 1</v>
      </c>
      <c r="E2887" s="25">
        <v>2025</v>
      </c>
      <c r="F2887" s="25">
        <v>6</v>
      </c>
      <c r="G2887" s="25">
        <v>27</v>
      </c>
      <c r="H2887" s="86">
        <v>0.53888888888888886</v>
      </c>
      <c r="I2887" s="25" t="s">
        <v>771</v>
      </c>
      <c r="O2887" s="25" t="s">
        <v>772</v>
      </c>
      <c r="P2887" s="25" t="s">
        <v>773</v>
      </c>
      <c r="Q2887" s="25" t="s">
        <v>774</v>
      </c>
      <c r="R2887" s="25" t="s">
        <v>775</v>
      </c>
      <c r="S2887" s="25" t="s">
        <v>776</v>
      </c>
      <c r="T2887" s="25" t="s">
        <v>777</v>
      </c>
      <c r="V2887" s="25" t="s">
        <v>778</v>
      </c>
      <c r="X2887" s="25" t="s">
        <v>779</v>
      </c>
      <c r="AB2887" s="25" t="s">
        <v>780</v>
      </c>
      <c r="AC2887" s="25" t="s">
        <v>781</v>
      </c>
      <c r="AD2887" s="25">
        <v>100</v>
      </c>
      <c r="AE2887" s="25" t="s">
        <v>782</v>
      </c>
      <c r="AF2887" s="25">
        <v>-23.4077023519222</v>
      </c>
      <c r="AG2887" s="25">
        <v>-67.962202189274805</v>
      </c>
      <c r="AH2887" s="25">
        <v>0.53888888888888886</v>
      </c>
      <c r="AI2887" s="25" t="s">
        <v>787</v>
      </c>
      <c r="AM2887" s="25" t="s">
        <v>784</v>
      </c>
      <c r="AN2887" s="25" t="s">
        <v>842</v>
      </c>
      <c r="AO2887" s="25" t="s">
        <v>785</v>
      </c>
      <c r="AR2887" s="25" t="s">
        <v>1217</v>
      </c>
    </row>
    <row r="2888" spans="1:44">
      <c r="A2888" s="25">
        <v>202506</v>
      </c>
      <c r="B2888" s="17" t="str">
        <f>IF(A2888="","",IFERROR(VLOOKUP(A2888,Campaña!A:K,2,0),"ID NO EXISTE"))</f>
        <v>Campaña junio 2025</v>
      </c>
      <c r="C2888" s="25">
        <v>471</v>
      </c>
      <c r="D2888" s="85" t="str">
        <f>IF(C2888="","",IFERROR(CONCATENATE(VLOOKUP(C2888,EstacionReplica!A:W,2,0)," - ",VLOOKUP(C2888,EstacionReplica!A:W,3,0)," - ",VLOOKUP(C2888,EstacionReplica!A:W,4,0)),"ID NO EXISTE"))</f>
        <v>E-209 - Registro individual - 1</v>
      </c>
      <c r="E2888" s="25">
        <v>2025</v>
      </c>
      <c r="F2888" s="25">
        <v>6</v>
      </c>
      <c r="G2888" s="25">
        <v>27</v>
      </c>
      <c r="H2888" s="86">
        <v>0.54166666666666663</v>
      </c>
      <c r="I2888" s="25" t="s">
        <v>771</v>
      </c>
      <c r="O2888" s="25" t="s">
        <v>772</v>
      </c>
      <c r="P2888" s="25" t="s">
        <v>773</v>
      </c>
      <c r="Q2888" s="25" t="s">
        <v>774</v>
      </c>
      <c r="R2888" s="25" t="s">
        <v>775</v>
      </c>
      <c r="S2888" s="25" t="s">
        <v>776</v>
      </c>
      <c r="T2888" s="25" t="s">
        <v>777</v>
      </c>
      <c r="V2888" s="25" t="s">
        <v>778</v>
      </c>
      <c r="X2888" s="25" t="s">
        <v>779</v>
      </c>
      <c r="AB2888" s="25" t="s">
        <v>780</v>
      </c>
      <c r="AC2888" s="25" t="s">
        <v>781</v>
      </c>
      <c r="AD2888" s="25">
        <v>100</v>
      </c>
      <c r="AE2888" s="25" t="s">
        <v>782</v>
      </c>
      <c r="AF2888" s="25">
        <v>-23.4076933204318</v>
      </c>
      <c r="AG2888" s="25">
        <v>-67.962202259699595</v>
      </c>
      <c r="AH2888" s="25">
        <v>0.54166666666666663</v>
      </c>
      <c r="AI2888" s="25" t="s">
        <v>787</v>
      </c>
      <c r="AM2888" s="25" t="s">
        <v>784</v>
      </c>
      <c r="AN2888" s="25" t="s">
        <v>929</v>
      </c>
      <c r="AO2888" s="25" t="s">
        <v>785</v>
      </c>
      <c r="AR2888" s="25" t="s">
        <v>1217</v>
      </c>
    </row>
    <row r="2889" spans="1:44">
      <c r="A2889" s="25">
        <v>202506</v>
      </c>
      <c r="B2889" s="17" t="str">
        <f>IF(A2889="","",IFERROR(VLOOKUP(A2889,Campaña!A:K,2,0),"ID NO EXISTE"))</f>
        <v>Campaña junio 2025</v>
      </c>
      <c r="C2889" s="25">
        <v>472</v>
      </c>
      <c r="D2889" s="85" t="str">
        <f>IF(C2889="","",IFERROR(CONCATENATE(VLOOKUP(C2889,EstacionReplica!A:W,2,0)," - ",VLOOKUP(C2889,EstacionReplica!A:W,3,0)," - ",VLOOKUP(C2889,EstacionReplica!A:W,4,0)),"ID NO EXISTE"))</f>
        <v>E-210 - Registro individual - 1</v>
      </c>
      <c r="E2889" s="25">
        <v>2025</v>
      </c>
      <c r="F2889" s="25">
        <v>6</v>
      </c>
      <c r="G2889" s="25">
        <v>27</v>
      </c>
      <c r="H2889" s="86">
        <v>0.54166666666666663</v>
      </c>
      <c r="I2889" s="25" t="s">
        <v>771</v>
      </c>
      <c r="O2889" s="25" t="s">
        <v>772</v>
      </c>
      <c r="P2889" s="25" t="s">
        <v>773</v>
      </c>
      <c r="Q2889" s="25" t="s">
        <v>774</v>
      </c>
      <c r="R2889" s="25" t="s">
        <v>775</v>
      </c>
      <c r="S2889" s="25" t="s">
        <v>776</v>
      </c>
      <c r="T2889" s="25" t="s">
        <v>777</v>
      </c>
      <c r="V2889" s="25" t="s">
        <v>778</v>
      </c>
      <c r="X2889" s="25" t="s">
        <v>779</v>
      </c>
      <c r="AB2889" s="25" t="s">
        <v>780</v>
      </c>
      <c r="AC2889" s="25" t="s">
        <v>781</v>
      </c>
      <c r="AD2889" s="25">
        <v>100</v>
      </c>
      <c r="AE2889" s="25" t="s">
        <v>782</v>
      </c>
      <c r="AF2889" s="25">
        <v>-23.4076933204318</v>
      </c>
      <c r="AG2889" s="25">
        <v>-67.962202259699595</v>
      </c>
      <c r="AH2889" s="25">
        <v>0.54166666666666663</v>
      </c>
      <c r="AI2889" s="25" t="s">
        <v>787</v>
      </c>
      <c r="AM2889" s="25" t="s">
        <v>784</v>
      </c>
      <c r="AN2889" s="25" t="s">
        <v>929</v>
      </c>
      <c r="AO2889" s="25" t="s">
        <v>785</v>
      </c>
      <c r="AR2889" s="25" t="s">
        <v>1217</v>
      </c>
    </row>
    <row r="2890" spans="1:44">
      <c r="A2890" s="25">
        <v>202506</v>
      </c>
      <c r="B2890" s="17" t="str">
        <f>IF(A2890="","",IFERROR(VLOOKUP(A2890,Campaña!A:K,2,0),"ID NO EXISTE"))</f>
        <v>Campaña junio 2025</v>
      </c>
      <c r="C2890" s="25">
        <v>473</v>
      </c>
      <c r="D2890" s="85" t="str">
        <f>IF(C2890="","",IFERROR(CONCATENATE(VLOOKUP(C2890,EstacionReplica!A:W,2,0)," - ",VLOOKUP(C2890,EstacionReplica!A:W,3,0)," - ",VLOOKUP(C2890,EstacionReplica!A:W,4,0)),"ID NO EXISTE"))</f>
        <v>E-211 - Registro individual - 1</v>
      </c>
      <c r="E2890" s="25">
        <v>2025</v>
      </c>
      <c r="F2890" s="25">
        <v>6</v>
      </c>
      <c r="G2890" s="25">
        <v>27</v>
      </c>
      <c r="H2890" s="86">
        <v>0.52222222222222225</v>
      </c>
      <c r="I2890" s="25" t="s">
        <v>771</v>
      </c>
      <c r="O2890" s="25" t="s">
        <v>772</v>
      </c>
      <c r="P2890" s="25" t="s">
        <v>773</v>
      </c>
      <c r="Q2890" s="25" t="s">
        <v>774</v>
      </c>
      <c r="R2890" s="25" t="s">
        <v>775</v>
      </c>
      <c r="S2890" s="25" t="s">
        <v>776</v>
      </c>
      <c r="T2890" s="25" t="s">
        <v>777</v>
      </c>
      <c r="V2890" s="25" t="s">
        <v>778</v>
      </c>
      <c r="X2890" s="25" t="s">
        <v>779</v>
      </c>
      <c r="AB2890" s="25" t="s">
        <v>780</v>
      </c>
      <c r="AC2890" s="25" t="s">
        <v>781</v>
      </c>
      <c r="AD2890" s="25">
        <v>0</v>
      </c>
      <c r="AE2890" s="25" t="s">
        <v>782</v>
      </c>
      <c r="AF2890" s="25">
        <v>-23.407800723306799</v>
      </c>
      <c r="AG2890" s="25">
        <v>-67.962054626223207</v>
      </c>
      <c r="AH2890" s="25">
        <v>0.52222222222222225</v>
      </c>
      <c r="AI2890" s="25" t="s">
        <v>783</v>
      </c>
      <c r="AM2890" s="25" t="s">
        <v>784</v>
      </c>
      <c r="AN2890" s="25" t="s">
        <v>1244</v>
      </c>
      <c r="AO2890" s="25" t="s">
        <v>785</v>
      </c>
      <c r="AR2890" s="25" t="s">
        <v>1217</v>
      </c>
    </row>
    <row r="2891" spans="1:44">
      <c r="A2891" s="25">
        <v>202506</v>
      </c>
      <c r="B2891" s="17" t="str">
        <f>IF(A2891="","",IFERROR(VLOOKUP(A2891,Campaña!A:K,2,0),"ID NO EXISTE"))</f>
        <v>Campaña junio 2025</v>
      </c>
      <c r="C2891" s="25">
        <v>474</v>
      </c>
      <c r="D2891" s="85" t="str">
        <f>IF(C2891="","",IFERROR(CONCATENATE(VLOOKUP(C2891,EstacionReplica!A:W,2,0)," - ",VLOOKUP(C2891,EstacionReplica!A:W,3,0)," - ",VLOOKUP(C2891,EstacionReplica!A:W,4,0)),"ID NO EXISTE"))</f>
        <v>E-212 - Registro individual - 1</v>
      </c>
      <c r="E2891" s="25">
        <v>2025</v>
      </c>
      <c r="F2891" s="25">
        <v>6</v>
      </c>
      <c r="G2891" s="25">
        <v>27</v>
      </c>
      <c r="H2891" s="86">
        <v>0.5180555555555556</v>
      </c>
      <c r="I2891" s="25" t="s">
        <v>771</v>
      </c>
      <c r="O2891" s="25" t="s">
        <v>772</v>
      </c>
      <c r="P2891" s="25" t="s">
        <v>773</v>
      </c>
      <c r="Q2891" s="25" t="s">
        <v>774</v>
      </c>
      <c r="R2891" s="25" t="s">
        <v>775</v>
      </c>
      <c r="S2891" s="25" t="s">
        <v>776</v>
      </c>
      <c r="T2891" s="25" t="s">
        <v>777</v>
      </c>
      <c r="V2891" s="25" t="s">
        <v>778</v>
      </c>
      <c r="X2891" s="25" t="s">
        <v>779</v>
      </c>
      <c r="AB2891" s="25" t="s">
        <v>780</v>
      </c>
      <c r="AC2891" s="25" t="s">
        <v>781</v>
      </c>
      <c r="AD2891" s="25">
        <v>100</v>
      </c>
      <c r="AE2891" s="25" t="s">
        <v>782</v>
      </c>
      <c r="AF2891" s="25">
        <v>-23.407791756821801</v>
      </c>
      <c r="AG2891" s="25">
        <v>-67.962064482549195</v>
      </c>
      <c r="AH2891" s="25">
        <v>0.5180555555555556</v>
      </c>
      <c r="AI2891" s="25" t="s">
        <v>787</v>
      </c>
      <c r="AM2891" s="25" t="s">
        <v>784</v>
      </c>
      <c r="AN2891" s="25" t="s">
        <v>842</v>
      </c>
      <c r="AO2891" s="25" t="s">
        <v>785</v>
      </c>
      <c r="AR2891" s="25" t="s">
        <v>1217</v>
      </c>
    </row>
    <row r="2892" spans="1:44">
      <c r="A2892" s="25">
        <v>202506</v>
      </c>
      <c r="B2892" s="17" t="str">
        <f>IF(A2892="","",IFERROR(VLOOKUP(A2892,Campaña!A:K,2,0),"ID NO EXISTE"))</f>
        <v>Campaña junio 2025</v>
      </c>
      <c r="C2892" s="25">
        <v>475</v>
      </c>
      <c r="D2892" s="85" t="str">
        <f>IF(C2892="","",IFERROR(CONCATENATE(VLOOKUP(C2892,EstacionReplica!A:W,2,0)," - ",VLOOKUP(C2892,EstacionReplica!A:W,3,0)," - ",VLOOKUP(C2892,EstacionReplica!A:W,4,0)),"ID NO EXISTE"))</f>
        <v>E-213 - Registro individual - 1</v>
      </c>
      <c r="E2892" s="25">
        <v>2025</v>
      </c>
      <c r="F2892" s="25">
        <v>6</v>
      </c>
      <c r="G2892" s="25">
        <v>27</v>
      </c>
      <c r="H2892" s="86">
        <v>0.51875000000000004</v>
      </c>
      <c r="I2892" s="25" t="s">
        <v>771</v>
      </c>
      <c r="O2892" s="25" t="s">
        <v>772</v>
      </c>
      <c r="P2892" s="25" t="s">
        <v>773</v>
      </c>
      <c r="Q2892" s="25" t="s">
        <v>774</v>
      </c>
      <c r="R2892" s="25" t="s">
        <v>775</v>
      </c>
      <c r="S2892" s="25" t="s">
        <v>776</v>
      </c>
      <c r="T2892" s="25" t="s">
        <v>777</v>
      </c>
      <c r="V2892" s="25" t="s">
        <v>778</v>
      </c>
      <c r="X2892" s="25" t="s">
        <v>779</v>
      </c>
      <c r="AB2892" s="25" t="s">
        <v>780</v>
      </c>
      <c r="AC2892" s="25" t="s">
        <v>781</v>
      </c>
      <c r="AD2892" s="25">
        <v>100</v>
      </c>
      <c r="AE2892" s="25" t="s">
        <v>782</v>
      </c>
      <c r="AF2892" s="25">
        <v>-23.407818656274799</v>
      </c>
      <c r="AG2892" s="25">
        <v>-67.962034913567194</v>
      </c>
      <c r="AH2892" s="25">
        <v>0.51875000000000004</v>
      </c>
      <c r="AI2892" s="25" t="s">
        <v>787</v>
      </c>
      <c r="AM2892" s="25" t="s">
        <v>784</v>
      </c>
      <c r="AN2892" s="25" t="s">
        <v>842</v>
      </c>
      <c r="AO2892" s="25" t="s">
        <v>785</v>
      </c>
      <c r="AR2892" s="25" t="s">
        <v>1217</v>
      </c>
    </row>
    <row r="2893" spans="1:44">
      <c r="A2893" s="25">
        <v>202506</v>
      </c>
      <c r="B2893" s="17" t="str">
        <f>IF(A2893="","",IFERROR(VLOOKUP(A2893,Campaña!A:K,2,0),"ID NO EXISTE"))</f>
        <v>Campaña junio 2025</v>
      </c>
      <c r="C2893" s="25">
        <v>476</v>
      </c>
      <c r="D2893" s="85" t="str">
        <f>IF(C2893="","",IFERROR(CONCATENATE(VLOOKUP(C2893,EstacionReplica!A:W,2,0)," - ",VLOOKUP(C2893,EstacionReplica!A:W,3,0)," - ",VLOOKUP(C2893,EstacionReplica!A:W,4,0)),"ID NO EXISTE"))</f>
        <v>E-214 - Registro individual - 1</v>
      </c>
      <c r="E2893" s="25">
        <v>2025</v>
      </c>
      <c r="F2893" s="25">
        <v>6</v>
      </c>
      <c r="G2893" s="25">
        <v>27</v>
      </c>
      <c r="H2893" s="86">
        <v>0.39097222222222222</v>
      </c>
      <c r="I2893" s="25" t="s">
        <v>771</v>
      </c>
      <c r="O2893" s="25" t="s">
        <v>772</v>
      </c>
      <c r="P2893" s="25" t="s">
        <v>773</v>
      </c>
      <c r="Q2893" s="25" t="s">
        <v>774</v>
      </c>
      <c r="R2893" s="25" t="s">
        <v>775</v>
      </c>
      <c r="S2893" s="25" t="s">
        <v>776</v>
      </c>
      <c r="T2893" s="25" t="s">
        <v>777</v>
      </c>
      <c r="V2893" s="25" t="s">
        <v>778</v>
      </c>
      <c r="X2893" s="25" t="s">
        <v>779</v>
      </c>
      <c r="AB2893" s="25" t="s">
        <v>780</v>
      </c>
      <c r="AC2893" s="25" t="s">
        <v>781</v>
      </c>
      <c r="AD2893" s="25">
        <v>0</v>
      </c>
      <c r="AE2893" s="25" t="s">
        <v>782</v>
      </c>
      <c r="AF2893" s="25">
        <v>-23.4033798460488</v>
      </c>
      <c r="AG2893" s="25">
        <v>-67.972344916032597</v>
      </c>
      <c r="AH2893" s="25">
        <v>0.39097222222222222</v>
      </c>
      <c r="AI2893" s="25" t="s">
        <v>783</v>
      </c>
      <c r="AM2893" s="25" t="s">
        <v>784</v>
      </c>
      <c r="AO2893" s="25" t="s">
        <v>785</v>
      </c>
      <c r="AR2893" s="25" t="s">
        <v>1217</v>
      </c>
    </row>
    <row r="2894" spans="1:44">
      <c r="A2894" s="25">
        <v>202506</v>
      </c>
      <c r="B2894" s="17" t="str">
        <f>IF(A2894="","",IFERROR(VLOOKUP(A2894,Campaña!A:K,2,0),"ID NO EXISTE"))</f>
        <v>Campaña junio 2025</v>
      </c>
      <c r="C2894" s="25">
        <v>477</v>
      </c>
      <c r="D2894" s="85" t="str">
        <f>IF(C2894="","",IFERROR(CONCATENATE(VLOOKUP(C2894,EstacionReplica!A:W,2,0)," - ",VLOOKUP(C2894,EstacionReplica!A:W,3,0)," - ",VLOOKUP(C2894,EstacionReplica!A:W,4,0)),"ID NO EXISTE"))</f>
        <v>E-215 - Registro individual - 1</v>
      </c>
      <c r="E2894" s="25">
        <v>2025</v>
      </c>
      <c r="F2894" s="25">
        <v>6</v>
      </c>
      <c r="G2894" s="25">
        <v>27</v>
      </c>
      <c r="H2894" s="86">
        <v>0.46805555555555556</v>
      </c>
      <c r="I2894" s="25" t="s">
        <v>771</v>
      </c>
      <c r="O2894" s="25" t="s">
        <v>772</v>
      </c>
      <c r="P2894" s="25" t="s">
        <v>773</v>
      </c>
      <c r="Q2894" s="25" t="s">
        <v>774</v>
      </c>
      <c r="R2894" s="25" t="s">
        <v>775</v>
      </c>
      <c r="S2894" s="25" t="s">
        <v>776</v>
      </c>
      <c r="T2894" s="25" t="s">
        <v>777</v>
      </c>
      <c r="V2894" s="25" t="s">
        <v>778</v>
      </c>
      <c r="X2894" s="25" t="s">
        <v>779</v>
      </c>
      <c r="AB2894" s="25" t="s">
        <v>780</v>
      </c>
      <c r="AC2894" s="25" t="s">
        <v>781</v>
      </c>
      <c r="AD2894" s="25">
        <v>90</v>
      </c>
      <c r="AE2894" s="25" t="s">
        <v>782</v>
      </c>
      <c r="AF2894" s="25">
        <v>-23.406629565092999</v>
      </c>
      <c r="AG2894" s="25">
        <v>-67.966594824456195</v>
      </c>
      <c r="AH2894" s="25">
        <v>0.46805555555555556</v>
      </c>
      <c r="AI2894" s="25" t="s">
        <v>787</v>
      </c>
      <c r="AM2894" s="25" t="s">
        <v>784</v>
      </c>
      <c r="AN2894" s="25" t="s">
        <v>854</v>
      </c>
      <c r="AO2894" s="25" t="s">
        <v>785</v>
      </c>
      <c r="AR2894" s="25" t="s">
        <v>1217</v>
      </c>
    </row>
    <row r="2895" spans="1:44">
      <c r="A2895" s="25">
        <v>202506</v>
      </c>
      <c r="B2895" s="17" t="str">
        <f>IF(A2895="","",IFERROR(VLOOKUP(A2895,Campaña!A:K,2,0),"ID NO EXISTE"))</f>
        <v>Campaña junio 2025</v>
      </c>
      <c r="C2895" s="25">
        <v>478</v>
      </c>
      <c r="D2895" s="85" t="str">
        <f>IF(C2895="","",IFERROR(CONCATENATE(VLOOKUP(C2895,EstacionReplica!A:W,2,0)," - ",VLOOKUP(C2895,EstacionReplica!A:W,3,0)," - ",VLOOKUP(C2895,EstacionReplica!A:W,4,0)),"ID NO EXISTE"))</f>
        <v>E-216 - Registro individual - 1</v>
      </c>
      <c r="E2895" s="25">
        <v>2025</v>
      </c>
      <c r="F2895" s="25">
        <v>6</v>
      </c>
      <c r="G2895" s="25">
        <v>27</v>
      </c>
      <c r="H2895" s="86">
        <v>0.4777777777777778</v>
      </c>
      <c r="I2895" s="25" t="s">
        <v>771</v>
      </c>
      <c r="O2895" s="25" t="s">
        <v>772</v>
      </c>
      <c r="P2895" s="25" t="s">
        <v>773</v>
      </c>
      <c r="Q2895" s="25" t="s">
        <v>774</v>
      </c>
      <c r="R2895" s="25" t="s">
        <v>775</v>
      </c>
      <c r="S2895" s="25" t="s">
        <v>776</v>
      </c>
      <c r="T2895" s="25" t="s">
        <v>777</v>
      </c>
      <c r="V2895" s="25" t="s">
        <v>778</v>
      </c>
      <c r="X2895" s="25" t="s">
        <v>779</v>
      </c>
      <c r="AB2895" s="25" t="s">
        <v>780</v>
      </c>
      <c r="AC2895" s="25" t="s">
        <v>781</v>
      </c>
      <c r="AD2895" s="25">
        <v>100</v>
      </c>
      <c r="AE2895" s="25" t="s">
        <v>782</v>
      </c>
      <c r="AF2895" s="25">
        <v>-23.405443978361799</v>
      </c>
      <c r="AG2895" s="25">
        <v>-67.966232152474305</v>
      </c>
      <c r="AH2895" s="25">
        <v>0.4777777777777778</v>
      </c>
      <c r="AI2895" s="25" t="s">
        <v>787</v>
      </c>
      <c r="AM2895" s="25" t="s">
        <v>784</v>
      </c>
      <c r="AN2895" s="25" t="s">
        <v>874</v>
      </c>
      <c r="AO2895" s="25" t="s">
        <v>785</v>
      </c>
      <c r="AR2895" s="25" t="s">
        <v>1217</v>
      </c>
    </row>
    <row r="2896" spans="1:44">
      <c r="A2896" s="25">
        <v>202506</v>
      </c>
      <c r="B2896" s="17" t="str">
        <f>IF(A2896="","",IFERROR(VLOOKUP(A2896,Campaña!A:K,2,0),"ID NO EXISTE"))</f>
        <v>Campaña junio 2025</v>
      </c>
      <c r="C2896" s="25">
        <v>479</v>
      </c>
      <c r="D2896" s="85" t="str">
        <f>IF(C2896="","",IFERROR(CONCATENATE(VLOOKUP(C2896,EstacionReplica!A:W,2,0)," - ",VLOOKUP(C2896,EstacionReplica!A:W,3,0)," - ",VLOOKUP(C2896,EstacionReplica!A:W,4,0)),"ID NO EXISTE"))</f>
        <v>E-217 - Registro individual - 1</v>
      </c>
      <c r="E2896" s="25">
        <v>2025</v>
      </c>
      <c r="F2896" s="25">
        <v>6</v>
      </c>
      <c r="G2896" s="25">
        <v>27</v>
      </c>
      <c r="H2896" s="86">
        <v>0.47916666666666669</v>
      </c>
      <c r="I2896" s="25" t="s">
        <v>771</v>
      </c>
      <c r="O2896" s="25" t="s">
        <v>772</v>
      </c>
      <c r="P2896" s="25" t="s">
        <v>773</v>
      </c>
      <c r="Q2896" s="25" t="s">
        <v>774</v>
      </c>
      <c r="R2896" s="25" t="s">
        <v>775</v>
      </c>
      <c r="S2896" s="25" t="s">
        <v>776</v>
      </c>
      <c r="T2896" s="25" t="s">
        <v>777</v>
      </c>
      <c r="V2896" s="25" t="s">
        <v>778</v>
      </c>
      <c r="X2896" s="25" t="s">
        <v>779</v>
      </c>
      <c r="AB2896" s="25" t="s">
        <v>780</v>
      </c>
      <c r="AC2896" s="25" t="s">
        <v>781</v>
      </c>
      <c r="AD2896" s="25">
        <v>100</v>
      </c>
      <c r="AE2896" s="25" t="s">
        <v>782</v>
      </c>
      <c r="AF2896" s="25">
        <v>-23.4052915432232</v>
      </c>
      <c r="AG2896" s="25">
        <v>-67.966399702157503</v>
      </c>
      <c r="AH2896" s="25">
        <v>0.47916666666666669</v>
      </c>
      <c r="AI2896" s="25" t="s">
        <v>787</v>
      </c>
      <c r="AM2896" s="25" t="s">
        <v>784</v>
      </c>
      <c r="AN2896" s="25" t="s">
        <v>828</v>
      </c>
      <c r="AO2896" s="25" t="s">
        <v>785</v>
      </c>
      <c r="AR2896" s="25" t="s">
        <v>1217</v>
      </c>
    </row>
    <row r="2897" spans="1:44">
      <c r="A2897" s="25">
        <v>202506</v>
      </c>
      <c r="B2897" s="17" t="str">
        <f>IF(A2897="","",IFERROR(VLOOKUP(A2897,Campaña!A:K,2,0),"ID NO EXISTE"))</f>
        <v>Campaña junio 2025</v>
      </c>
      <c r="C2897" s="25">
        <v>480</v>
      </c>
      <c r="D2897" s="85" t="str">
        <f>IF(C2897="","",IFERROR(CONCATENATE(VLOOKUP(C2897,EstacionReplica!A:W,2,0)," - ",VLOOKUP(C2897,EstacionReplica!A:W,3,0)," - ",VLOOKUP(C2897,EstacionReplica!A:W,4,0)),"ID NO EXISTE"))</f>
        <v>E-218 - Registro individual - 1</v>
      </c>
      <c r="E2897" s="25">
        <v>2025</v>
      </c>
      <c r="F2897" s="25">
        <v>6</v>
      </c>
      <c r="G2897" s="25">
        <v>27</v>
      </c>
      <c r="H2897" s="86">
        <v>0.51388888888888884</v>
      </c>
      <c r="I2897" s="25" t="s">
        <v>771</v>
      </c>
      <c r="O2897" s="25" t="s">
        <v>772</v>
      </c>
      <c r="P2897" s="25" t="s">
        <v>773</v>
      </c>
      <c r="Q2897" s="25" t="s">
        <v>774</v>
      </c>
      <c r="R2897" s="25" t="s">
        <v>775</v>
      </c>
      <c r="S2897" s="25" t="s">
        <v>776</v>
      </c>
      <c r="T2897" s="25" t="s">
        <v>777</v>
      </c>
      <c r="V2897" s="25" t="s">
        <v>778</v>
      </c>
      <c r="X2897" s="25" t="s">
        <v>779</v>
      </c>
      <c r="AB2897" s="25" t="s">
        <v>780</v>
      </c>
      <c r="AC2897" s="25" t="s">
        <v>781</v>
      </c>
      <c r="AD2897" s="25">
        <v>100</v>
      </c>
      <c r="AE2897" s="25" t="s">
        <v>782</v>
      </c>
      <c r="AF2897" s="25">
        <v>-23.407909816209099</v>
      </c>
      <c r="AG2897" s="25">
        <v>-67.962161425895601</v>
      </c>
      <c r="AH2897" s="25">
        <v>0.51388888888888884</v>
      </c>
      <c r="AI2897" s="25" t="s">
        <v>787</v>
      </c>
      <c r="AM2897" s="25" t="s">
        <v>784</v>
      </c>
      <c r="AN2897" s="25" t="s">
        <v>828</v>
      </c>
      <c r="AO2897" s="25" t="s">
        <v>785</v>
      </c>
      <c r="AR2897" s="25" t="s">
        <v>1217</v>
      </c>
    </row>
    <row r="2898" spans="1:44">
      <c r="A2898" s="25">
        <v>202506</v>
      </c>
      <c r="B2898" s="17" t="str">
        <f>IF(A2898="","",IFERROR(VLOOKUP(A2898,Campaña!A:K,2,0),"ID NO EXISTE"))</f>
        <v>Campaña junio 2025</v>
      </c>
      <c r="C2898" s="25">
        <v>481</v>
      </c>
      <c r="D2898" s="85" t="str">
        <f>IF(C2898="","",IFERROR(CONCATENATE(VLOOKUP(C2898,EstacionReplica!A:W,2,0)," - ",VLOOKUP(C2898,EstacionReplica!A:W,3,0)," - ",VLOOKUP(C2898,EstacionReplica!A:W,4,0)),"ID NO EXISTE"))</f>
        <v>E-219 - Registro individual - 1</v>
      </c>
      <c r="E2898" s="25">
        <v>2025</v>
      </c>
      <c r="F2898" s="25">
        <v>6</v>
      </c>
      <c r="G2898" s="25">
        <v>27</v>
      </c>
      <c r="H2898" s="86">
        <v>0.54166666666666663</v>
      </c>
      <c r="I2898" s="25" t="s">
        <v>771</v>
      </c>
      <c r="O2898" s="25" t="s">
        <v>772</v>
      </c>
      <c r="P2898" s="25" t="s">
        <v>773</v>
      </c>
      <c r="Q2898" s="25" t="s">
        <v>774</v>
      </c>
      <c r="R2898" s="25" t="s">
        <v>775</v>
      </c>
      <c r="S2898" s="25" t="s">
        <v>776</v>
      </c>
      <c r="T2898" s="25" t="s">
        <v>777</v>
      </c>
      <c r="V2898" s="25" t="s">
        <v>778</v>
      </c>
      <c r="X2898" s="25" t="s">
        <v>779</v>
      </c>
      <c r="AB2898" s="25" t="s">
        <v>780</v>
      </c>
      <c r="AC2898" s="25" t="s">
        <v>781</v>
      </c>
      <c r="AD2898" s="25">
        <v>100</v>
      </c>
      <c r="AE2898" s="25" t="s">
        <v>782</v>
      </c>
      <c r="AF2898" s="25">
        <v>-23.4076933204318</v>
      </c>
      <c r="AG2898" s="25">
        <v>-67.962202259699595</v>
      </c>
      <c r="AH2898" s="25">
        <v>0.54166666666666663</v>
      </c>
      <c r="AI2898" s="25" t="s">
        <v>787</v>
      </c>
      <c r="AM2898" s="25" t="s">
        <v>784</v>
      </c>
      <c r="AN2898" s="25" t="s">
        <v>927</v>
      </c>
      <c r="AO2898" s="25" t="s">
        <v>785</v>
      </c>
      <c r="AR2898" s="25" t="s">
        <v>1217</v>
      </c>
    </row>
    <row r="2899" spans="1:44">
      <c r="A2899" s="25">
        <v>202506</v>
      </c>
      <c r="B2899" s="17" t="str">
        <f>IF(A2899="","",IFERROR(VLOOKUP(A2899,Campaña!A:K,2,0),"ID NO EXISTE"))</f>
        <v>Campaña junio 2025</v>
      </c>
      <c r="C2899" s="25">
        <v>482</v>
      </c>
      <c r="D2899" s="85" t="str">
        <f>IF(C2899="","",IFERROR(CONCATENATE(VLOOKUP(C2899,EstacionReplica!A:W,2,0)," - ",VLOOKUP(C2899,EstacionReplica!A:W,3,0)," - ",VLOOKUP(C2899,EstacionReplica!A:W,4,0)),"ID NO EXISTE"))</f>
        <v>E-220 - Registro individual - 1</v>
      </c>
      <c r="E2899" s="25">
        <v>2025</v>
      </c>
      <c r="F2899" s="25">
        <v>6</v>
      </c>
      <c r="G2899" s="25">
        <v>27</v>
      </c>
      <c r="H2899" s="86">
        <v>0.54722222222222228</v>
      </c>
      <c r="I2899" s="25" t="s">
        <v>771</v>
      </c>
      <c r="O2899" s="25" t="s">
        <v>772</v>
      </c>
      <c r="P2899" s="25" t="s">
        <v>773</v>
      </c>
      <c r="Q2899" s="25" t="s">
        <v>774</v>
      </c>
      <c r="R2899" s="25" t="s">
        <v>775</v>
      </c>
      <c r="S2899" s="25" t="s">
        <v>776</v>
      </c>
      <c r="T2899" s="25" t="s">
        <v>777</v>
      </c>
      <c r="V2899" s="25" t="s">
        <v>778</v>
      </c>
      <c r="X2899" s="25" t="s">
        <v>779</v>
      </c>
      <c r="AB2899" s="25" t="s">
        <v>780</v>
      </c>
      <c r="AC2899" s="25" t="s">
        <v>781</v>
      </c>
      <c r="AD2899" s="25">
        <v>100</v>
      </c>
      <c r="AE2899" s="25" t="s">
        <v>782</v>
      </c>
      <c r="AF2899" s="25">
        <v>-23.407702221929501</v>
      </c>
      <c r="AG2899" s="25">
        <v>-67.962182617505405</v>
      </c>
      <c r="AH2899" s="25">
        <v>0.54722222222222228</v>
      </c>
      <c r="AI2899" s="25" t="s">
        <v>787</v>
      </c>
      <c r="AM2899" s="25" t="s">
        <v>784</v>
      </c>
      <c r="AN2899" s="25" t="s">
        <v>828</v>
      </c>
      <c r="AO2899" s="25" t="s">
        <v>785</v>
      </c>
      <c r="AR2899" s="25" t="s">
        <v>1217</v>
      </c>
    </row>
    <row r="2900" spans="1:44">
      <c r="A2900" s="25">
        <v>202506</v>
      </c>
      <c r="B2900" s="17" t="str">
        <f>IF(A2900="","",IFERROR(VLOOKUP(A2900,Campaña!A:K,2,0),"ID NO EXISTE"))</f>
        <v>Campaña junio 2025</v>
      </c>
      <c r="C2900" s="25">
        <v>483</v>
      </c>
      <c r="D2900" s="85" t="str">
        <f>IF(C2900="","",IFERROR(CONCATENATE(VLOOKUP(C2900,EstacionReplica!A:W,2,0)," - ",VLOOKUP(C2900,EstacionReplica!A:W,3,0)," - ",VLOOKUP(C2900,EstacionReplica!A:W,4,0)),"ID NO EXISTE"))</f>
        <v>E-221 - Registro individual - 1</v>
      </c>
      <c r="E2900" s="25">
        <v>2025</v>
      </c>
      <c r="F2900" s="25">
        <v>6</v>
      </c>
      <c r="G2900" s="25">
        <v>27</v>
      </c>
      <c r="H2900" s="86">
        <v>0.54236111111111107</v>
      </c>
      <c r="I2900" s="25" t="s">
        <v>771</v>
      </c>
      <c r="O2900" s="25" t="s">
        <v>772</v>
      </c>
      <c r="P2900" s="25" t="s">
        <v>773</v>
      </c>
      <c r="Q2900" s="25" t="s">
        <v>774</v>
      </c>
      <c r="R2900" s="25" t="s">
        <v>775</v>
      </c>
      <c r="S2900" s="25" t="s">
        <v>776</v>
      </c>
      <c r="T2900" s="25" t="s">
        <v>777</v>
      </c>
      <c r="V2900" s="25" t="s">
        <v>778</v>
      </c>
      <c r="X2900" s="25" t="s">
        <v>779</v>
      </c>
      <c r="AB2900" s="25" t="s">
        <v>780</v>
      </c>
      <c r="AC2900" s="25" t="s">
        <v>781</v>
      </c>
      <c r="AD2900" s="25">
        <v>100</v>
      </c>
      <c r="AE2900" s="25" t="s">
        <v>782</v>
      </c>
      <c r="AF2900" s="25">
        <v>-23.407729511389</v>
      </c>
      <c r="AG2900" s="25">
        <v>-67.962211763887098</v>
      </c>
      <c r="AH2900" s="25">
        <v>0.54236111111111107</v>
      </c>
      <c r="AI2900" s="25" t="s">
        <v>787</v>
      </c>
      <c r="AM2900" s="25" t="s">
        <v>784</v>
      </c>
      <c r="AN2900" s="25" t="s">
        <v>927</v>
      </c>
      <c r="AO2900" s="25" t="s">
        <v>785</v>
      </c>
      <c r="AR2900" s="25" t="s">
        <v>1217</v>
      </c>
    </row>
    <row r="2901" spans="1:44">
      <c r="A2901" s="25">
        <v>202506</v>
      </c>
      <c r="B2901" s="17" t="str">
        <f>IF(A2901="","",IFERROR(VLOOKUP(A2901,Campaña!A:K,2,0),"ID NO EXISTE"))</f>
        <v>Campaña junio 2025</v>
      </c>
      <c r="C2901" s="25">
        <v>484</v>
      </c>
      <c r="D2901" s="85" t="str">
        <f>IF(C2901="","",IFERROR(CONCATENATE(VLOOKUP(C2901,EstacionReplica!A:W,2,0)," - ",VLOOKUP(C2901,EstacionReplica!A:W,3,0)," - ",VLOOKUP(C2901,EstacionReplica!A:W,4,0)),"ID NO EXISTE"))</f>
        <v>E-222 - Registro individual - 1</v>
      </c>
      <c r="E2901" s="25">
        <v>2025</v>
      </c>
      <c r="F2901" s="25">
        <v>6</v>
      </c>
      <c r="G2901" s="25">
        <v>27</v>
      </c>
      <c r="H2901" s="86">
        <v>0.51527777777777772</v>
      </c>
      <c r="I2901" s="25" t="s">
        <v>771</v>
      </c>
      <c r="O2901" s="25" t="s">
        <v>772</v>
      </c>
      <c r="P2901" s="25" t="s">
        <v>773</v>
      </c>
      <c r="Q2901" s="25" t="s">
        <v>774</v>
      </c>
      <c r="R2901" s="25" t="s">
        <v>775</v>
      </c>
      <c r="S2901" s="25" t="s">
        <v>776</v>
      </c>
      <c r="T2901" s="25" t="s">
        <v>777</v>
      </c>
      <c r="V2901" s="25" t="s">
        <v>778</v>
      </c>
      <c r="X2901" s="25" t="s">
        <v>779</v>
      </c>
      <c r="AB2901" s="25" t="s">
        <v>780</v>
      </c>
      <c r="AC2901" s="25" t="s">
        <v>781</v>
      </c>
      <c r="AD2901" s="25">
        <v>100</v>
      </c>
      <c r="AE2901" s="25" t="s">
        <v>782</v>
      </c>
      <c r="AF2901" s="25">
        <v>-23.4078638137238</v>
      </c>
      <c r="AG2901" s="25">
        <v>-67.962034561384101</v>
      </c>
      <c r="AH2901" s="25">
        <v>0.51527777777777772</v>
      </c>
      <c r="AI2901" s="25" t="s">
        <v>787</v>
      </c>
      <c r="AM2901" s="25" t="s">
        <v>784</v>
      </c>
      <c r="AN2901" s="25" t="s">
        <v>927</v>
      </c>
      <c r="AO2901" s="25" t="s">
        <v>785</v>
      </c>
      <c r="AR2901" s="25" t="s">
        <v>1217</v>
      </c>
    </row>
    <row r="2902" spans="1:44">
      <c r="A2902" s="25">
        <v>202506</v>
      </c>
      <c r="B2902" s="17" t="str">
        <f>IF(A2902="","",IFERROR(VLOOKUP(A2902,Campaña!A:K,2,0),"ID NO EXISTE"))</f>
        <v>Campaña junio 2025</v>
      </c>
      <c r="C2902" s="25">
        <v>485</v>
      </c>
      <c r="D2902" s="85" t="str">
        <f>IF(C2902="","",IFERROR(CONCATENATE(VLOOKUP(C2902,EstacionReplica!A:W,2,0)," - ",VLOOKUP(C2902,EstacionReplica!A:W,3,0)," - ",VLOOKUP(C2902,EstacionReplica!A:W,4,0)),"ID NO EXISTE"))</f>
        <v>E-223 - Registro individual - 1</v>
      </c>
      <c r="E2902" s="25">
        <v>2025</v>
      </c>
      <c r="F2902" s="25">
        <v>6</v>
      </c>
      <c r="G2902" s="25">
        <v>27</v>
      </c>
      <c r="H2902" s="86">
        <v>0.54027777777777775</v>
      </c>
      <c r="I2902" s="25" t="s">
        <v>771</v>
      </c>
      <c r="O2902" s="25" t="s">
        <v>772</v>
      </c>
      <c r="P2902" s="25" t="s">
        <v>773</v>
      </c>
      <c r="Q2902" s="25" t="s">
        <v>774</v>
      </c>
      <c r="R2902" s="25" t="s">
        <v>775</v>
      </c>
      <c r="S2902" s="25" t="s">
        <v>776</v>
      </c>
      <c r="T2902" s="25" t="s">
        <v>777</v>
      </c>
      <c r="V2902" s="25" t="s">
        <v>778</v>
      </c>
      <c r="X2902" s="25" t="s">
        <v>779</v>
      </c>
      <c r="AB2902" s="25" t="s">
        <v>780</v>
      </c>
      <c r="AC2902" s="25" t="s">
        <v>781</v>
      </c>
      <c r="AD2902" s="25">
        <v>100</v>
      </c>
      <c r="AE2902" s="25" t="s">
        <v>782</v>
      </c>
      <c r="AF2902" s="25">
        <v>-23.407702156932299</v>
      </c>
      <c r="AG2902" s="25">
        <v>-67.962172831620705</v>
      </c>
      <c r="AH2902" s="25">
        <v>0.54027777777777775</v>
      </c>
      <c r="AI2902" s="25" t="s">
        <v>787</v>
      </c>
      <c r="AM2902" s="25" t="s">
        <v>784</v>
      </c>
      <c r="AN2902" s="25" t="s">
        <v>927</v>
      </c>
      <c r="AO2902" s="25" t="s">
        <v>785</v>
      </c>
      <c r="AR2902" s="25" t="s">
        <v>1217</v>
      </c>
    </row>
    <row r="2903" spans="1:44">
      <c r="A2903" s="25">
        <v>202506</v>
      </c>
      <c r="B2903" s="17" t="str">
        <f>IF(A2903="","",IFERROR(VLOOKUP(A2903,Campaña!A:K,2,0),"ID NO EXISTE"))</f>
        <v>Campaña junio 2025</v>
      </c>
      <c r="C2903" s="25">
        <v>486</v>
      </c>
      <c r="D2903" s="85" t="str">
        <f>IF(C2903="","",IFERROR(CONCATENATE(VLOOKUP(C2903,EstacionReplica!A:W,2,0)," - ",VLOOKUP(C2903,EstacionReplica!A:W,3,0)," - ",VLOOKUP(C2903,EstacionReplica!A:W,4,0)),"ID NO EXISTE"))</f>
        <v>E-224 - Registro individual - 1</v>
      </c>
      <c r="E2903" s="25">
        <v>2025</v>
      </c>
      <c r="F2903" s="25">
        <v>6</v>
      </c>
      <c r="G2903" s="25">
        <v>27</v>
      </c>
      <c r="H2903" s="86">
        <v>0.56319444444444444</v>
      </c>
      <c r="I2903" s="25" t="s">
        <v>771</v>
      </c>
      <c r="O2903" s="25" t="s">
        <v>772</v>
      </c>
      <c r="P2903" s="25" t="s">
        <v>773</v>
      </c>
      <c r="Q2903" s="25" t="s">
        <v>774</v>
      </c>
      <c r="R2903" s="25" t="s">
        <v>775</v>
      </c>
      <c r="S2903" s="25" t="s">
        <v>776</v>
      </c>
      <c r="T2903" s="25" t="s">
        <v>777</v>
      </c>
      <c r="V2903" s="25" t="s">
        <v>778</v>
      </c>
      <c r="X2903" s="25" t="s">
        <v>779</v>
      </c>
      <c r="AB2903" s="25" t="s">
        <v>780</v>
      </c>
      <c r="AC2903" s="25" t="s">
        <v>781</v>
      </c>
      <c r="AD2903" s="25">
        <v>0</v>
      </c>
      <c r="AE2903" s="25" t="s">
        <v>782</v>
      </c>
      <c r="AF2903" s="25">
        <v>-23.406550544254799</v>
      </c>
      <c r="AG2903" s="25">
        <v>-67.962847280420306</v>
      </c>
      <c r="AH2903" s="25">
        <v>0.56319444444444444</v>
      </c>
      <c r="AI2903" s="25" t="s">
        <v>787</v>
      </c>
      <c r="AM2903" s="25" t="s">
        <v>784</v>
      </c>
      <c r="AN2903" s="25" t="s">
        <v>847</v>
      </c>
      <c r="AO2903" s="25" t="s">
        <v>785</v>
      </c>
      <c r="AR2903" s="25" t="s">
        <v>1217</v>
      </c>
    </row>
    <row r="2904" spans="1:44">
      <c r="A2904" s="25">
        <v>202506</v>
      </c>
      <c r="B2904" s="17" t="str">
        <f>IF(A2904="","",IFERROR(VLOOKUP(A2904,Campaña!A:K,2,0),"ID NO EXISTE"))</f>
        <v>Campaña junio 2025</v>
      </c>
      <c r="C2904" s="25">
        <v>487</v>
      </c>
      <c r="D2904" s="85" t="str">
        <f>IF(C2904="","",IFERROR(CONCATENATE(VLOOKUP(C2904,EstacionReplica!A:W,2,0)," - ",VLOOKUP(C2904,EstacionReplica!A:W,3,0)," - ",VLOOKUP(C2904,EstacionReplica!A:W,4,0)),"ID NO EXISTE"))</f>
        <v>E-225 - Registro individual - 1</v>
      </c>
      <c r="E2904" s="25">
        <v>2025</v>
      </c>
      <c r="F2904" s="25">
        <v>6</v>
      </c>
      <c r="G2904" s="25">
        <v>27</v>
      </c>
      <c r="H2904" s="86">
        <v>0.51041666666666663</v>
      </c>
      <c r="I2904" s="25" t="s">
        <v>771</v>
      </c>
      <c r="O2904" s="25" t="s">
        <v>772</v>
      </c>
      <c r="P2904" s="25" t="s">
        <v>773</v>
      </c>
      <c r="Q2904" s="25" t="s">
        <v>774</v>
      </c>
      <c r="R2904" s="25" t="s">
        <v>775</v>
      </c>
      <c r="S2904" s="25" t="s">
        <v>776</v>
      </c>
      <c r="T2904" s="25" t="s">
        <v>777</v>
      </c>
      <c r="V2904" s="25" t="s">
        <v>778</v>
      </c>
      <c r="X2904" s="25" t="s">
        <v>779</v>
      </c>
      <c r="AB2904" s="25" t="s">
        <v>780</v>
      </c>
      <c r="AC2904" s="25" t="s">
        <v>781</v>
      </c>
      <c r="AD2904" s="25">
        <v>100</v>
      </c>
      <c r="AE2904" s="25" t="s">
        <v>782</v>
      </c>
      <c r="AF2904" s="25">
        <v>-23.406521999999999</v>
      </c>
      <c r="AG2904" s="25">
        <v>-67.962826000000007</v>
      </c>
      <c r="AH2904" s="25">
        <v>0.51041666666666663</v>
      </c>
      <c r="AI2904" s="25" t="s">
        <v>787</v>
      </c>
      <c r="AM2904" s="25" t="s">
        <v>784</v>
      </c>
      <c r="AN2904" s="25" t="s">
        <v>927</v>
      </c>
      <c r="AO2904" s="25" t="s">
        <v>785</v>
      </c>
      <c r="AR2904" s="25" t="s">
        <v>1217</v>
      </c>
    </row>
    <row r="2905" spans="1:44">
      <c r="A2905" s="25">
        <v>202506</v>
      </c>
      <c r="B2905" s="17" t="str">
        <f>IF(A2905="","",IFERROR(VLOOKUP(A2905,Campaña!A:K,2,0),"ID NO EXISTE"))</f>
        <v>Campaña junio 2025</v>
      </c>
      <c r="C2905" s="25">
        <v>488</v>
      </c>
      <c r="D2905" s="85" t="str">
        <f>IF(C2905="","",IFERROR(CONCATENATE(VLOOKUP(C2905,EstacionReplica!A:W,2,0)," - ",VLOOKUP(C2905,EstacionReplica!A:W,3,0)," - ",VLOOKUP(C2905,EstacionReplica!A:W,4,0)),"ID NO EXISTE"))</f>
        <v>E-226 - Registro individual - 1</v>
      </c>
      <c r="E2905" s="25">
        <v>2025</v>
      </c>
      <c r="F2905" s="25">
        <v>6</v>
      </c>
      <c r="G2905" s="25">
        <v>27</v>
      </c>
      <c r="H2905" s="86">
        <v>0.57708333333333328</v>
      </c>
      <c r="I2905" s="25" t="s">
        <v>771</v>
      </c>
      <c r="O2905" s="25" t="s">
        <v>772</v>
      </c>
      <c r="P2905" s="25" t="s">
        <v>773</v>
      </c>
      <c r="Q2905" s="25" t="s">
        <v>774</v>
      </c>
      <c r="R2905" s="25" t="s">
        <v>775</v>
      </c>
      <c r="S2905" s="25" t="s">
        <v>776</v>
      </c>
      <c r="T2905" s="25" t="s">
        <v>777</v>
      </c>
      <c r="V2905" s="25" t="s">
        <v>778</v>
      </c>
      <c r="X2905" s="25" t="s">
        <v>779</v>
      </c>
      <c r="AB2905" s="25" t="s">
        <v>780</v>
      </c>
      <c r="AC2905" s="25" t="s">
        <v>781</v>
      </c>
      <c r="AD2905" s="25">
        <v>100</v>
      </c>
      <c r="AE2905" s="25" t="s">
        <v>782</v>
      </c>
      <c r="AF2905" s="25">
        <v>-23.406531000000001</v>
      </c>
      <c r="AG2905" s="25">
        <v>-67.962817999999999</v>
      </c>
      <c r="AH2905" s="25">
        <v>0.57708333333333328</v>
      </c>
      <c r="AI2905" s="25" t="s">
        <v>787</v>
      </c>
      <c r="AM2905" s="25" t="s">
        <v>784</v>
      </c>
      <c r="AN2905" s="25" t="s">
        <v>927</v>
      </c>
      <c r="AO2905" s="25" t="s">
        <v>785</v>
      </c>
      <c r="AR2905" s="25" t="s">
        <v>1217</v>
      </c>
    </row>
  </sheetData>
  <sheetProtection algorithmName="SHA-512" hashValue="UupoAJPF91LaqK9dVMcdf56pRlfI0SprAdks+vyHL8/eoGmKVD3fkacFsvc6vWw1cFDkfbLtPqzTm+yYofWYgg==" saltValue="A2/RULOZV/GfgatSlBJeEg==" spinCount="100000" sheet="1" formatCells="0" formatColumns="0" formatRows="0" deleteRows="0" sort="0" autoFilter="0"/>
  <autoFilter ref="A2:AU2905" xr:uid="{EC7487ED-BCAD-450C-9308-54B3ABE2D63E}"/>
  <dataValidations count="1">
    <dataValidation allowBlank="1" showInputMessage="1" sqref="AP3:AP1048576" xr:uid="{CDC334AB-FB78-417B-9BFC-B95C38F32B71}"/>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7">
        <x14:dataValidation type="list" allowBlank="1" xr:uid="{F1212421-A436-4D06-A4E8-6BC9AD6FB391}">
          <x14:formula1>
            <xm:f>ValidacionDatos!$N$5:$N$121</xm:f>
          </x14:formula1>
          <xm:sqref>P3:P1048576</xm:sqref>
        </x14:dataValidation>
        <x14:dataValidation type="list" allowBlank="1" showInputMessage="1" showErrorMessage="1" xr:uid="{44E90E1B-702C-4BD2-A50D-EB1C160DE4F0}">
          <x14:formula1>
            <xm:f>ValidacionDatos!$O$5:$O$9</xm:f>
          </x14:formula1>
          <xm:sqref>Z3:Z1048576</xm:sqref>
        </x14:dataValidation>
        <x14:dataValidation type="list" allowBlank="1" showInputMessage="1" xr:uid="{0291A6D0-648E-4F4E-9A87-12F6A49477B7}">
          <x14:formula1>
            <xm:f>ValidacionDatos!$Q$5:$Q$15</xm:f>
          </x14:formula1>
          <xm:sqref>AC3:AC1048576</xm:sqref>
        </x14:dataValidation>
        <x14:dataValidation type="list" allowBlank="1" showInputMessage="1" xr:uid="{A4545387-1FCA-42E1-A72F-615D6D5557F0}">
          <x14:formula1>
            <xm:f>ValidacionDatos!$P$5:$P$8</xm:f>
          </x14:formula1>
          <xm:sqref>AB3:AB1048576</xm:sqref>
        </x14:dataValidation>
        <x14:dataValidation type="list" allowBlank="1" showInputMessage="1" xr:uid="{0F82CCE5-1997-4E33-97A2-EE125B2977B9}">
          <x14:formula1>
            <xm:f>ValidacionDatos!$R$5:$R$22</xm:f>
          </x14:formula1>
          <xm:sqref>AI3:AI1048576</xm:sqref>
        </x14:dataValidation>
        <x14:dataValidation type="list" allowBlank="1" showInputMessage="1" showErrorMessage="1" xr:uid="{0AFDE0DD-AB8C-4359-8321-608FE1A0DCBC}">
          <x14:formula1>
            <xm:f>ValidacionDatos!$S$5:$S$9</xm:f>
          </x14:formula1>
          <xm:sqref>AJ3:AJ1048576</xm:sqref>
        </x14:dataValidation>
        <x14:dataValidation type="list" allowBlank="1" showInputMessage="1" xr:uid="{94FCCAF3-E891-45BB-8AD0-2293CFB15D73}">
          <x14:formula1>
            <xm:f>ValidacionDatos!$T$5:$T$12</xm:f>
          </x14:formula1>
          <xm:sqref>AK3:AK1048576</xm:sqref>
        </x14:dataValidation>
        <x14:dataValidation type="list" allowBlank="1" showInputMessage="1" xr:uid="{FBAB25AF-F7B0-468F-90D1-1E6968ECAD58}">
          <x14:formula1>
            <xm:f>ValidacionDatos!$U$5:$U$21</xm:f>
          </x14:formula1>
          <xm:sqref>AL3:AL1048576</xm:sqref>
        </x14:dataValidation>
        <x14:dataValidation type="list" allowBlank="1" showInputMessage="1" xr:uid="{9C6DF32E-951F-451B-9DC8-F31117A67DDA}">
          <x14:formula1>
            <xm:f>ValidacionDatos!$V$5:$V$19</xm:f>
          </x14:formula1>
          <xm:sqref>AM3:AM1048576</xm:sqref>
        </x14:dataValidation>
        <x14:dataValidation type="list" allowBlank="1" showInputMessage="1" xr:uid="{9AE0236C-6DDF-4D49-B418-88EE6788004F}">
          <x14:formula1>
            <xm:f>ValidacionDatos!$W$5:$W$15</xm:f>
          </x14:formula1>
          <xm:sqref>AO3:AO1048576</xm:sqref>
        </x14:dataValidation>
        <x14:dataValidation type="list" allowBlank="1" showInputMessage="1" showErrorMessage="1" xr:uid="{34DC36C6-37E9-4AF5-BB92-1177E81B0C22}">
          <x14:formula1>
            <xm:f>ValidacionDatos!$M$5:$M$10</xm:f>
          </x14:formula1>
          <xm:sqref>O3:O1048576</xm:sqref>
        </x14:dataValidation>
        <x14:dataValidation type="list" allowBlank="1" showInputMessage="1" xr:uid="{AE01CC3F-E6D4-4B3D-BE5B-CCF68571914D}">
          <x14:formula1>
            <xm:f>ValidacionDatos!$X$5:$X$54</xm:f>
          </x14:formula1>
          <xm:sqref>AE3:AE1048576</xm:sqref>
        </x14:dataValidation>
        <x14:dataValidation type="list" allowBlank="1" promptTitle="asdas" prompt="asdas" xr:uid="{0F9F4D9B-B778-4DDB-9762-1FBDB26FCF2A}">
          <x14:formula1>
            <xm:f>ValidacionDatos!$K$5:$K$47</xm:f>
          </x14:formula1>
          <xm:sqref>I3:I1048576</xm:sqref>
        </x14:dataValidation>
        <x14:dataValidation type="list" allowBlank="1" showInputMessage="1" xr:uid="{1CC38B7F-C256-4FDB-ABF6-B09DA1B3FD6F}">
          <x14:formula1>
            <xm:f>ValidacionDatos!$L$5:$L$14</xm:f>
          </x14:formula1>
          <xm:sqref>K3:K1048576</xm:sqref>
        </x14:dataValidation>
        <x14:dataValidation type="list" allowBlank="1" showInputMessage="1" showErrorMessage="1" xr:uid="{7DD1F7E9-34DD-4378-92E3-4E43E5C4CF39}">
          <x14:formula1>
            <xm:f>ValidacionDatos!$A$5:$A$55</xm:f>
          </x14:formula1>
          <xm:sqref>E3:E1048576</xm:sqref>
        </x14:dataValidation>
        <x14:dataValidation type="list" allowBlank="1" showInputMessage="1" showErrorMessage="1" xr:uid="{633EBD36-65ED-48EA-A18C-E7B0C145C286}">
          <x14:formula1>
            <xm:f>ValidacionDatos!$B$5:$B$16</xm:f>
          </x14:formula1>
          <xm:sqref>F3:F1048576</xm:sqref>
        </x14:dataValidation>
        <x14:dataValidation type="list" allowBlank="1" showInputMessage="1" showErrorMessage="1" xr:uid="{22142DAA-211F-4E4E-B2DD-6971A8ADF98B}">
          <x14:formula1>
            <xm:f>ValidacionDatos!$C$5:$C$35</xm:f>
          </x14:formula1>
          <xm:sqref>G3:G1048576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CBCD8-1B26-4415-86F5-27B50A71E4F4}">
  <dimension ref="A1:X350"/>
  <sheetViews>
    <sheetView zoomScale="85" zoomScaleNormal="85" workbookViewId="0">
      <pane ySplit="4" topLeftCell="A27" activePane="bottomLeft" state="frozen"/>
      <selection pane="bottomLeft" activeCell="F38" sqref="F38"/>
    </sheetView>
  </sheetViews>
  <sheetFormatPr defaultColWidth="11.42578125" defaultRowHeight="15"/>
  <cols>
    <col min="1" max="1" width="13.85546875" customWidth="1"/>
    <col min="7" max="7" width="12.85546875" style="2" customWidth="1"/>
    <col min="8" max="8" width="38.5703125" style="2" customWidth="1"/>
    <col min="9" max="10" width="27.140625" style="2" customWidth="1"/>
    <col min="11" max="11" width="37.28515625" style="2" bestFit="1" customWidth="1"/>
    <col min="12" max="16" width="14.28515625" style="2" customWidth="1"/>
    <col min="17" max="17" width="36.7109375" style="2" customWidth="1"/>
    <col min="18" max="18" width="26" style="2" bestFit="1" customWidth="1"/>
    <col min="19" max="23" width="14.28515625" style="2" customWidth="1"/>
    <col min="24" max="24" width="11.42578125" style="2"/>
  </cols>
  <sheetData>
    <row r="1" spans="1:24" ht="23.25">
      <c r="A1" s="1" t="s">
        <v>1245</v>
      </c>
    </row>
    <row r="2" spans="1:24" ht="42.75" customHeight="1">
      <c r="A2" s="49" t="s">
        <v>24</v>
      </c>
      <c r="B2" s="89" t="s">
        <v>1246</v>
      </c>
      <c r="C2" s="89"/>
      <c r="D2" s="89"/>
      <c r="E2" s="89"/>
      <c r="F2" s="89"/>
      <c r="G2" s="89"/>
      <c r="H2" s="89"/>
    </row>
    <row r="3" spans="1:24" ht="15" customHeight="1">
      <c r="G3" s="43"/>
      <c r="H3" s="43"/>
      <c r="I3" s="43"/>
      <c r="J3" s="43"/>
      <c r="K3" s="43"/>
      <c r="L3" s="43"/>
      <c r="M3" s="43"/>
      <c r="N3" s="43"/>
      <c r="O3" s="43"/>
      <c r="P3" s="43"/>
      <c r="Q3" s="43"/>
      <c r="R3" s="43"/>
      <c r="S3" s="43"/>
      <c r="T3" s="43"/>
      <c r="U3" s="43"/>
      <c r="V3" s="43"/>
      <c r="W3" s="43"/>
    </row>
    <row r="4" spans="1:24" ht="45">
      <c r="A4" s="48" t="s">
        <v>1247</v>
      </c>
      <c r="B4" s="48" t="s">
        <v>1248</v>
      </c>
      <c r="C4" s="48" t="s">
        <v>1249</v>
      </c>
      <c r="D4" s="47" t="s">
        <v>1250</v>
      </c>
      <c r="E4" s="47" t="s">
        <v>108</v>
      </c>
      <c r="F4" s="47" t="s">
        <v>269</v>
      </c>
      <c r="G4" s="22" t="s">
        <v>68</v>
      </c>
      <c r="H4" s="22" t="s">
        <v>117</v>
      </c>
      <c r="I4" s="22" t="s">
        <v>120</v>
      </c>
      <c r="J4" s="22" t="s">
        <v>123</v>
      </c>
      <c r="K4" s="39" t="s">
        <v>145</v>
      </c>
      <c r="L4" s="39" t="s">
        <v>151</v>
      </c>
      <c r="M4" s="46" t="s">
        <v>163</v>
      </c>
      <c r="N4" s="39" t="s">
        <v>166</v>
      </c>
      <c r="O4" s="46" t="s">
        <v>196</v>
      </c>
      <c r="P4" s="39" t="s">
        <v>202</v>
      </c>
      <c r="Q4" s="39" t="s">
        <v>205</v>
      </c>
      <c r="R4" s="39" t="s">
        <v>223</v>
      </c>
      <c r="S4" s="46" t="s">
        <v>226</v>
      </c>
      <c r="T4" s="39" t="s">
        <v>229</v>
      </c>
      <c r="U4" s="39" t="s">
        <v>232</v>
      </c>
      <c r="V4" s="39" t="s">
        <v>235</v>
      </c>
      <c r="W4" s="39" t="s">
        <v>241</v>
      </c>
      <c r="X4" s="80" t="s">
        <v>211</v>
      </c>
    </row>
    <row r="5" spans="1:24">
      <c r="A5">
        <v>1980</v>
      </c>
      <c r="B5">
        <v>1</v>
      </c>
      <c r="C5">
        <v>1</v>
      </c>
      <c r="D5" t="s">
        <v>1251</v>
      </c>
      <c r="E5" t="s">
        <v>1252</v>
      </c>
      <c r="F5" t="s">
        <v>1253</v>
      </c>
      <c r="G5" s="44" t="s">
        <v>1254</v>
      </c>
      <c r="H5" s="44" t="s">
        <v>1255</v>
      </c>
      <c r="I5" s="2" t="s">
        <v>1256</v>
      </c>
      <c r="J5" s="44" t="s">
        <v>1257</v>
      </c>
      <c r="K5" s="44" t="s">
        <v>1258</v>
      </c>
      <c r="L5" s="44" t="s">
        <v>1259</v>
      </c>
      <c r="M5" s="44" t="s">
        <v>1260</v>
      </c>
      <c r="N5" s="76" t="s">
        <v>1261</v>
      </c>
      <c r="O5" s="2" t="s">
        <v>1262</v>
      </c>
      <c r="P5" s="44" t="s">
        <v>1263</v>
      </c>
      <c r="Q5" s="44" t="s">
        <v>1264</v>
      </c>
      <c r="R5" s="44" t="s">
        <v>1265</v>
      </c>
      <c r="S5" s="44" t="s">
        <v>1266</v>
      </c>
      <c r="T5" s="44" t="s">
        <v>1267</v>
      </c>
      <c r="U5" s="44" t="s">
        <v>1268</v>
      </c>
      <c r="V5" s="44" t="s">
        <v>1269</v>
      </c>
      <c r="W5" s="44" t="s">
        <v>1270</v>
      </c>
      <c r="X5" s="82" t="s">
        <v>1271</v>
      </c>
    </row>
    <row r="6" spans="1:24">
      <c r="A6">
        <v>1981</v>
      </c>
      <c r="B6">
        <v>2</v>
      </c>
      <c r="C6">
        <v>2</v>
      </c>
      <c r="D6" t="s">
        <v>1272</v>
      </c>
      <c r="E6" t="s">
        <v>1273</v>
      </c>
      <c r="F6" t="s">
        <v>1274</v>
      </c>
      <c r="G6" s="44" t="s">
        <v>1275</v>
      </c>
      <c r="H6" s="44" t="s">
        <v>1276</v>
      </c>
      <c r="I6" s="2" t="s">
        <v>1277</v>
      </c>
      <c r="J6" s="44" t="s">
        <v>1278</v>
      </c>
      <c r="K6" s="44" t="s">
        <v>1279</v>
      </c>
      <c r="L6" s="44" t="s">
        <v>1280</v>
      </c>
      <c r="M6" s="82" t="s">
        <v>1281</v>
      </c>
      <c r="N6" s="76" t="s">
        <v>1282</v>
      </c>
      <c r="O6" s="2" t="s">
        <v>1283</v>
      </c>
      <c r="P6" s="44" t="s">
        <v>1284</v>
      </c>
      <c r="Q6" s="44" t="s">
        <v>1285</v>
      </c>
      <c r="R6" s="44" t="s">
        <v>1286</v>
      </c>
      <c r="S6" s="44" t="s">
        <v>1287</v>
      </c>
      <c r="T6" s="44" t="s">
        <v>1288</v>
      </c>
      <c r="U6" s="44" t="s">
        <v>1289</v>
      </c>
      <c r="V6" s="44" t="s">
        <v>784</v>
      </c>
      <c r="W6" s="44" t="s">
        <v>1290</v>
      </c>
      <c r="X6" s="82" t="s">
        <v>782</v>
      </c>
    </row>
    <row r="7" spans="1:24">
      <c r="A7">
        <v>1982</v>
      </c>
      <c r="B7">
        <v>3</v>
      </c>
      <c r="C7">
        <v>3</v>
      </c>
      <c r="D7" t="s">
        <v>272</v>
      </c>
      <c r="E7" t="s">
        <v>272</v>
      </c>
      <c r="F7" t="s">
        <v>1291</v>
      </c>
      <c r="G7" s="44" t="s">
        <v>1292</v>
      </c>
      <c r="H7" s="44" t="s">
        <v>1293</v>
      </c>
      <c r="I7" s="2" t="s">
        <v>1294</v>
      </c>
      <c r="J7" s="44" t="s">
        <v>1295</v>
      </c>
      <c r="K7" s="44" t="s">
        <v>1296</v>
      </c>
      <c r="L7" s="44" t="s">
        <v>1297</v>
      </c>
      <c r="M7" s="44" t="s">
        <v>1298</v>
      </c>
      <c r="N7" s="76" t="s">
        <v>1299</v>
      </c>
      <c r="O7" s="2" t="s">
        <v>1300</v>
      </c>
      <c r="P7" s="44" t="s">
        <v>1301</v>
      </c>
      <c r="Q7" s="44" t="s">
        <v>1302</v>
      </c>
      <c r="R7" s="44" t="s">
        <v>1303</v>
      </c>
      <c r="S7" s="44" t="s">
        <v>1304</v>
      </c>
      <c r="T7" s="45" t="s">
        <v>789</v>
      </c>
      <c r="U7" s="44" t="s">
        <v>1305</v>
      </c>
      <c r="V7" s="44" t="s">
        <v>1306</v>
      </c>
      <c r="W7" s="45" t="s">
        <v>785</v>
      </c>
      <c r="X7" s="82" t="s">
        <v>1307</v>
      </c>
    </row>
    <row r="8" spans="1:24">
      <c r="A8">
        <v>1983</v>
      </c>
      <c r="B8">
        <v>4</v>
      </c>
      <c r="C8">
        <v>4</v>
      </c>
      <c r="D8" t="s">
        <v>1308</v>
      </c>
      <c r="E8" t="s">
        <v>273</v>
      </c>
      <c r="F8" t="s">
        <v>1309</v>
      </c>
      <c r="G8" s="44" t="s">
        <v>1310</v>
      </c>
      <c r="H8" s="44" t="s">
        <v>1311</v>
      </c>
      <c r="I8" s="2" t="s">
        <v>1312</v>
      </c>
      <c r="J8" s="44" t="s">
        <v>1313</v>
      </c>
      <c r="K8" s="81" t="s">
        <v>1314</v>
      </c>
      <c r="L8" s="44" t="s">
        <v>1315</v>
      </c>
      <c r="M8" s="44" t="s">
        <v>1316</v>
      </c>
      <c r="N8" s="76" t="s">
        <v>1317</v>
      </c>
      <c r="O8" s="2" t="s">
        <v>1318</v>
      </c>
      <c r="P8" s="44" t="s">
        <v>1319</v>
      </c>
      <c r="Q8" s="44" t="s">
        <v>1320</v>
      </c>
      <c r="R8" s="44" t="s">
        <v>1321</v>
      </c>
      <c r="S8" s="45" t="s">
        <v>1322</v>
      </c>
      <c r="T8" s="44" t="s">
        <v>1323</v>
      </c>
      <c r="U8" s="44" t="s">
        <v>1324</v>
      </c>
      <c r="V8" s="44" t="s">
        <v>1325</v>
      </c>
      <c r="W8" s="44" t="s">
        <v>1326</v>
      </c>
      <c r="X8" s="82" t="s">
        <v>1327</v>
      </c>
    </row>
    <row r="9" spans="1:24">
      <c r="A9">
        <v>1984</v>
      </c>
      <c r="B9">
        <v>5</v>
      </c>
      <c r="C9">
        <v>5</v>
      </c>
      <c r="D9" t="s">
        <v>1328</v>
      </c>
      <c r="E9" t="s">
        <v>1329</v>
      </c>
      <c r="F9" t="s">
        <v>1330</v>
      </c>
      <c r="G9" s="44" t="s">
        <v>271</v>
      </c>
      <c r="H9" s="44" t="s">
        <v>1331</v>
      </c>
      <c r="I9" s="2" t="s">
        <v>1332</v>
      </c>
      <c r="J9" s="44" t="s">
        <v>1333</v>
      </c>
      <c r="K9" s="84" t="s">
        <v>1334</v>
      </c>
      <c r="L9" s="44" t="s">
        <v>1335</v>
      </c>
      <c r="M9" s="44" t="s">
        <v>772</v>
      </c>
      <c r="N9" s="76" t="s">
        <v>1336</v>
      </c>
      <c r="O9" s="44" t="s">
        <v>1337</v>
      </c>
      <c r="Q9" s="45" t="s">
        <v>1263</v>
      </c>
      <c r="R9" s="44" t="s">
        <v>1338</v>
      </c>
      <c r="S9" s="44" t="s">
        <v>1339</v>
      </c>
      <c r="T9" s="44" t="s">
        <v>1340</v>
      </c>
      <c r="U9" s="44" t="s">
        <v>1341</v>
      </c>
      <c r="V9" s="44" t="s">
        <v>1342</v>
      </c>
      <c r="W9" s="44" t="s">
        <v>1343</v>
      </c>
      <c r="X9" s="82" t="s">
        <v>1344</v>
      </c>
    </row>
    <row r="10" spans="1:24">
      <c r="A10">
        <v>1985</v>
      </c>
      <c r="B10">
        <v>6</v>
      </c>
      <c r="C10">
        <v>6</v>
      </c>
      <c r="D10" t="s">
        <v>1345</v>
      </c>
      <c r="E10" t="s">
        <v>1346</v>
      </c>
      <c r="F10" t="s">
        <v>1347</v>
      </c>
      <c r="H10" s="44" t="s">
        <v>1348</v>
      </c>
      <c r="I10" s="2" t="s">
        <v>1349</v>
      </c>
      <c r="J10" s="44" t="s">
        <v>1350</v>
      </c>
      <c r="K10" s="84" t="s">
        <v>1351</v>
      </c>
      <c r="L10" s="44" t="s">
        <v>1352</v>
      </c>
      <c r="M10" s="44" t="s">
        <v>1353</v>
      </c>
      <c r="N10" s="76" t="s">
        <v>1354</v>
      </c>
      <c r="Q10" s="44" t="s">
        <v>1355</v>
      </c>
      <c r="R10" s="44" t="s">
        <v>1356</v>
      </c>
      <c r="T10" s="44" t="s">
        <v>1357</v>
      </c>
      <c r="U10" s="44" t="s">
        <v>1358</v>
      </c>
      <c r="V10" s="44" t="s">
        <v>1359</v>
      </c>
      <c r="W10" s="44" t="s">
        <v>1360</v>
      </c>
      <c r="X10" s="82" t="s">
        <v>1361</v>
      </c>
    </row>
    <row r="11" spans="1:24">
      <c r="A11">
        <v>1986</v>
      </c>
      <c r="B11">
        <v>7</v>
      </c>
      <c r="C11">
        <v>7</v>
      </c>
      <c r="D11" s="2" t="s">
        <v>1362</v>
      </c>
      <c r="E11" t="s">
        <v>1363</v>
      </c>
      <c r="F11" t="s">
        <v>1364</v>
      </c>
      <c r="H11" s="44" t="s">
        <v>1365</v>
      </c>
      <c r="I11" s="2" t="s">
        <v>1366</v>
      </c>
      <c r="J11" s="44" t="s">
        <v>1367</v>
      </c>
      <c r="K11" s="38" t="s">
        <v>771</v>
      </c>
      <c r="L11" s="82" t="s">
        <v>1368</v>
      </c>
      <c r="N11" s="76" t="s">
        <v>1369</v>
      </c>
      <c r="Q11" s="44" t="s">
        <v>1370</v>
      </c>
      <c r="R11" s="45" t="s">
        <v>1371</v>
      </c>
      <c r="T11" s="45" t="s">
        <v>1372</v>
      </c>
      <c r="U11" s="44" t="s">
        <v>1373</v>
      </c>
      <c r="V11" s="44" t="s">
        <v>1374</v>
      </c>
      <c r="W11" s="44" t="s">
        <v>1375</v>
      </c>
      <c r="X11" s="82" t="s">
        <v>1376</v>
      </c>
    </row>
    <row r="12" spans="1:24">
      <c r="A12">
        <v>1987</v>
      </c>
      <c r="B12">
        <v>8</v>
      </c>
      <c r="C12">
        <v>8</v>
      </c>
      <c r="D12" s="2" t="s">
        <v>1377</v>
      </c>
      <c r="E12" t="s">
        <v>1378</v>
      </c>
      <c r="F12" t="s">
        <v>1379</v>
      </c>
      <c r="H12" s="44" t="s">
        <v>1380</v>
      </c>
      <c r="I12" s="2" t="s">
        <v>1381</v>
      </c>
      <c r="J12" s="44" t="s">
        <v>1382</v>
      </c>
      <c r="K12" s="84" t="s">
        <v>1383</v>
      </c>
      <c r="L12" s="81" t="s">
        <v>1384</v>
      </c>
      <c r="N12" s="76" t="s">
        <v>1385</v>
      </c>
      <c r="Q12" s="44" t="s">
        <v>1386</v>
      </c>
      <c r="R12" s="44" t="s">
        <v>1387</v>
      </c>
      <c r="T12" s="44" t="s">
        <v>1339</v>
      </c>
      <c r="U12" s="44" t="s">
        <v>1388</v>
      </c>
      <c r="V12" s="44" t="s">
        <v>1389</v>
      </c>
      <c r="W12" s="44" t="s">
        <v>1390</v>
      </c>
      <c r="X12" s="82" t="s">
        <v>1391</v>
      </c>
    </row>
    <row r="13" spans="1:24">
      <c r="A13">
        <v>1988</v>
      </c>
      <c r="B13">
        <v>9</v>
      </c>
      <c r="C13">
        <v>9</v>
      </c>
      <c r="D13" s="2" t="s">
        <v>1392</v>
      </c>
      <c r="E13" t="s">
        <v>1393</v>
      </c>
      <c r="F13" t="s">
        <v>1394</v>
      </c>
      <c r="H13" s="44" t="s">
        <v>1395</v>
      </c>
      <c r="I13" s="2" t="s">
        <v>1396</v>
      </c>
      <c r="J13" s="81" t="s">
        <v>1397</v>
      </c>
      <c r="K13" s="84" t="s">
        <v>1398</v>
      </c>
      <c r="L13" s="81" t="s">
        <v>1399</v>
      </c>
      <c r="N13" s="76" t="s">
        <v>1400</v>
      </c>
      <c r="Q13" s="44" t="s">
        <v>1401</v>
      </c>
      <c r="R13" s="44" t="s">
        <v>1402</v>
      </c>
      <c r="U13" s="44" t="s">
        <v>1403</v>
      </c>
      <c r="V13" s="44" t="s">
        <v>1404</v>
      </c>
      <c r="W13" s="44" t="s">
        <v>1405</v>
      </c>
      <c r="X13" s="82" t="s">
        <v>1406</v>
      </c>
    </row>
    <row r="14" spans="1:24">
      <c r="A14">
        <v>1989</v>
      </c>
      <c r="B14">
        <v>10</v>
      </c>
      <c r="C14">
        <v>10</v>
      </c>
      <c r="D14" t="s">
        <v>1407</v>
      </c>
      <c r="E14" t="s">
        <v>1408</v>
      </c>
      <c r="F14" t="s">
        <v>1409</v>
      </c>
      <c r="H14" s="44" t="s">
        <v>276</v>
      </c>
      <c r="I14" s="2" t="s">
        <v>1410</v>
      </c>
      <c r="J14" s="81" t="s">
        <v>1411</v>
      </c>
      <c r="K14" s="84" t="s">
        <v>1412</v>
      </c>
      <c r="L14" s="81" t="s">
        <v>1413</v>
      </c>
      <c r="N14" s="76" t="s">
        <v>1414</v>
      </c>
      <c r="Q14" s="81" t="s">
        <v>1415</v>
      </c>
      <c r="R14" s="44" t="s">
        <v>1416</v>
      </c>
      <c r="U14" s="81" t="s">
        <v>1417</v>
      </c>
      <c r="V14" s="44" t="s">
        <v>1418</v>
      </c>
      <c r="W14" s="44" t="s">
        <v>1419</v>
      </c>
      <c r="X14" s="82" t="s">
        <v>1420</v>
      </c>
    </row>
    <row r="15" spans="1:24">
      <c r="A15">
        <v>1990</v>
      </c>
      <c r="B15">
        <v>11</v>
      </c>
      <c r="C15">
        <v>11</v>
      </c>
      <c r="D15" s="2" t="s">
        <v>1421</v>
      </c>
      <c r="E15" t="s">
        <v>1422</v>
      </c>
      <c r="F15" t="s">
        <v>1328</v>
      </c>
      <c r="H15" s="44" t="s">
        <v>1423</v>
      </c>
      <c r="I15" s="2" t="s">
        <v>1424</v>
      </c>
      <c r="K15" s="44" t="s">
        <v>1425</v>
      </c>
      <c r="N15" s="76" t="s">
        <v>1426</v>
      </c>
      <c r="Q15" s="81" t="s">
        <v>1427</v>
      </c>
      <c r="R15" s="44" t="s">
        <v>1428</v>
      </c>
      <c r="U15" s="81" t="s">
        <v>1429</v>
      </c>
      <c r="V15" s="45" t="s">
        <v>1430</v>
      </c>
      <c r="W15" s="44" t="s">
        <v>1431</v>
      </c>
      <c r="X15" s="82" t="s">
        <v>1432</v>
      </c>
    </row>
    <row r="16" spans="1:24">
      <c r="A16">
        <v>1991</v>
      </c>
      <c r="B16">
        <v>12</v>
      </c>
      <c r="C16">
        <v>12</v>
      </c>
      <c r="D16" s="2" t="s">
        <v>1433</v>
      </c>
      <c r="E16" t="s">
        <v>1434</v>
      </c>
      <c r="F16" t="s">
        <v>1435</v>
      </c>
      <c r="H16" s="44" t="s">
        <v>1436</v>
      </c>
      <c r="I16" s="2" t="s">
        <v>1437</v>
      </c>
      <c r="K16" s="84" t="s">
        <v>1438</v>
      </c>
      <c r="N16" s="76" t="s">
        <v>1439</v>
      </c>
      <c r="R16" s="44" t="s">
        <v>787</v>
      </c>
      <c r="U16" s="81" t="s">
        <v>1440</v>
      </c>
      <c r="V16" s="44" t="s">
        <v>1441</v>
      </c>
      <c r="X16" s="82" t="s">
        <v>1442</v>
      </c>
    </row>
    <row r="17" spans="1:24">
      <c r="A17">
        <v>1992</v>
      </c>
      <c r="C17">
        <v>13</v>
      </c>
      <c r="D17" t="s">
        <v>1443</v>
      </c>
      <c r="E17" t="s">
        <v>1444</v>
      </c>
      <c r="F17" t="s">
        <v>1445</v>
      </c>
      <c r="H17" s="44" t="s">
        <v>1446</v>
      </c>
      <c r="I17" s="2" t="s">
        <v>277</v>
      </c>
      <c r="K17" s="44" t="s">
        <v>1447</v>
      </c>
      <c r="N17" s="76" t="s">
        <v>1448</v>
      </c>
      <c r="R17" s="44" t="s">
        <v>1449</v>
      </c>
      <c r="U17" s="81" t="s">
        <v>1450</v>
      </c>
      <c r="V17" s="44" t="s">
        <v>1451</v>
      </c>
      <c r="X17" s="82" t="s">
        <v>1452</v>
      </c>
    </row>
    <row r="18" spans="1:24">
      <c r="A18">
        <v>1993</v>
      </c>
      <c r="C18">
        <v>14</v>
      </c>
      <c r="D18" s="2" t="s">
        <v>1453</v>
      </c>
      <c r="E18" t="s">
        <v>1454</v>
      </c>
      <c r="F18" t="s">
        <v>1455</v>
      </c>
      <c r="I18" s="2" t="s">
        <v>1365</v>
      </c>
      <c r="K18" s="44" t="s">
        <v>1456</v>
      </c>
      <c r="N18" s="76" t="s">
        <v>1457</v>
      </c>
      <c r="R18" s="44" t="s">
        <v>1458</v>
      </c>
      <c r="U18" s="81" t="s">
        <v>1459</v>
      </c>
      <c r="V18" s="44" t="s">
        <v>1460</v>
      </c>
      <c r="X18" s="82" t="s">
        <v>1461</v>
      </c>
    </row>
    <row r="19" spans="1:24">
      <c r="A19">
        <v>1994</v>
      </c>
      <c r="C19">
        <v>15</v>
      </c>
      <c r="D19" t="s">
        <v>1462</v>
      </c>
      <c r="E19" t="s">
        <v>1463</v>
      </c>
      <c r="F19" t="s">
        <v>1464</v>
      </c>
      <c r="I19" s="2" t="s">
        <v>1465</v>
      </c>
      <c r="K19" s="38" t="s">
        <v>1466</v>
      </c>
      <c r="N19" s="76" t="s">
        <v>1467</v>
      </c>
      <c r="R19" s="44" t="s">
        <v>1468</v>
      </c>
      <c r="U19" s="81" t="s">
        <v>1469</v>
      </c>
      <c r="V19" s="44" t="s">
        <v>1470</v>
      </c>
      <c r="X19" s="82" t="s">
        <v>1471</v>
      </c>
    </row>
    <row r="20" spans="1:24">
      <c r="A20">
        <v>1995</v>
      </c>
      <c r="C20">
        <v>16</v>
      </c>
      <c r="D20" t="s">
        <v>1472</v>
      </c>
      <c r="E20" t="s">
        <v>1473</v>
      </c>
      <c r="F20" t="s">
        <v>1474</v>
      </c>
      <c r="I20" s="2" t="s">
        <v>1475</v>
      </c>
      <c r="K20" s="44" t="s">
        <v>1476</v>
      </c>
      <c r="N20" s="76" t="s">
        <v>1477</v>
      </c>
      <c r="R20" s="44" t="s">
        <v>1478</v>
      </c>
      <c r="U20" s="81" t="s">
        <v>1479</v>
      </c>
      <c r="X20" s="82" t="s">
        <v>1480</v>
      </c>
    </row>
    <row r="21" spans="1:24">
      <c r="A21">
        <v>1996</v>
      </c>
      <c r="C21">
        <v>17</v>
      </c>
      <c r="E21" t="s">
        <v>1481</v>
      </c>
      <c r="F21" t="s">
        <v>1482</v>
      </c>
      <c r="I21" s="2" t="s">
        <v>1483</v>
      </c>
      <c r="K21" s="44" t="s">
        <v>1484</v>
      </c>
      <c r="N21" s="76" t="s">
        <v>1485</v>
      </c>
      <c r="R21" s="45" t="s">
        <v>1486</v>
      </c>
      <c r="U21" s="81" t="s">
        <v>1487</v>
      </c>
      <c r="X21" s="82" t="s">
        <v>1488</v>
      </c>
    </row>
    <row r="22" spans="1:24">
      <c r="A22">
        <v>1997</v>
      </c>
      <c r="C22">
        <v>18</v>
      </c>
      <c r="E22" t="s">
        <v>1489</v>
      </c>
      <c r="F22" t="s">
        <v>1490</v>
      </c>
      <c r="I22" s="2" t="s">
        <v>1491</v>
      </c>
      <c r="K22" s="44" t="s">
        <v>1492</v>
      </c>
      <c r="N22" s="76" t="s">
        <v>1493</v>
      </c>
      <c r="R22" s="44" t="s">
        <v>783</v>
      </c>
      <c r="X22" s="82" t="s">
        <v>1494</v>
      </c>
    </row>
    <row r="23" spans="1:24">
      <c r="A23">
        <v>1998</v>
      </c>
      <c r="C23">
        <v>19</v>
      </c>
      <c r="E23" t="s">
        <v>1495</v>
      </c>
      <c r="F23" t="s">
        <v>1496</v>
      </c>
      <c r="I23" s="2" t="s">
        <v>1497</v>
      </c>
      <c r="K23" s="84" t="s">
        <v>1498</v>
      </c>
      <c r="N23" s="76" t="s">
        <v>1499</v>
      </c>
      <c r="X23" s="82" t="s">
        <v>1500</v>
      </c>
    </row>
    <row r="24" spans="1:24">
      <c r="A24">
        <v>1999</v>
      </c>
      <c r="C24">
        <v>20</v>
      </c>
      <c r="E24" t="s">
        <v>1501</v>
      </c>
      <c r="F24" t="s">
        <v>1502</v>
      </c>
      <c r="I24" s="2" t="s">
        <v>1503</v>
      </c>
      <c r="K24" s="84" t="s">
        <v>1504</v>
      </c>
      <c r="N24" s="76" t="s">
        <v>1505</v>
      </c>
      <c r="X24" s="82" t="s">
        <v>1506</v>
      </c>
    </row>
    <row r="25" spans="1:24">
      <c r="A25">
        <v>2000</v>
      </c>
      <c r="C25">
        <v>21</v>
      </c>
      <c r="E25" t="s">
        <v>1507</v>
      </c>
      <c r="F25" t="s">
        <v>1508</v>
      </c>
      <c r="I25" s="2" t="s">
        <v>1509</v>
      </c>
      <c r="K25" s="44" t="s">
        <v>1510</v>
      </c>
      <c r="N25" s="76" t="s">
        <v>1511</v>
      </c>
      <c r="X25" s="82" t="s">
        <v>1512</v>
      </c>
    </row>
    <row r="26" spans="1:24">
      <c r="A26">
        <v>2001</v>
      </c>
      <c r="C26">
        <v>22</v>
      </c>
      <c r="E26" t="s">
        <v>1513</v>
      </c>
      <c r="F26" t="s">
        <v>1514</v>
      </c>
      <c r="I26" s="2" t="s">
        <v>1515</v>
      </c>
      <c r="K26" s="44" t="s">
        <v>1516</v>
      </c>
      <c r="N26" s="76" t="s">
        <v>1517</v>
      </c>
      <c r="X26" s="82" t="s">
        <v>1518</v>
      </c>
    </row>
    <row r="27" spans="1:24">
      <c r="A27">
        <v>2002</v>
      </c>
      <c r="C27">
        <v>23</v>
      </c>
      <c r="E27" t="s">
        <v>1519</v>
      </c>
      <c r="F27" t="s">
        <v>1520</v>
      </c>
      <c r="I27" s="2" t="s">
        <v>1521</v>
      </c>
      <c r="K27" s="44" t="s">
        <v>1522</v>
      </c>
      <c r="N27" s="76" t="s">
        <v>1523</v>
      </c>
      <c r="X27" s="82" t="s">
        <v>1524</v>
      </c>
    </row>
    <row r="28" spans="1:24">
      <c r="A28">
        <v>2003</v>
      </c>
      <c r="C28">
        <v>24</v>
      </c>
      <c r="E28" t="s">
        <v>1525</v>
      </c>
      <c r="F28" t="s">
        <v>1526</v>
      </c>
      <c r="I28" s="2" t="s">
        <v>1527</v>
      </c>
      <c r="K28" s="44" t="s">
        <v>1528</v>
      </c>
      <c r="N28" s="76" t="s">
        <v>1529</v>
      </c>
      <c r="Q28" s="38" t="s">
        <v>1530</v>
      </c>
      <c r="X28" s="82" t="s">
        <v>1531</v>
      </c>
    </row>
    <row r="29" spans="1:24">
      <c r="A29">
        <v>2004</v>
      </c>
      <c r="C29">
        <v>25</v>
      </c>
      <c r="E29" t="s">
        <v>1532</v>
      </c>
      <c r="F29" t="s">
        <v>1533</v>
      </c>
      <c r="I29" s="2" t="s">
        <v>1534</v>
      </c>
      <c r="K29" s="38" t="s">
        <v>1535</v>
      </c>
      <c r="N29" s="76" t="s">
        <v>1536</v>
      </c>
      <c r="Q29" s="38" t="s">
        <v>1537</v>
      </c>
      <c r="X29" s="82" t="s">
        <v>1538</v>
      </c>
    </row>
    <row r="30" spans="1:24">
      <c r="A30">
        <v>2005</v>
      </c>
      <c r="C30">
        <v>26</v>
      </c>
      <c r="E30" t="s">
        <v>1539</v>
      </c>
      <c r="F30" t="s">
        <v>1540</v>
      </c>
      <c r="I30" s="2" t="s">
        <v>1541</v>
      </c>
      <c r="K30" s="84" t="s">
        <v>1542</v>
      </c>
      <c r="N30" s="76" t="s">
        <v>1543</v>
      </c>
      <c r="Q30" s="38" t="s">
        <v>1544</v>
      </c>
      <c r="X30" s="82" t="s">
        <v>1545</v>
      </c>
    </row>
    <row r="31" spans="1:24">
      <c r="A31">
        <v>2006</v>
      </c>
      <c r="C31">
        <v>27</v>
      </c>
      <c r="E31" t="s">
        <v>1546</v>
      </c>
      <c r="F31" t="s">
        <v>1547</v>
      </c>
      <c r="I31" s="2" t="s">
        <v>1548</v>
      </c>
      <c r="K31" s="44" t="s">
        <v>1549</v>
      </c>
      <c r="N31" s="76" t="s">
        <v>1550</v>
      </c>
      <c r="Q31"/>
      <c r="X31" s="82" t="s">
        <v>1551</v>
      </c>
    </row>
    <row r="32" spans="1:24">
      <c r="A32">
        <v>2007</v>
      </c>
      <c r="C32">
        <v>28</v>
      </c>
      <c r="E32" t="s">
        <v>1552</v>
      </c>
      <c r="F32" t="s">
        <v>1553</v>
      </c>
      <c r="I32" s="2" t="s">
        <v>1554</v>
      </c>
      <c r="K32" s="44" t="s">
        <v>1555</v>
      </c>
      <c r="N32" s="76" t="s">
        <v>1556</v>
      </c>
      <c r="Q32"/>
      <c r="X32" s="82" t="s">
        <v>1557</v>
      </c>
    </row>
    <row r="33" spans="1:24">
      <c r="A33">
        <v>2008</v>
      </c>
      <c r="C33">
        <v>29</v>
      </c>
      <c r="E33" t="s">
        <v>1407</v>
      </c>
      <c r="F33" t="s">
        <v>1558</v>
      </c>
      <c r="I33" s="2" t="s">
        <v>1559</v>
      </c>
      <c r="K33" s="44" t="s">
        <v>1560</v>
      </c>
      <c r="N33" s="76" t="s">
        <v>1561</v>
      </c>
      <c r="Q33"/>
      <c r="X33" s="82" t="s">
        <v>1562</v>
      </c>
    </row>
    <row r="34" spans="1:24">
      <c r="A34">
        <v>2009</v>
      </c>
      <c r="C34">
        <v>30</v>
      </c>
      <c r="E34" t="s">
        <v>1563</v>
      </c>
      <c r="F34" t="s">
        <v>1564</v>
      </c>
      <c r="I34" s="2" t="s">
        <v>1565</v>
      </c>
      <c r="K34" s="44" t="s">
        <v>1566</v>
      </c>
      <c r="N34" s="76" t="s">
        <v>1567</v>
      </c>
      <c r="Q34"/>
      <c r="X34" s="82" t="s">
        <v>1568</v>
      </c>
    </row>
    <row r="35" spans="1:24">
      <c r="A35">
        <v>2010</v>
      </c>
      <c r="C35">
        <v>31</v>
      </c>
      <c r="E35" t="s">
        <v>1569</v>
      </c>
      <c r="F35" t="s">
        <v>1570</v>
      </c>
      <c r="I35" s="2" t="s">
        <v>1571</v>
      </c>
      <c r="K35" s="44" t="s">
        <v>1572</v>
      </c>
      <c r="N35" s="76" t="s">
        <v>1573</v>
      </c>
      <c r="Q35"/>
      <c r="X35" s="82" t="s">
        <v>1574</v>
      </c>
    </row>
    <row r="36" spans="1:24">
      <c r="A36">
        <v>2011</v>
      </c>
      <c r="E36" t="s">
        <v>1575</v>
      </c>
      <c r="F36" t="s">
        <v>1576</v>
      </c>
      <c r="I36" s="81" t="s">
        <v>1577</v>
      </c>
      <c r="K36" s="44" t="s">
        <v>1578</v>
      </c>
      <c r="N36" s="77" t="s">
        <v>1579</v>
      </c>
      <c r="Q36"/>
      <c r="X36" s="82" t="s">
        <v>1580</v>
      </c>
    </row>
    <row r="37" spans="1:24">
      <c r="A37">
        <v>2012</v>
      </c>
      <c r="E37" t="s">
        <v>1581</v>
      </c>
      <c r="F37" t="s">
        <v>1582</v>
      </c>
      <c r="I37" s="81" t="s">
        <v>1583</v>
      </c>
      <c r="K37" s="44" t="s">
        <v>1584</v>
      </c>
      <c r="N37" s="76" t="s">
        <v>1585</v>
      </c>
      <c r="Q37"/>
      <c r="X37" s="82" t="s">
        <v>1586</v>
      </c>
    </row>
    <row r="38" spans="1:24">
      <c r="A38">
        <v>2013</v>
      </c>
      <c r="E38" t="s">
        <v>1587</v>
      </c>
      <c r="F38" t="s">
        <v>1588</v>
      </c>
      <c r="I38" s="81" t="s">
        <v>1589</v>
      </c>
      <c r="K38" s="44" t="s">
        <v>1590</v>
      </c>
      <c r="N38" s="76" t="s">
        <v>1591</v>
      </c>
      <c r="Q38"/>
      <c r="X38" s="82" t="s">
        <v>1592</v>
      </c>
    </row>
    <row r="39" spans="1:24">
      <c r="A39">
        <v>2014</v>
      </c>
      <c r="E39" t="s">
        <v>1593</v>
      </c>
      <c r="F39" t="s">
        <v>1594</v>
      </c>
      <c r="I39" s="81" t="s">
        <v>1595</v>
      </c>
      <c r="K39" s="83" t="s">
        <v>1596</v>
      </c>
      <c r="N39" s="76" t="s">
        <v>1597</v>
      </c>
      <c r="Q39"/>
      <c r="X39" s="82" t="s">
        <v>1598</v>
      </c>
    </row>
    <row r="40" spans="1:24">
      <c r="A40">
        <v>2015</v>
      </c>
      <c r="E40" t="s">
        <v>1599</v>
      </c>
      <c r="F40" t="s">
        <v>1600</v>
      </c>
      <c r="I40" s="81" t="s">
        <v>1601</v>
      </c>
      <c r="K40" s="83" t="s">
        <v>1602</v>
      </c>
      <c r="N40" s="76" t="s">
        <v>1603</v>
      </c>
      <c r="Q40"/>
      <c r="X40" s="82" t="s">
        <v>1604</v>
      </c>
    </row>
    <row r="41" spans="1:24">
      <c r="A41">
        <v>2016</v>
      </c>
      <c r="E41" t="s">
        <v>1605</v>
      </c>
      <c r="F41" t="s">
        <v>1606</v>
      </c>
      <c r="K41" s="83" t="s">
        <v>1607</v>
      </c>
      <c r="N41" s="76" t="s">
        <v>1608</v>
      </c>
      <c r="Q41"/>
      <c r="X41" s="82" t="s">
        <v>1609</v>
      </c>
    </row>
    <row r="42" spans="1:24">
      <c r="A42">
        <v>2017</v>
      </c>
      <c r="E42" t="s">
        <v>1610</v>
      </c>
      <c r="F42" t="s">
        <v>1611</v>
      </c>
      <c r="K42" s="83" t="s">
        <v>1612</v>
      </c>
      <c r="N42" s="76" t="s">
        <v>1613</v>
      </c>
      <c r="Q42"/>
      <c r="X42" s="82" t="s">
        <v>1614</v>
      </c>
    </row>
    <row r="43" spans="1:24">
      <c r="A43">
        <v>2018</v>
      </c>
      <c r="E43" t="s">
        <v>1615</v>
      </c>
      <c r="F43" t="s">
        <v>1616</v>
      </c>
      <c r="K43" s="83" t="s">
        <v>1617</v>
      </c>
      <c r="N43" s="77" t="s">
        <v>1618</v>
      </c>
      <c r="Q43"/>
      <c r="X43" s="82" t="s">
        <v>1619</v>
      </c>
    </row>
    <row r="44" spans="1:24">
      <c r="A44">
        <v>2019</v>
      </c>
      <c r="E44" t="s">
        <v>1620</v>
      </c>
      <c r="F44" t="s">
        <v>1621</v>
      </c>
      <c r="K44" s="83" t="s">
        <v>1622</v>
      </c>
      <c r="N44" s="76" t="s">
        <v>1623</v>
      </c>
      <c r="X44" s="82" t="s">
        <v>1624</v>
      </c>
    </row>
    <row r="45" spans="1:24">
      <c r="A45">
        <v>2020</v>
      </c>
      <c r="E45" t="s">
        <v>1625</v>
      </c>
      <c r="F45" t="s">
        <v>1626</v>
      </c>
      <c r="K45" s="83" t="s">
        <v>1627</v>
      </c>
      <c r="N45" s="76" t="s">
        <v>1628</v>
      </c>
      <c r="X45" s="82" t="s">
        <v>1629</v>
      </c>
    </row>
    <row r="46" spans="1:24">
      <c r="A46">
        <v>2021</v>
      </c>
      <c r="E46" t="s">
        <v>1630</v>
      </c>
      <c r="F46" t="s">
        <v>1631</v>
      </c>
      <c r="K46" s="83" t="s">
        <v>1632</v>
      </c>
      <c r="N46" s="76" t="s">
        <v>1633</v>
      </c>
      <c r="X46" s="82" t="s">
        <v>1634</v>
      </c>
    </row>
    <row r="47" spans="1:24">
      <c r="A47">
        <v>2022</v>
      </c>
      <c r="E47" t="s">
        <v>1635</v>
      </c>
      <c r="F47" t="s">
        <v>1636</v>
      </c>
      <c r="K47" s="83" t="s">
        <v>1637</v>
      </c>
      <c r="N47" s="76" t="s">
        <v>1638</v>
      </c>
      <c r="X47" s="82" t="s">
        <v>1639</v>
      </c>
    </row>
    <row r="48" spans="1:24">
      <c r="A48">
        <v>2023</v>
      </c>
      <c r="E48" t="s">
        <v>1640</v>
      </c>
      <c r="F48" t="s">
        <v>1641</v>
      </c>
      <c r="N48" s="76" t="s">
        <v>1642</v>
      </c>
      <c r="X48" s="82" t="s">
        <v>1643</v>
      </c>
    </row>
    <row r="49" spans="1:24">
      <c r="A49">
        <v>2024</v>
      </c>
      <c r="E49" t="s">
        <v>1644</v>
      </c>
      <c r="F49" t="s">
        <v>1645</v>
      </c>
      <c r="N49" s="76" t="s">
        <v>1646</v>
      </c>
      <c r="X49" s="82" t="s">
        <v>1647</v>
      </c>
    </row>
    <row r="50" spans="1:24">
      <c r="A50">
        <v>2025</v>
      </c>
      <c r="E50" t="s">
        <v>1648</v>
      </c>
      <c r="F50" t="s">
        <v>1649</v>
      </c>
      <c r="N50" s="76" t="s">
        <v>1650</v>
      </c>
      <c r="X50" s="82" t="s">
        <v>1651</v>
      </c>
    </row>
    <row r="51" spans="1:24">
      <c r="A51">
        <v>2026</v>
      </c>
      <c r="E51" t="s">
        <v>1652</v>
      </c>
      <c r="F51" t="s">
        <v>1653</v>
      </c>
      <c r="N51" s="78" t="s">
        <v>773</v>
      </c>
      <c r="X51" s="82" t="s">
        <v>1654</v>
      </c>
    </row>
    <row r="52" spans="1:24">
      <c r="A52">
        <v>2027</v>
      </c>
      <c r="E52" t="s">
        <v>1655</v>
      </c>
      <c r="F52" t="s">
        <v>1656</v>
      </c>
      <c r="N52" s="77" t="s">
        <v>1657</v>
      </c>
      <c r="X52" s="82" t="s">
        <v>1658</v>
      </c>
    </row>
    <row r="53" spans="1:24">
      <c r="A53">
        <v>2028</v>
      </c>
      <c r="E53" t="s">
        <v>1659</v>
      </c>
      <c r="F53" t="s">
        <v>1660</v>
      </c>
      <c r="N53" s="76" t="s">
        <v>1661</v>
      </c>
      <c r="X53" s="82" t="s">
        <v>1662</v>
      </c>
    </row>
    <row r="54" spans="1:24">
      <c r="A54">
        <v>2029</v>
      </c>
      <c r="E54" t="s">
        <v>1663</v>
      </c>
      <c r="F54" t="s">
        <v>1664</v>
      </c>
      <c r="N54" s="76" t="s">
        <v>1665</v>
      </c>
      <c r="X54" s="82" t="s">
        <v>1666</v>
      </c>
    </row>
    <row r="55" spans="1:24">
      <c r="A55">
        <v>2030</v>
      </c>
      <c r="E55" t="s">
        <v>1667</v>
      </c>
      <c r="F55" t="s">
        <v>1668</v>
      </c>
      <c r="N55" s="76" t="s">
        <v>1669</v>
      </c>
    </row>
    <row r="56" spans="1:24">
      <c r="E56" t="s">
        <v>1649</v>
      </c>
      <c r="F56" t="s">
        <v>1670</v>
      </c>
      <c r="N56" s="76" t="s">
        <v>1671</v>
      </c>
    </row>
    <row r="57" spans="1:24">
      <c r="E57" t="s">
        <v>1672</v>
      </c>
      <c r="F57" t="s">
        <v>1673</v>
      </c>
      <c r="N57" s="76" t="s">
        <v>1674</v>
      </c>
    </row>
    <row r="58" spans="1:24">
      <c r="E58" t="s">
        <v>1675</v>
      </c>
      <c r="F58" t="s">
        <v>1676</v>
      </c>
      <c r="N58" s="76" t="s">
        <v>1677</v>
      </c>
    </row>
    <row r="59" spans="1:24">
      <c r="E59" t="s">
        <v>1678</v>
      </c>
      <c r="F59" t="s">
        <v>1252</v>
      </c>
      <c r="N59" s="76" t="s">
        <v>1679</v>
      </c>
    </row>
    <row r="60" spans="1:24">
      <c r="E60" t="s">
        <v>1680</v>
      </c>
      <c r="F60" t="s">
        <v>1681</v>
      </c>
      <c r="N60" s="76" t="s">
        <v>1682</v>
      </c>
    </row>
    <row r="61" spans="1:24">
      <c r="E61" t="s">
        <v>1683</v>
      </c>
      <c r="F61" t="s">
        <v>1684</v>
      </c>
      <c r="N61" s="78" t="s">
        <v>1685</v>
      </c>
    </row>
    <row r="62" spans="1:24">
      <c r="F62" t="s">
        <v>1686</v>
      </c>
      <c r="N62" s="76" t="s">
        <v>1687</v>
      </c>
    </row>
    <row r="63" spans="1:24">
      <c r="F63" t="s">
        <v>1688</v>
      </c>
      <c r="N63" s="77" t="s">
        <v>1689</v>
      </c>
    </row>
    <row r="64" spans="1:24">
      <c r="F64" t="s">
        <v>1690</v>
      </c>
      <c r="N64" s="76" t="s">
        <v>1691</v>
      </c>
    </row>
    <row r="65" spans="6:14">
      <c r="F65" t="s">
        <v>274</v>
      </c>
      <c r="N65" s="76" t="s">
        <v>1692</v>
      </c>
    </row>
    <row r="66" spans="6:14">
      <c r="F66" t="s">
        <v>1693</v>
      </c>
      <c r="N66" s="76" t="s">
        <v>1694</v>
      </c>
    </row>
    <row r="67" spans="6:14">
      <c r="F67" t="s">
        <v>1329</v>
      </c>
      <c r="N67" s="76" t="s">
        <v>1695</v>
      </c>
    </row>
    <row r="68" spans="6:14">
      <c r="F68" t="s">
        <v>1696</v>
      </c>
      <c r="N68" s="76" t="s">
        <v>1697</v>
      </c>
    </row>
    <row r="69" spans="6:14">
      <c r="F69" t="s">
        <v>272</v>
      </c>
      <c r="N69" s="76" t="s">
        <v>1698</v>
      </c>
    </row>
    <row r="70" spans="6:14">
      <c r="F70" t="s">
        <v>1699</v>
      </c>
      <c r="N70" s="76" t="s">
        <v>1700</v>
      </c>
    </row>
    <row r="71" spans="6:14">
      <c r="F71" t="s">
        <v>1701</v>
      </c>
      <c r="N71" s="76" t="s">
        <v>1702</v>
      </c>
    </row>
    <row r="72" spans="6:14">
      <c r="F72" t="s">
        <v>1703</v>
      </c>
      <c r="N72" s="76" t="s">
        <v>1704</v>
      </c>
    </row>
    <row r="73" spans="6:14">
      <c r="F73" t="s">
        <v>1363</v>
      </c>
      <c r="N73" s="76" t="s">
        <v>1705</v>
      </c>
    </row>
    <row r="74" spans="6:14">
      <c r="F74" t="s">
        <v>1706</v>
      </c>
      <c r="N74" s="77" t="s">
        <v>1707</v>
      </c>
    </row>
    <row r="75" spans="6:14">
      <c r="F75" t="s">
        <v>1708</v>
      </c>
      <c r="N75" s="79" t="s">
        <v>1709</v>
      </c>
    </row>
    <row r="76" spans="6:14">
      <c r="F76" t="s">
        <v>1710</v>
      </c>
      <c r="N76" s="79" t="s">
        <v>1711</v>
      </c>
    </row>
    <row r="77" spans="6:14">
      <c r="F77" t="s">
        <v>1378</v>
      </c>
      <c r="N77" s="79" t="s">
        <v>1712</v>
      </c>
    </row>
    <row r="78" spans="6:14">
      <c r="F78" t="s">
        <v>1713</v>
      </c>
      <c r="N78" s="79" t="s">
        <v>1714</v>
      </c>
    </row>
    <row r="79" spans="6:14">
      <c r="F79" t="s">
        <v>1463</v>
      </c>
      <c r="N79" s="79" t="s">
        <v>1715</v>
      </c>
    </row>
    <row r="80" spans="6:14">
      <c r="F80" t="s">
        <v>1716</v>
      </c>
      <c r="N80" s="82" t="s">
        <v>1717</v>
      </c>
    </row>
    <row r="81" spans="6:14">
      <c r="F81" t="s">
        <v>1718</v>
      </c>
      <c r="N81" s="82" t="s">
        <v>1719</v>
      </c>
    </row>
    <row r="82" spans="6:14">
      <c r="F82" t="s">
        <v>1720</v>
      </c>
      <c r="N82" s="82" t="s">
        <v>1721</v>
      </c>
    </row>
    <row r="83" spans="6:14">
      <c r="F83" t="s">
        <v>1722</v>
      </c>
      <c r="N83" s="82" t="s">
        <v>1723</v>
      </c>
    </row>
    <row r="84" spans="6:14">
      <c r="F84" t="s">
        <v>1724</v>
      </c>
      <c r="N84" s="82" t="s">
        <v>1725</v>
      </c>
    </row>
    <row r="85" spans="6:14">
      <c r="F85" t="s">
        <v>1726</v>
      </c>
      <c r="N85" s="82" t="s">
        <v>1727</v>
      </c>
    </row>
    <row r="86" spans="6:14">
      <c r="F86" t="s">
        <v>1728</v>
      </c>
      <c r="N86" s="82" t="s">
        <v>1729</v>
      </c>
    </row>
    <row r="87" spans="6:14">
      <c r="F87" t="s">
        <v>1730</v>
      </c>
      <c r="N87" s="82" t="s">
        <v>1731</v>
      </c>
    </row>
    <row r="88" spans="6:14">
      <c r="F88" t="s">
        <v>1732</v>
      </c>
      <c r="N88" s="82" t="s">
        <v>1733</v>
      </c>
    </row>
    <row r="89" spans="6:14">
      <c r="F89" t="s">
        <v>1734</v>
      </c>
      <c r="N89" s="82" t="s">
        <v>1735</v>
      </c>
    </row>
    <row r="90" spans="6:14">
      <c r="F90" t="s">
        <v>1736</v>
      </c>
      <c r="N90" s="82" t="s">
        <v>1737</v>
      </c>
    </row>
    <row r="91" spans="6:14">
      <c r="F91" t="s">
        <v>1738</v>
      </c>
      <c r="N91" s="82" t="s">
        <v>1739</v>
      </c>
    </row>
    <row r="92" spans="6:14">
      <c r="F92" t="s">
        <v>1473</v>
      </c>
      <c r="N92" s="82" t="s">
        <v>1740</v>
      </c>
    </row>
    <row r="93" spans="6:14">
      <c r="F93" t="s">
        <v>1741</v>
      </c>
      <c r="N93" s="82" t="s">
        <v>1742</v>
      </c>
    </row>
    <row r="94" spans="6:14">
      <c r="F94" t="s">
        <v>1743</v>
      </c>
      <c r="N94" s="82" t="s">
        <v>1744</v>
      </c>
    </row>
    <row r="95" spans="6:14">
      <c r="F95" t="s">
        <v>1745</v>
      </c>
      <c r="N95" s="82" t="s">
        <v>1746</v>
      </c>
    </row>
    <row r="96" spans="6:14">
      <c r="F96" t="s">
        <v>1747</v>
      </c>
      <c r="N96" s="82" t="s">
        <v>1748</v>
      </c>
    </row>
    <row r="97" spans="6:14">
      <c r="F97" t="s">
        <v>1749</v>
      </c>
      <c r="N97" s="82" t="s">
        <v>1750</v>
      </c>
    </row>
    <row r="98" spans="6:14">
      <c r="F98" t="s">
        <v>1751</v>
      </c>
      <c r="N98" s="82" t="s">
        <v>1752</v>
      </c>
    </row>
    <row r="99" spans="6:14">
      <c r="F99" t="s">
        <v>1753</v>
      </c>
      <c r="N99" s="82" t="s">
        <v>1754</v>
      </c>
    </row>
    <row r="100" spans="6:14">
      <c r="F100" t="s">
        <v>1755</v>
      </c>
      <c r="N100" s="82" t="s">
        <v>1756</v>
      </c>
    </row>
    <row r="101" spans="6:14">
      <c r="F101" t="s">
        <v>1345</v>
      </c>
      <c r="N101" s="82" t="s">
        <v>1757</v>
      </c>
    </row>
    <row r="102" spans="6:14">
      <c r="F102" t="s">
        <v>1758</v>
      </c>
      <c r="N102" s="82" t="s">
        <v>1759</v>
      </c>
    </row>
    <row r="103" spans="6:14">
      <c r="F103" t="s">
        <v>1760</v>
      </c>
      <c r="N103" s="82" t="s">
        <v>1761</v>
      </c>
    </row>
    <row r="104" spans="6:14">
      <c r="F104" t="s">
        <v>1762</v>
      </c>
      <c r="N104" s="82" t="s">
        <v>1763</v>
      </c>
    </row>
    <row r="105" spans="6:14">
      <c r="F105" t="s">
        <v>1454</v>
      </c>
      <c r="N105" s="82" t="s">
        <v>1764</v>
      </c>
    </row>
    <row r="106" spans="6:14">
      <c r="F106" t="s">
        <v>1481</v>
      </c>
      <c r="N106" s="82" t="s">
        <v>1765</v>
      </c>
    </row>
    <row r="107" spans="6:14">
      <c r="F107" t="s">
        <v>1766</v>
      </c>
      <c r="N107" s="82" t="s">
        <v>1767</v>
      </c>
    </row>
    <row r="108" spans="6:14">
      <c r="F108" t="s">
        <v>1768</v>
      </c>
      <c r="N108" s="82" t="s">
        <v>1769</v>
      </c>
    </row>
    <row r="109" spans="6:14">
      <c r="F109" t="s">
        <v>1770</v>
      </c>
      <c r="N109" s="82" t="s">
        <v>1771</v>
      </c>
    </row>
    <row r="110" spans="6:14">
      <c r="F110" t="s">
        <v>1772</v>
      </c>
      <c r="N110" s="82" t="s">
        <v>1773</v>
      </c>
    </row>
    <row r="111" spans="6:14">
      <c r="F111" t="s">
        <v>1774</v>
      </c>
      <c r="N111" s="82" t="s">
        <v>1775</v>
      </c>
    </row>
    <row r="112" spans="6:14">
      <c r="F112" t="s">
        <v>1776</v>
      </c>
      <c r="N112" s="82" t="s">
        <v>1777</v>
      </c>
    </row>
    <row r="113" spans="6:14">
      <c r="F113" t="s">
        <v>1778</v>
      </c>
      <c r="N113" s="82" t="s">
        <v>1779</v>
      </c>
    </row>
    <row r="114" spans="6:14">
      <c r="F114" t="s">
        <v>1444</v>
      </c>
      <c r="N114" s="82" t="s">
        <v>1780</v>
      </c>
    </row>
    <row r="115" spans="6:14">
      <c r="F115" t="s">
        <v>1781</v>
      </c>
      <c r="N115" s="82" t="s">
        <v>1782</v>
      </c>
    </row>
    <row r="116" spans="6:14">
      <c r="F116" t="s">
        <v>1783</v>
      </c>
      <c r="N116" s="82" t="s">
        <v>1784</v>
      </c>
    </row>
    <row r="117" spans="6:14">
      <c r="F117" t="s">
        <v>1785</v>
      </c>
      <c r="N117" s="82" t="s">
        <v>1786</v>
      </c>
    </row>
    <row r="118" spans="6:14">
      <c r="F118" t="s">
        <v>1787</v>
      </c>
      <c r="N118" s="82" t="s">
        <v>1788</v>
      </c>
    </row>
    <row r="119" spans="6:14">
      <c r="F119" t="s">
        <v>1789</v>
      </c>
      <c r="N119" s="82" t="s">
        <v>1790</v>
      </c>
    </row>
    <row r="120" spans="6:14">
      <c r="F120" t="s">
        <v>1655</v>
      </c>
      <c r="N120" s="82" t="s">
        <v>1791</v>
      </c>
    </row>
    <row r="121" spans="6:14">
      <c r="F121" t="s">
        <v>1792</v>
      </c>
      <c r="N121" s="82" t="s">
        <v>1793</v>
      </c>
    </row>
    <row r="122" spans="6:14">
      <c r="F122" t="s">
        <v>1794</v>
      </c>
    </row>
    <row r="123" spans="6:14">
      <c r="F123" t="s">
        <v>1795</v>
      </c>
    </row>
    <row r="124" spans="6:14">
      <c r="F124" t="s">
        <v>1796</v>
      </c>
    </row>
    <row r="125" spans="6:14">
      <c r="F125" t="s">
        <v>1797</v>
      </c>
    </row>
    <row r="126" spans="6:14">
      <c r="F126" t="s">
        <v>1798</v>
      </c>
    </row>
    <row r="127" spans="6:14">
      <c r="F127" t="s">
        <v>1659</v>
      </c>
    </row>
    <row r="128" spans="6:14">
      <c r="F128" t="s">
        <v>1799</v>
      </c>
    </row>
    <row r="129" spans="6:6">
      <c r="F129" t="s">
        <v>1800</v>
      </c>
    </row>
    <row r="130" spans="6:6">
      <c r="F130" t="s">
        <v>1801</v>
      </c>
    </row>
    <row r="131" spans="6:6">
      <c r="F131" t="s">
        <v>1802</v>
      </c>
    </row>
    <row r="132" spans="6:6">
      <c r="F132" t="s">
        <v>1803</v>
      </c>
    </row>
    <row r="133" spans="6:6">
      <c r="F133" t="s">
        <v>1804</v>
      </c>
    </row>
    <row r="134" spans="6:6">
      <c r="F134" t="s">
        <v>1805</v>
      </c>
    </row>
    <row r="135" spans="6:6">
      <c r="F135" t="s">
        <v>1806</v>
      </c>
    </row>
    <row r="136" spans="6:6">
      <c r="F136" t="s">
        <v>1807</v>
      </c>
    </row>
    <row r="137" spans="6:6">
      <c r="F137" t="s">
        <v>1808</v>
      </c>
    </row>
    <row r="138" spans="6:6">
      <c r="F138" t="s">
        <v>1809</v>
      </c>
    </row>
    <row r="139" spans="6:6">
      <c r="F139" t="s">
        <v>1810</v>
      </c>
    </row>
    <row r="140" spans="6:6">
      <c r="F140" t="s">
        <v>1811</v>
      </c>
    </row>
    <row r="141" spans="6:6">
      <c r="F141" t="s">
        <v>1812</v>
      </c>
    </row>
    <row r="142" spans="6:6">
      <c r="F142" t="s">
        <v>1813</v>
      </c>
    </row>
    <row r="143" spans="6:6">
      <c r="F143" t="s">
        <v>1814</v>
      </c>
    </row>
    <row r="144" spans="6:6">
      <c r="F144" t="s">
        <v>1815</v>
      </c>
    </row>
    <row r="145" spans="6:6">
      <c r="F145" t="s">
        <v>1816</v>
      </c>
    </row>
    <row r="146" spans="6:6">
      <c r="F146" t="s">
        <v>1817</v>
      </c>
    </row>
    <row r="147" spans="6:6">
      <c r="F147" t="s">
        <v>1818</v>
      </c>
    </row>
    <row r="148" spans="6:6">
      <c r="F148" t="s">
        <v>1819</v>
      </c>
    </row>
    <row r="149" spans="6:6">
      <c r="F149" t="s">
        <v>1820</v>
      </c>
    </row>
    <row r="150" spans="6:6">
      <c r="F150" t="s">
        <v>1821</v>
      </c>
    </row>
    <row r="151" spans="6:6">
      <c r="F151" t="s">
        <v>1640</v>
      </c>
    </row>
    <row r="152" spans="6:6">
      <c r="F152" t="s">
        <v>1822</v>
      </c>
    </row>
    <row r="153" spans="6:6">
      <c r="F153" t="s">
        <v>1823</v>
      </c>
    </row>
    <row r="154" spans="6:6">
      <c r="F154" t="s">
        <v>1824</v>
      </c>
    </row>
    <row r="155" spans="6:6">
      <c r="F155" t="s">
        <v>1825</v>
      </c>
    </row>
    <row r="156" spans="6:6">
      <c r="F156" t="s">
        <v>1826</v>
      </c>
    </row>
    <row r="157" spans="6:6">
      <c r="F157" t="s">
        <v>1827</v>
      </c>
    </row>
    <row r="158" spans="6:6">
      <c r="F158" t="s">
        <v>1828</v>
      </c>
    </row>
    <row r="159" spans="6:6">
      <c r="F159" t="s">
        <v>1829</v>
      </c>
    </row>
    <row r="160" spans="6:6">
      <c r="F160" t="s">
        <v>1830</v>
      </c>
    </row>
    <row r="161" spans="6:6">
      <c r="F161" t="s">
        <v>1831</v>
      </c>
    </row>
    <row r="162" spans="6:6">
      <c r="F162" t="s">
        <v>1832</v>
      </c>
    </row>
    <row r="163" spans="6:6">
      <c r="F163" t="s">
        <v>1833</v>
      </c>
    </row>
    <row r="164" spans="6:6">
      <c r="F164" t="s">
        <v>1834</v>
      </c>
    </row>
    <row r="165" spans="6:6">
      <c r="F165" t="s">
        <v>1835</v>
      </c>
    </row>
    <row r="166" spans="6:6">
      <c r="F166" t="s">
        <v>1836</v>
      </c>
    </row>
    <row r="167" spans="6:6">
      <c r="F167" t="s">
        <v>1837</v>
      </c>
    </row>
    <row r="168" spans="6:6">
      <c r="F168" t="s">
        <v>1838</v>
      </c>
    </row>
    <row r="169" spans="6:6">
      <c r="F169" t="s">
        <v>1839</v>
      </c>
    </row>
    <row r="170" spans="6:6">
      <c r="F170" t="s">
        <v>1840</v>
      </c>
    </row>
    <row r="171" spans="6:6">
      <c r="F171" t="s">
        <v>1841</v>
      </c>
    </row>
    <row r="172" spans="6:6">
      <c r="F172" t="s">
        <v>1842</v>
      </c>
    </row>
    <row r="173" spans="6:6">
      <c r="F173" t="s">
        <v>1843</v>
      </c>
    </row>
    <row r="174" spans="6:6">
      <c r="F174" t="s">
        <v>1513</v>
      </c>
    </row>
    <row r="175" spans="6:6">
      <c r="F175" t="s">
        <v>1844</v>
      </c>
    </row>
    <row r="176" spans="6:6">
      <c r="F176" t="s">
        <v>1392</v>
      </c>
    </row>
    <row r="177" spans="6:6">
      <c r="F177" t="s">
        <v>1845</v>
      </c>
    </row>
    <row r="178" spans="6:6">
      <c r="F178" t="s">
        <v>1846</v>
      </c>
    </row>
    <row r="179" spans="6:6">
      <c r="F179" t="s">
        <v>1847</v>
      </c>
    </row>
    <row r="180" spans="6:6">
      <c r="F180" t="s">
        <v>1532</v>
      </c>
    </row>
    <row r="181" spans="6:6">
      <c r="F181" t="s">
        <v>1848</v>
      </c>
    </row>
    <row r="182" spans="6:6">
      <c r="F182" t="s">
        <v>1849</v>
      </c>
    </row>
    <row r="183" spans="6:6">
      <c r="F183" t="s">
        <v>1850</v>
      </c>
    </row>
    <row r="184" spans="6:6">
      <c r="F184" t="s">
        <v>1519</v>
      </c>
    </row>
    <row r="185" spans="6:6">
      <c r="F185" t="s">
        <v>1851</v>
      </c>
    </row>
    <row r="186" spans="6:6">
      <c r="F186" t="s">
        <v>1852</v>
      </c>
    </row>
    <row r="187" spans="6:6">
      <c r="F187" t="s">
        <v>1853</v>
      </c>
    </row>
    <row r="188" spans="6:6">
      <c r="F188" t="s">
        <v>1854</v>
      </c>
    </row>
    <row r="189" spans="6:6">
      <c r="F189" t="s">
        <v>1855</v>
      </c>
    </row>
    <row r="190" spans="6:6">
      <c r="F190" t="s">
        <v>1856</v>
      </c>
    </row>
    <row r="191" spans="6:6">
      <c r="F191" t="s">
        <v>1857</v>
      </c>
    </row>
    <row r="192" spans="6:6">
      <c r="F192" t="s">
        <v>1858</v>
      </c>
    </row>
    <row r="193" spans="6:6">
      <c r="F193" t="s">
        <v>1859</v>
      </c>
    </row>
    <row r="194" spans="6:6">
      <c r="F194" t="s">
        <v>1860</v>
      </c>
    </row>
    <row r="195" spans="6:6">
      <c r="F195" t="s">
        <v>1861</v>
      </c>
    </row>
    <row r="196" spans="6:6">
      <c r="F196" t="s">
        <v>1862</v>
      </c>
    </row>
    <row r="197" spans="6:6">
      <c r="F197" t="s">
        <v>1863</v>
      </c>
    </row>
    <row r="198" spans="6:6">
      <c r="F198" t="s">
        <v>1864</v>
      </c>
    </row>
    <row r="199" spans="6:6">
      <c r="F199" t="s">
        <v>1865</v>
      </c>
    </row>
    <row r="200" spans="6:6">
      <c r="F200" t="s">
        <v>1866</v>
      </c>
    </row>
    <row r="201" spans="6:6">
      <c r="F201" t="s">
        <v>1867</v>
      </c>
    </row>
    <row r="202" spans="6:6">
      <c r="F202" t="s">
        <v>1868</v>
      </c>
    </row>
    <row r="203" spans="6:6">
      <c r="F203" t="s">
        <v>1869</v>
      </c>
    </row>
    <row r="204" spans="6:6">
      <c r="F204" t="s">
        <v>1870</v>
      </c>
    </row>
    <row r="205" spans="6:6">
      <c r="F205" t="s">
        <v>1871</v>
      </c>
    </row>
    <row r="206" spans="6:6">
      <c r="F206" t="s">
        <v>1872</v>
      </c>
    </row>
    <row r="207" spans="6:6">
      <c r="F207" t="s">
        <v>1873</v>
      </c>
    </row>
    <row r="208" spans="6:6">
      <c r="F208" t="s">
        <v>1874</v>
      </c>
    </row>
    <row r="209" spans="6:6">
      <c r="F209" t="s">
        <v>1875</v>
      </c>
    </row>
    <row r="210" spans="6:6">
      <c r="F210" t="s">
        <v>1876</v>
      </c>
    </row>
    <row r="211" spans="6:6">
      <c r="F211" t="s">
        <v>1877</v>
      </c>
    </row>
    <row r="212" spans="6:6">
      <c r="F212" t="s">
        <v>1878</v>
      </c>
    </row>
    <row r="213" spans="6:6">
      <c r="F213" t="s">
        <v>1879</v>
      </c>
    </row>
    <row r="214" spans="6:6">
      <c r="F214" t="s">
        <v>1880</v>
      </c>
    </row>
    <row r="215" spans="6:6">
      <c r="F215" t="s">
        <v>1881</v>
      </c>
    </row>
    <row r="216" spans="6:6">
      <c r="F216" t="s">
        <v>1882</v>
      </c>
    </row>
    <row r="217" spans="6:6">
      <c r="F217" t="s">
        <v>1883</v>
      </c>
    </row>
    <row r="218" spans="6:6">
      <c r="F218" t="s">
        <v>1884</v>
      </c>
    </row>
    <row r="219" spans="6:6">
      <c r="F219" t="s">
        <v>1885</v>
      </c>
    </row>
    <row r="220" spans="6:6">
      <c r="F220" t="s">
        <v>1886</v>
      </c>
    </row>
    <row r="221" spans="6:6">
      <c r="F221" t="s">
        <v>1887</v>
      </c>
    </row>
    <row r="222" spans="6:6">
      <c r="F222" t="s">
        <v>1888</v>
      </c>
    </row>
    <row r="223" spans="6:6">
      <c r="F223" t="s">
        <v>1889</v>
      </c>
    </row>
    <row r="224" spans="6:6">
      <c r="F224" t="s">
        <v>1890</v>
      </c>
    </row>
    <row r="225" spans="6:6">
      <c r="F225" t="s">
        <v>1891</v>
      </c>
    </row>
    <row r="226" spans="6:6">
      <c r="F226" t="s">
        <v>1892</v>
      </c>
    </row>
    <row r="227" spans="6:6">
      <c r="F227" t="s">
        <v>1893</v>
      </c>
    </row>
    <row r="228" spans="6:6">
      <c r="F228" t="s">
        <v>1894</v>
      </c>
    </row>
    <row r="229" spans="6:6">
      <c r="F229" t="s">
        <v>1895</v>
      </c>
    </row>
    <row r="230" spans="6:6">
      <c r="F230" t="s">
        <v>1896</v>
      </c>
    </row>
    <row r="231" spans="6:6">
      <c r="F231" t="s">
        <v>1897</v>
      </c>
    </row>
    <row r="232" spans="6:6">
      <c r="F232" t="s">
        <v>1898</v>
      </c>
    </row>
    <row r="233" spans="6:6">
      <c r="F233" t="s">
        <v>1899</v>
      </c>
    </row>
    <row r="234" spans="6:6">
      <c r="F234" t="s">
        <v>1900</v>
      </c>
    </row>
    <row r="235" spans="6:6">
      <c r="F235" t="s">
        <v>1546</v>
      </c>
    </row>
    <row r="236" spans="6:6">
      <c r="F236" t="s">
        <v>1901</v>
      </c>
    </row>
    <row r="237" spans="6:6">
      <c r="F237" t="s">
        <v>1902</v>
      </c>
    </row>
    <row r="238" spans="6:6">
      <c r="F238" t="s">
        <v>1903</v>
      </c>
    </row>
    <row r="239" spans="6:6">
      <c r="F239" t="s">
        <v>1904</v>
      </c>
    </row>
    <row r="240" spans="6:6">
      <c r="F240" t="s">
        <v>1905</v>
      </c>
    </row>
    <row r="241" spans="6:6">
      <c r="F241" t="s">
        <v>1906</v>
      </c>
    </row>
    <row r="242" spans="6:6">
      <c r="F242" t="s">
        <v>1907</v>
      </c>
    </row>
    <row r="243" spans="6:6">
      <c r="F243" t="s">
        <v>1908</v>
      </c>
    </row>
    <row r="244" spans="6:6">
      <c r="F244" t="s">
        <v>1909</v>
      </c>
    </row>
    <row r="245" spans="6:6">
      <c r="F245" t="s">
        <v>1910</v>
      </c>
    </row>
    <row r="246" spans="6:6">
      <c r="F246" t="s">
        <v>1911</v>
      </c>
    </row>
    <row r="247" spans="6:6">
      <c r="F247" t="s">
        <v>1912</v>
      </c>
    </row>
    <row r="248" spans="6:6">
      <c r="F248" t="s">
        <v>1913</v>
      </c>
    </row>
    <row r="249" spans="6:6">
      <c r="F249" t="s">
        <v>1914</v>
      </c>
    </row>
    <row r="250" spans="6:6">
      <c r="F250" t="s">
        <v>1915</v>
      </c>
    </row>
    <row r="251" spans="6:6">
      <c r="F251" t="s">
        <v>1916</v>
      </c>
    </row>
    <row r="252" spans="6:6">
      <c r="F252" t="s">
        <v>1917</v>
      </c>
    </row>
    <row r="253" spans="6:6">
      <c r="F253" t="s">
        <v>1918</v>
      </c>
    </row>
    <row r="254" spans="6:6">
      <c r="F254" t="s">
        <v>1919</v>
      </c>
    </row>
    <row r="255" spans="6:6">
      <c r="F255" t="s">
        <v>1920</v>
      </c>
    </row>
    <row r="256" spans="6:6">
      <c r="F256" t="s">
        <v>1921</v>
      </c>
    </row>
    <row r="257" spans="6:6">
      <c r="F257" t="s">
        <v>1922</v>
      </c>
    </row>
    <row r="258" spans="6:6">
      <c r="F258" t="s">
        <v>1923</v>
      </c>
    </row>
    <row r="259" spans="6:6">
      <c r="F259" t="s">
        <v>1924</v>
      </c>
    </row>
    <row r="260" spans="6:6">
      <c r="F260" t="s">
        <v>1925</v>
      </c>
    </row>
    <row r="261" spans="6:6">
      <c r="F261" t="s">
        <v>1926</v>
      </c>
    </row>
    <row r="262" spans="6:6">
      <c r="F262" t="s">
        <v>1927</v>
      </c>
    </row>
    <row r="263" spans="6:6">
      <c r="F263" t="s">
        <v>1928</v>
      </c>
    </row>
    <row r="264" spans="6:6">
      <c r="F264" t="s">
        <v>1929</v>
      </c>
    </row>
    <row r="265" spans="6:6">
      <c r="F265" t="s">
        <v>1930</v>
      </c>
    </row>
    <row r="266" spans="6:6">
      <c r="F266" t="s">
        <v>1931</v>
      </c>
    </row>
    <row r="267" spans="6:6">
      <c r="F267" t="s">
        <v>1932</v>
      </c>
    </row>
    <row r="268" spans="6:6">
      <c r="F268" t="s">
        <v>1933</v>
      </c>
    </row>
    <row r="269" spans="6:6">
      <c r="F269" t="s">
        <v>1934</v>
      </c>
    </row>
    <row r="270" spans="6:6">
      <c r="F270" t="s">
        <v>1935</v>
      </c>
    </row>
    <row r="271" spans="6:6">
      <c r="F271" t="s">
        <v>1936</v>
      </c>
    </row>
    <row r="272" spans="6:6">
      <c r="F272" t="s">
        <v>1937</v>
      </c>
    </row>
    <row r="273" spans="6:6">
      <c r="F273" t="s">
        <v>1938</v>
      </c>
    </row>
    <row r="274" spans="6:6">
      <c r="F274" t="s">
        <v>1939</v>
      </c>
    </row>
    <row r="275" spans="6:6">
      <c r="F275" t="s">
        <v>1940</v>
      </c>
    </row>
    <row r="276" spans="6:6">
      <c r="F276" t="s">
        <v>1941</v>
      </c>
    </row>
    <row r="277" spans="6:6">
      <c r="F277" t="s">
        <v>1942</v>
      </c>
    </row>
    <row r="278" spans="6:6">
      <c r="F278" t="s">
        <v>1943</v>
      </c>
    </row>
    <row r="279" spans="6:6">
      <c r="F279" t="s">
        <v>1944</v>
      </c>
    </row>
    <row r="280" spans="6:6">
      <c r="F280" t="s">
        <v>1945</v>
      </c>
    </row>
    <row r="281" spans="6:6">
      <c r="F281" t="s">
        <v>1946</v>
      </c>
    </row>
    <row r="282" spans="6:6">
      <c r="F282" t="s">
        <v>1947</v>
      </c>
    </row>
    <row r="283" spans="6:6">
      <c r="F283" t="s">
        <v>1948</v>
      </c>
    </row>
    <row r="284" spans="6:6">
      <c r="F284" t="s">
        <v>1949</v>
      </c>
    </row>
    <row r="285" spans="6:6">
      <c r="F285" t="s">
        <v>1950</v>
      </c>
    </row>
    <row r="286" spans="6:6">
      <c r="F286" t="s">
        <v>1453</v>
      </c>
    </row>
    <row r="287" spans="6:6">
      <c r="F287" t="s">
        <v>1951</v>
      </c>
    </row>
    <row r="288" spans="6:6">
      <c r="F288" t="s">
        <v>1952</v>
      </c>
    </row>
    <row r="289" spans="6:6">
      <c r="F289" t="s">
        <v>1953</v>
      </c>
    </row>
    <row r="290" spans="6:6">
      <c r="F290" t="s">
        <v>1954</v>
      </c>
    </row>
    <row r="291" spans="6:6">
      <c r="F291" t="s">
        <v>1955</v>
      </c>
    </row>
    <row r="292" spans="6:6">
      <c r="F292" t="s">
        <v>1663</v>
      </c>
    </row>
    <row r="293" spans="6:6">
      <c r="F293" t="s">
        <v>1956</v>
      </c>
    </row>
    <row r="294" spans="6:6">
      <c r="F294" t="s">
        <v>1957</v>
      </c>
    </row>
    <row r="295" spans="6:6">
      <c r="F295" t="s">
        <v>1958</v>
      </c>
    </row>
    <row r="296" spans="6:6">
      <c r="F296" t="s">
        <v>1587</v>
      </c>
    </row>
    <row r="297" spans="6:6">
      <c r="F297" t="s">
        <v>1959</v>
      </c>
    </row>
    <row r="298" spans="6:6">
      <c r="F298" t="s">
        <v>1960</v>
      </c>
    </row>
    <row r="299" spans="6:6">
      <c r="F299" t="s">
        <v>1575</v>
      </c>
    </row>
    <row r="300" spans="6:6">
      <c r="F300" t="s">
        <v>1961</v>
      </c>
    </row>
    <row r="301" spans="6:6">
      <c r="F301" t="s">
        <v>1962</v>
      </c>
    </row>
    <row r="302" spans="6:6">
      <c r="F302" t="s">
        <v>1963</v>
      </c>
    </row>
    <row r="303" spans="6:6">
      <c r="F303" t="s">
        <v>1964</v>
      </c>
    </row>
    <row r="304" spans="6:6">
      <c r="F304" t="s">
        <v>1965</v>
      </c>
    </row>
    <row r="305" spans="6:6">
      <c r="F305" t="s">
        <v>1966</v>
      </c>
    </row>
    <row r="306" spans="6:6">
      <c r="F306" t="s">
        <v>1967</v>
      </c>
    </row>
    <row r="307" spans="6:6">
      <c r="F307" t="s">
        <v>1968</v>
      </c>
    </row>
    <row r="308" spans="6:6">
      <c r="F308" t="s">
        <v>1593</v>
      </c>
    </row>
    <row r="309" spans="6:6">
      <c r="F309" t="s">
        <v>1969</v>
      </c>
    </row>
    <row r="310" spans="6:6">
      <c r="F310" t="s">
        <v>1970</v>
      </c>
    </row>
    <row r="311" spans="6:6">
      <c r="F311" t="s">
        <v>1971</v>
      </c>
    </row>
    <row r="312" spans="6:6">
      <c r="F312" t="s">
        <v>1972</v>
      </c>
    </row>
    <row r="313" spans="6:6">
      <c r="F313" t="s">
        <v>1973</v>
      </c>
    </row>
    <row r="314" spans="6:6">
      <c r="F314" t="s">
        <v>1974</v>
      </c>
    </row>
    <row r="315" spans="6:6">
      <c r="F315" t="s">
        <v>1975</v>
      </c>
    </row>
    <row r="316" spans="6:6">
      <c r="F316" t="s">
        <v>1976</v>
      </c>
    </row>
    <row r="317" spans="6:6">
      <c r="F317" t="s">
        <v>1977</v>
      </c>
    </row>
    <row r="318" spans="6:6">
      <c r="F318" t="s">
        <v>1978</v>
      </c>
    </row>
    <row r="319" spans="6:6">
      <c r="F319" t="s">
        <v>1979</v>
      </c>
    </row>
    <row r="320" spans="6:6">
      <c r="F320" t="s">
        <v>1980</v>
      </c>
    </row>
    <row r="321" spans="6:6">
      <c r="F321" t="s">
        <v>1981</v>
      </c>
    </row>
    <row r="322" spans="6:6">
      <c r="F322" t="s">
        <v>1982</v>
      </c>
    </row>
    <row r="323" spans="6:6">
      <c r="F323" t="s">
        <v>1983</v>
      </c>
    </row>
    <row r="324" spans="6:6">
      <c r="F324" t="s">
        <v>1984</v>
      </c>
    </row>
    <row r="325" spans="6:6">
      <c r="F325" t="s">
        <v>1985</v>
      </c>
    </row>
    <row r="326" spans="6:6">
      <c r="F326" t="s">
        <v>1986</v>
      </c>
    </row>
    <row r="327" spans="6:6">
      <c r="F327" t="s">
        <v>1987</v>
      </c>
    </row>
    <row r="328" spans="6:6">
      <c r="F328" t="s">
        <v>1988</v>
      </c>
    </row>
    <row r="329" spans="6:6">
      <c r="F329" t="s">
        <v>1989</v>
      </c>
    </row>
    <row r="330" spans="6:6">
      <c r="F330" t="s">
        <v>1990</v>
      </c>
    </row>
    <row r="331" spans="6:6">
      <c r="F331" t="s">
        <v>1991</v>
      </c>
    </row>
    <row r="332" spans="6:6">
      <c r="F332" t="s">
        <v>1992</v>
      </c>
    </row>
    <row r="333" spans="6:6">
      <c r="F333" t="s">
        <v>1993</v>
      </c>
    </row>
    <row r="334" spans="6:6">
      <c r="F334" t="s">
        <v>1994</v>
      </c>
    </row>
    <row r="335" spans="6:6">
      <c r="F335" t="s">
        <v>1995</v>
      </c>
    </row>
    <row r="336" spans="6:6">
      <c r="F336" t="s">
        <v>1996</v>
      </c>
    </row>
    <row r="337" spans="6:6">
      <c r="F337" t="s">
        <v>1997</v>
      </c>
    </row>
    <row r="338" spans="6:6">
      <c r="F338" t="s">
        <v>1998</v>
      </c>
    </row>
    <row r="339" spans="6:6">
      <c r="F339" t="s">
        <v>1999</v>
      </c>
    </row>
    <row r="340" spans="6:6">
      <c r="F340" t="s">
        <v>2000</v>
      </c>
    </row>
    <row r="341" spans="6:6">
      <c r="F341" t="s">
        <v>2001</v>
      </c>
    </row>
    <row r="342" spans="6:6">
      <c r="F342" t="s">
        <v>2002</v>
      </c>
    </row>
    <row r="343" spans="6:6">
      <c r="F343" t="s">
        <v>2003</v>
      </c>
    </row>
    <row r="344" spans="6:6">
      <c r="F344" t="s">
        <v>2004</v>
      </c>
    </row>
    <row r="345" spans="6:6">
      <c r="F345" t="s">
        <v>2005</v>
      </c>
    </row>
    <row r="346" spans="6:6">
      <c r="F346" t="s">
        <v>2006</v>
      </c>
    </row>
    <row r="347" spans="6:6">
      <c r="F347" t="s">
        <v>2007</v>
      </c>
    </row>
    <row r="348" spans="6:6">
      <c r="F348" t="s">
        <v>2008</v>
      </c>
    </row>
    <row r="349" spans="6:6">
      <c r="F349" t="s">
        <v>2009</v>
      </c>
    </row>
    <row r="350" spans="6:6">
      <c r="F350" t="s">
        <v>2010</v>
      </c>
    </row>
  </sheetData>
  <sheetProtection algorithmName="SHA-512" hashValue="ylkgcObc9L5h8SesS6kyV7i/nmVl8NxImEiZQV9YB+MExdy3Hm9hhioqTeMtlsysE/Kn2aPZnYNZXyAXjqqqlQ==" saltValue="k8wmcqh7YHGUrI/NKC5FXQ==" spinCount="100000" sheet="1" autoFilter="0"/>
  <autoFilter ref="A4:W350" xr:uid="{EA4CBCD8-1B26-4415-86F5-27B50A71E4F4}"/>
  <sortState xmlns:xlrd2="http://schemas.microsoft.com/office/spreadsheetml/2017/richdata2" ref="K5:K47">
    <sortCondition ref="K5:K47"/>
  </sortState>
  <mergeCells count="1">
    <mergeCell ref="B2:H2"/>
  </mergeCells>
  <pageMargins left="0.7" right="0.7" top="0.75" bottom="0.75" header="0.3" footer="0.3"/>
  <pageSetup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6B4C0-C255-4A53-A1E8-71707EF13346}">
  <dimension ref="A1"/>
  <sheetViews>
    <sheetView workbookViewId="0">
      <selection activeCell="D5" sqref="D5"/>
    </sheetView>
  </sheetViews>
  <sheetFormatPr defaultColWidth="11.42578125" defaultRowHeight="15"/>
  <sheetData>
    <row r="1" spans="1:1">
      <c r="A1" s="2" t="s">
        <v>2011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0489DCFEB4A1441A329B6CC13E017D8" ma:contentTypeVersion="12" ma:contentTypeDescription="Crear nuevo documento." ma:contentTypeScope="" ma:versionID="84899b75bebd3b7f7b4e9608e1333294">
  <xsd:schema xmlns:xsd="http://www.w3.org/2001/XMLSchema" xmlns:xs="http://www.w3.org/2001/XMLSchema" xmlns:p="http://schemas.microsoft.com/office/2006/metadata/properties" xmlns:ns2="525daa30-713e-41db-98de-c2d50a5e7786" xmlns:ns3="be0d9ace-078e-44e2-819b-4a8bd7a101d2" targetNamespace="http://schemas.microsoft.com/office/2006/metadata/properties" ma:root="true" ma:fieldsID="372a07eb57addf1e37a97dc23b516207" ns2:_="" ns3:_="">
    <xsd:import namespace="525daa30-713e-41db-98de-c2d50a5e7786"/>
    <xsd:import namespace="be0d9ace-078e-44e2-819b-4a8bd7a10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5daa30-713e-41db-98de-c2d50a5e77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2f56f48d-d5fb-4588-93e0-fcf53c78819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0d9ace-078e-44e2-819b-4a8bd7a101d2"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92f516a-d7ca-4427-bde4-ce940617d256}" ma:internalName="TaxCatchAll" ma:showField="CatchAllData" ma:web="be0d9ace-078e-44e2-819b-4a8bd7a101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25daa30-713e-41db-98de-c2d50a5e7786">
      <Terms xmlns="http://schemas.microsoft.com/office/infopath/2007/PartnerControls"/>
    </lcf76f155ced4ddcb4097134ff3c332f>
    <TaxCatchAll xmlns="be0d9ace-078e-44e2-819b-4a8bd7a101d2" xsi:nil="true"/>
  </documentManagement>
</p:properties>
</file>

<file path=customXml/itemProps1.xml><?xml version="1.0" encoding="utf-8"?>
<ds:datastoreItem xmlns:ds="http://schemas.openxmlformats.org/officeDocument/2006/customXml" ds:itemID="{933C4DDE-5090-448E-8446-506A5E6A8F86}"/>
</file>

<file path=customXml/itemProps2.xml><?xml version="1.0" encoding="utf-8"?>
<ds:datastoreItem xmlns:ds="http://schemas.openxmlformats.org/officeDocument/2006/customXml" ds:itemID="{F01A672A-229B-418E-AC21-FD20FF437847}"/>
</file>

<file path=customXml/itemProps3.xml><?xml version="1.0" encoding="utf-8"?>
<ds:datastoreItem xmlns:ds="http://schemas.openxmlformats.org/officeDocument/2006/customXml" ds:itemID="{3A228ADC-5CF4-4595-B69A-3F5B7DD331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Victoria Alejandra Arevalo Rocha</dc:creator>
  <cp:keywords/>
  <dc:description/>
  <cp:lastModifiedBy>Anaysa Elgueta</cp:lastModifiedBy>
  <cp:revision/>
  <dcterms:created xsi:type="dcterms:W3CDTF">2018-12-03T21:17:07Z</dcterms:created>
  <dcterms:modified xsi:type="dcterms:W3CDTF">2026-01-25T16:52:15Z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0x01010010489DCFEB4A1441A329B6CC13E017D8</vt:lpwstr>
  </property>
  <property fmtid="{D5CDD505-2E9C-101B-9397-08002B2CF9AE}" pid="3" name="MediaServiceImageTags">
    <vt:lpwstr/>
  </property>
</Properties>
</file>